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Упр собственностью\_Общая папка\2020_закупки\27.03.2020\КЭ\Перечень\"/>
    </mc:Choice>
  </mc:AlternateContent>
  <bookViews>
    <workbookView xWindow="-1320" yWindow="-150" windowWidth="20730" windowHeight="11700" tabRatio="832" activeTab="3"/>
  </bookViews>
  <sheets>
    <sheet name="ВЛ-10кВ" sheetId="14" r:id="rId1"/>
    <sheet name=" вл-0,4Кв " sheetId="9" r:id="rId2"/>
    <sheet name=" КЛ-10Кв " sheetId="12" r:id="rId3"/>
    <sheet name=" КЛ-0,4Кв" sheetId="13" r:id="rId4"/>
  </sheets>
  <definedNames>
    <definedName name="_xlnm._FilterDatabase" localSheetId="1" hidden="1">' вл-0,4Кв '!$A$6:$G$4312</definedName>
    <definedName name="_xlnm._FilterDatabase" localSheetId="3" hidden="1">' КЛ-0,4Кв'!$B$5:$G$392</definedName>
    <definedName name="_xlnm._FilterDatabase" localSheetId="2" hidden="1">' КЛ-10Кв '!$B$5:$G$368</definedName>
    <definedName name="_xlnm._FilterDatabase" localSheetId="0" hidden="1">'ВЛ-10кВ'!$A$2:$G$2920</definedName>
    <definedName name="_xlnm.Print_Area" localSheetId="0">'ВЛ-10кВ'!$A$1:$J$2929</definedName>
  </definedNames>
  <calcPr calcId="162913" refMode="R1C1"/>
</workbook>
</file>

<file path=xl/calcChain.xml><?xml version="1.0" encoding="utf-8"?>
<calcChain xmlns="http://schemas.openxmlformats.org/spreadsheetml/2006/main">
  <c r="G441" i="9" l="1"/>
  <c r="F441" i="9"/>
  <c r="G368" i="12"/>
  <c r="A2885" i="14" l="1"/>
  <c r="A2655" i="14"/>
  <c r="A2528" i="14"/>
  <c r="A2118" i="14"/>
  <c r="A1875" i="14"/>
  <c r="A1704" i="14"/>
  <c r="A1292" i="14"/>
  <c r="A1078" i="14"/>
  <c r="A1053" i="14"/>
  <c r="A467" i="14"/>
  <c r="A2922" i="14" l="1"/>
  <c r="F2885" i="14"/>
  <c r="G394" i="13"/>
  <c r="G2736" i="9" l="1"/>
  <c r="F2736" i="9"/>
  <c r="G4039" i="9" l="1"/>
  <c r="F4039" i="9"/>
  <c r="F2655" i="14" l="1"/>
  <c r="F2528" i="14"/>
  <c r="G2118" i="14"/>
  <c r="F2118" i="14"/>
  <c r="G1875" i="14"/>
  <c r="F1875" i="14"/>
  <c r="G1704" i="14"/>
  <c r="F1704" i="14"/>
  <c r="G1292" i="14"/>
  <c r="F1292" i="14"/>
  <c r="G1078" i="14"/>
  <c r="F1078" i="14"/>
  <c r="G1053" i="14"/>
  <c r="F1053" i="14"/>
  <c r="G467" i="14"/>
  <c r="F467" i="14"/>
  <c r="G2885" i="14"/>
  <c r="G2655" i="14"/>
  <c r="G2528" i="14"/>
  <c r="G2922" i="14" l="1"/>
  <c r="F2922" i="14"/>
  <c r="F728" i="9"/>
  <c r="G4312" i="9" l="1"/>
  <c r="F4312" i="9"/>
  <c r="G3651" i="9" l="1"/>
  <c r="F3651" i="9"/>
  <c r="G3463" i="9" l="1"/>
  <c r="F3463" i="9"/>
  <c r="G3338" i="9"/>
  <c r="F3338" i="9"/>
  <c r="G3064" i="9"/>
  <c r="F3064" i="9"/>
  <c r="A2739" i="9"/>
  <c r="A2740" i="9" s="1"/>
  <c r="A2741" i="9" s="1"/>
  <c r="A2742" i="9" s="1"/>
  <c r="A2743" i="9" s="1"/>
  <c r="A2744" i="9" s="1"/>
  <c r="A2745" i="9" s="1"/>
  <c r="A2746" i="9" s="1"/>
  <c r="A2747" i="9" s="1"/>
  <c r="A2748" i="9" s="1"/>
  <c r="A2749" i="9" s="1"/>
  <c r="A2750" i="9" s="1"/>
  <c r="A2751" i="9" s="1"/>
  <c r="A2752" i="9" s="1"/>
  <c r="A2753" i="9" s="1"/>
  <c r="A2754" i="9" s="1"/>
  <c r="A2755" i="9" s="1"/>
  <c r="A2756" i="9" s="1"/>
  <c r="A2757" i="9" s="1"/>
  <c r="A2758" i="9" s="1"/>
  <c r="A2759" i="9" s="1"/>
  <c r="A2760" i="9" s="1"/>
  <c r="A2761" i="9" s="1"/>
  <c r="A2762" i="9" s="1"/>
  <c r="A2763" i="9" s="1"/>
  <c r="A2764" i="9" s="1"/>
  <c r="A2765" i="9" s="1"/>
  <c r="A2766" i="9" s="1"/>
  <c r="A2767" i="9" s="1"/>
  <c r="A2768" i="9" s="1"/>
  <c r="A2769" i="9" s="1"/>
  <c r="A2770" i="9" s="1"/>
  <c r="A2771" i="9" s="1"/>
  <c r="A2772" i="9" s="1"/>
  <c r="A2773" i="9" s="1"/>
  <c r="A2774" i="9" s="1"/>
  <c r="A2775" i="9" s="1"/>
  <c r="A2776" i="9" s="1"/>
  <c r="A2777" i="9" s="1"/>
  <c r="A2778" i="9" s="1"/>
  <c r="A2779" i="9" s="1"/>
  <c r="A2780" i="9" s="1"/>
  <c r="A2781" i="9" s="1"/>
  <c r="A2782" i="9" s="1"/>
  <c r="A2783" i="9" s="1"/>
  <c r="A2784" i="9" s="1"/>
  <c r="A2785" i="9" s="1"/>
  <c r="A2786" i="9" s="1"/>
  <c r="A2787" i="9" s="1"/>
  <c r="A2788" i="9" s="1"/>
  <c r="A2789" i="9" s="1"/>
  <c r="A2790" i="9" s="1"/>
  <c r="A2791" i="9" s="1"/>
  <c r="A2792" i="9" s="1"/>
  <c r="A2793" i="9" s="1"/>
  <c r="A2794" i="9" s="1"/>
  <c r="A2795" i="9" s="1"/>
  <c r="A2796" i="9" s="1"/>
  <c r="A2797" i="9" s="1"/>
  <c r="A2798" i="9" s="1"/>
  <c r="A2799" i="9" s="1"/>
  <c r="A2800" i="9" s="1"/>
  <c r="A2801" i="9" s="1"/>
  <c r="A2802" i="9" s="1"/>
  <c r="A2803" i="9" s="1"/>
  <c r="A2804" i="9" s="1"/>
  <c r="A2805" i="9" s="1"/>
  <c r="A2806" i="9" s="1"/>
  <c r="A2807" i="9" s="1"/>
  <c r="A2808" i="9" s="1"/>
  <c r="A2809" i="9" s="1"/>
  <c r="A2810" i="9" s="1"/>
  <c r="A2811" i="9" s="1"/>
  <c r="A2812" i="9" s="1"/>
  <c r="A2813" i="9" s="1"/>
  <c r="A2814" i="9" s="1"/>
  <c r="A2815" i="9" s="1"/>
  <c r="A2816" i="9" s="1"/>
  <c r="A2817" i="9" s="1"/>
  <c r="A2818" i="9" s="1"/>
  <c r="A2819" i="9" s="1"/>
  <c r="A2820" i="9" s="1"/>
  <c r="A2821" i="9" s="1"/>
  <c r="A2822" i="9" s="1"/>
  <c r="A2823" i="9" s="1"/>
  <c r="A2824" i="9" s="1"/>
  <c r="A2825" i="9" s="1"/>
  <c r="A2826" i="9" s="1"/>
  <c r="A2827" i="9" s="1"/>
  <c r="A2828" i="9" s="1"/>
  <c r="A2829" i="9" s="1"/>
  <c r="A2830" i="9" s="1"/>
  <c r="A2831" i="9" s="1"/>
  <c r="A2832" i="9" s="1"/>
  <c r="A2833" i="9" s="1"/>
  <c r="A2834" i="9" s="1"/>
  <c r="A2835" i="9" s="1"/>
  <c r="A2836" i="9" s="1"/>
  <c r="A2837" i="9" s="1"/>
  <c r="A2838" i="9" s="1"/>
  <c r="A2839" i="9" s="1"/>
  <c r="A2840" i="9" s="1"/>
  <c r="A2841" i="9" s="1"/>
  <c r="A2842" i="9" s="1"/>
  <c r="A2843" i="9" s="1"/>
  <c r="A2844" i="9" s="1"/>
  <c r="A2845" i="9" s="1"/>
  <c r="A2846" i="9" s="1"/>
  <c r="A2847" i="9" s="1"/>
  <c r="A2848" i="9" s="1"/>
  <c r="A2849" i="9" s="1"/>
  <c r="A2850" i="9" s="1"/>
  <c r="A2851" i="9" s="1"/>
  <c r="A2852" i="9" s="1"/>
  <c r="A2853" i="9" s="1"/>
  <c r="A2854" i="9" s="1"/>
  <c r="A2855" i="9" s="1"/>
  <c r="A2856" i="9" s="1"/>
  <c r="A2857" i="9" s="1"/>
  <c r="A2858" i="9" s="1"/>
  <c r="A2859" i="9" s="1"/>
  <c r="A2860" i="9" s="1"/>
  <c r="A2861" i="9" s="1"/>
  <c r="A2862" i="9" s="1"/>
  <c r="A2863" i="9" s="1"/>
  <c r="A2864" i="9" s="1"/>
  <c r="A2865" i="9" s="1"/>
  <c r="A2866" i="9" s="1"/>
  <c r="A2867" i="9" s="1"/>
  <c r="A2868" i="9" s="1"/>
  <c r="A2869" i="9" s="1"/>
  <c r="A2870" i="9" s="1"/>
  <c r="A2871" i="9" s="1"/>
  <c r="A2872" i="9" s="1"/>
  <c r="A2873" i="9" s="1"/>
  <c r="A2874" i="9" s="1"/>
  <c r="A2875" i="9" s="1"/>
  <c r="A2876" i="9" s="1"/>
  <c r="A2877" i="9" s="1"/>
  <c r="A2878" i="9" s="1"/>
  <c r="A2879" i="9" s="1"/>
  <c r="A2880" i="9" s="1"/>
  <c r="A2881" i="9" s="1"/>
  <c r="A2882" i="9" s="1"/>
  <c r="A2883" i="9" s="1"/>
  <c r="A2884" i="9" s="1"/>
  <c r="A2885" i="9" s="1"/>
  <c r="A2886" i="9" s="1"/>
  <c r="A2887" i="9" s="1"/>
  <c r="A2888" i="9" s="1"/>
  <c r="A2889" i="9" s="1"/>
  <c r="A2890" i="9" s="1"/>
  <c r="A2891" i="9" s="1"/>
  <c r="A2892" i="9" s="1"/>
  <c r="A2893" i="9" s="1"/>
  <c r="A2894" i="9" s="1"/>
  <c r="A2895" i="9" s="1"/>
  <c r="A2896" i="9" s="1"/>
  <c r="A2897" i="9" s="1"/>
  <c r="A2898" i="9" s="1"/>
  <c r="A2899" i="9" s="1"/>
  <c r="A2900" i="9" s="1"/>
  <c r="A2901" i="9" s="1"/>
  <c r="A2902" i="9" s="1"/>
  <c r="A2903" i="9" s="1"/>
  <c r="A2904" i="9" s="1"/>
  <c r="A2905" i="9" s="1"/>
  <c r="A2906" i="9" s="1"/>
  <c r="A2907" i="9" s="1"/>
  <c r="A2908" i="9" s="1"/>
  <c r="A2909" i="9" s="1"/>
  <c r="A2910" i="9" s="1"/>
  <c r="A2911" i="9" s="1"/>
  <c r="A2912" i="9" s="1"/>
  <c r="A2913" i="9" s="1"/>
  <c r="A2914" i="9" s="1"/>
  <c r="A2915" i="9" s="1"/>
  <c r="A2916" i="9" s="1"/>
  <c r="A2917" i="9" s="1"/>
  <c r="A2918" i="9" s="1"/>
  <c r="A2919" i="9" s="1"/>
  <c r="A2920" i="9" s="1"/>
  <c r="A2921" i="9" s="1"/>
  <c r="A2922" i="9" s="1"/>
  <c r="A2923" i="9" s="1"/>
  <c r="A2924" i="9" s="1"/>
  <c r="A2925" i="9" s="1"/>
  <c r="A2926" i="9" s="1"/>
  <c r="A2927" i="9" s="1"/>
  <c r="A2928" i="9" s="1"/>
  <c r="A2929" i="9" s="1"/>
  <c r="A2930" i="9" s="1"/>
  <c r="A2931" i="9" s="1"/>
  <c r="A2932" i="9" s="1"/>
  <c r="A2933" i="9" s="1"/>
  <c r="A2934" i="9" s="1"/>
  <c r="A2935" i="9" s="1"/>
  <c r="A2936" i="9" s="1"/>
  <c r="A2937" i="9" s="1"/>
  <c r="A2938" i="9" s="1"/>
  <c r="A2939" i="9" s="1"/>
  <c r="A2940" i="9" s="1"/>
  <c r="A2941" i="9" s="1"/>
  <c r="A2942" i="9" s="1"/>
  <c r="A2943" i="9" s="1"/>
  <c r="A2944" i="9" s="1"/>
  <c r="A2945" i="9" s="1"/>
  <c r="A2946" i="9" s="1"/>
  <c r="A2947" i="9" s="1"/>
  <c r="A2948" i="9" s="1"/>
  <c r="A2949" i="9" s="1"/>
  <c r="A2950" i="9" s="1"/>
  <c r="A2951" i="9" s="1"/>
  <c r="A2952" i="9" s="1"/>
  <c r="A2953" i="9" s="1"/>
  <c r="A2954" i="9" s="1"/>
  <c r="A2955" i="9" s="1"/>
  <c r="A2956" i="9" s="1"/>
  <c r="A2957" i="9" s="1"/>
  <c r="A2958" i="9" s="1"/>
  <c r="A2959" i="9" s="1"/>
  <c r="A2960" i="9" s="1"/>
  <c r="A2961" i="9" s="1"/>
  <c r="A2962" i="9" s="1"/>
  <c r="A2963" i="9" s="1"/>
  <c r="A2964" i="9" s="1"/>
  <c r="A2965" i="9" s="1"/>
  <c r="A2966" i="9" s="1"/>
  <c r="A2967" i="9" s="1"/>
  <c r="A2968" i="9" s="1"/>
  <c r="A2969" i="9" s="1"/>
  <c r="A2970" i="9" s="1"/>
  <c r="A2971" i="9" s="1"/>
  <c r="A2972" i="9" s="1"/>
  <c r="A2973" i="9" s="1"/>
  <c r="A2974" i="9" s="1"/>
  <c r="A2975" i="9" s="1"/>
  <c r="A2976" i="9" s="1"/>
  <c r="A2977" i="9" s="1"/>
  <c r="A2978" i="9" s="1"/>
  <c r="A2979" i="9" s="1"/>
  <c r="A2980" i="9" s="1"/>
  <c r="A2981" i="9" s="1"/>
  <c r="A2982" i="9" s="1"/>
  <c r="A2983" i="9" s="1"/>
  <c r="A2984" i="9" s="1"/>
  <c r="A2985" i="9" s="1"/>
  <c r="A2986" i="9" s="1"/>
  <c r="A2987" i="9" s="1"/>
  <c r="A2988" i="9" s="1"/>
  <c r="A2989" i="9" s="1"/>
  <c r="A2990" i="9" s="1"/>
  <c r="A2991" i="9" s="1"/>
  <c r="A2992" i="9" s="1"/>
  <c r="A2993" i="9" s="1"/>
  <c r="A2994" i="9" s="1"/>
  <c r="A2995" i="9" s="1"/>
  <c r="A2996" i="9" s="1"/>
  <c r="A2997" i="9" s="1"/>
  <c r="A2998" i="9" s="1"/>
  <c r="A2999" i="9" s="1"/>
  <c r="A3000" i="9" s="1"/>
  <c r="A3001" i="9" s="1"/>
  <c r="A3002" i="9" s="1"/>
  <c r="A3003" i="9" s="1"/>
  <c r="A3004" i="9" s="1"/>
  <c r="A3005" i="9" s="1"/>
  <c r="A3006" i="9" s="1"/>
  <c r="A3007" i="9" s="1"/>
  <c r="A3008" i="9" s="1"/>
  <c r="A3009" i="9" s="1"/>
  <c r="A3010" i="9" s="1"/>
  <c r="A3011" i="9" s="1"/>
  <c r="A3012" i="9" s="1"/>
  <c r="A3013" i="9" s="1"/>
  <c r="A3014" i="9" s="1"/>
  <c r="A3015" i="9" s="1"/>
  <c r="A3016" i="9" s="1"/>
  <c r="A3017" i="9" s="1"/>
  <c r="A3018" i="9" s="1"/>
  <c r="A3019" i="9" s="1"/>
  <c r="A3020" i="9" s="1"/>
  <c r="A3021" i="9" s="1"/>
  <c r="A3022" i="9" s="1"/>
  <c r="A3023" i="9" s="1"/>
  <c r="A3024" i="9" s="1"/>
  <c r="A3025" i="9" s="1"/>
  <c r="A3026" i="9" s="1"/>
  <c r="A3027" i="9" s="1"/>
  <c r="A3028" i="9" s="1"/>
  <c r="A3029" i="9" s="1"/>
  <c r="A3030" i="9" s="1"/>
  <c r="A3031" i="9" s="1"/>
  <c r="A3032" i="9" s="1"/>
  <c r="A3033" i="9" s="1"/>
  <c r="A3034" i="9" s="1"/>
  <c r="A3035" i="9" s="1"/>
  <c r="A3036" i="9" s="1"/>
  <c r="A3037" i="9" s="1"/>
  <c r="A3038" i="9" s="1"/>
  <c r="A3039" i="9" s="1"/>
  <c r="A3040" i="9" s="1"/>
  <c r="A3041" i="9" s="1"/>
  <c r="A3042" i="9" s="1"/>
  <c r="A3043" i="9" s="1"/>
  <c r="A3044" i="9" s="1"/>
  <c r="A3045" i="9" s="1"/>
  <c r="A3046" i="9" s="1"/>
  <c r="A3047" i="9" s="1"/>
  <c r="A3048" i="9" s="1"/>
  <c r="A3049" i="9" s="1"/>
  <c r="A3050" i="9" s="1"/>
  <c r="A3051" i="9" s="1"/>
  <c r="A3052" i="9" s="1"/>
  <c r="A3053" i="9" s="1"/>
  <c r="A3054" i="9" s="1"/>
  <c r="A3055" i="9" s="1"/>
  <c r="A3056" i="9" s="1"/>
  <c r="A3057" i="9" s="1"/>
  <c r="A3058" i="9" s="1"/>
  <c r="A3059" i="9" s="1"/>
  <c r="A3060" i="9" s="1"/>
  <c r="A3061" i="9" s="1"/>
  <c r="A3062" i="9" s="1"/>
  <c r="A3063" i="9" s="1"/>
  <c r="A4313" i="9" s="1"/>
  <c r="G2488" i="9" l="1"/>
  <c r="F2488" i="9"/>
  <c r="G2100" i="9"/>
  <c r="F2100" i="9"/>
  <c r="G1933" i="9" l="1"/>
  <c r="F1653" i="9"/>
  <c r="F1650" i="9"/>
  <c r="F1649" i="9"/>
  <c r="F1627" i="9"/>
  <c r="F1605" i="9"/>
  <c r="F1599" i="9"/>
  <c r="F1597" i="9"/>
  <c r="G1550" i="9"/>
  <c r="G1580" i="9" s="1"/>
  <c r="F1550" i="9"/>
  <c r="F1530" i="9"/>
  <c r="F1508" i="9"/>
  <c r="F1468" i="9"/>
  <c r="F1580" i="9" l="1"/>
  <c r="F1933" i="9"/>
  <c r="F4313" i="9" s="1"/>
  <c r="G728" i="9" l="1"/>
  <c r="G4313" i="9" s="1"/>
</calcChain>
</file>

<file path=xl/comments1.xml><?xml version="1.0" encoding="utf-8"?>
<comments xmlns="http://schemas.openxmlformats.org/spreadsheetml/2006/main">
  <authors>
    <author>Линник Валентина Ивановна</author>
  </authors>
  <commentList>
    <comment ref="F1580" authorId="0" shapeId="0">
      <text>
        <r>
          <rPr>
            <b/>
            <sz val="9"/>
            <color indexed="81"/>
            <rFont val="Tahoma"/>
            <family val="2"/>
            <charset val="204"/>
          </rPr>
          <t>ЛСП 4100</t>
        </r>
      </text>
    </comment>
    <comment ref="B1884" authorId="0" shapeId="0">
      <text>
        <r>
          <rPr>
            <sz val="9"/>
            <color indexed="81"/>
            <rFont val="Tahoma"/>
            <family val="2"/>
            <charset val="204"/>
          </rPr>
          <t xml:space="preserve">опоры стоят провода частично нет КТП№3 ИП Сергиенко 
</t>
        </r>
      </text>
    </comment>
    <comment ref="F1933" authorId="0" shapeId="0">
      <text>
        <r>
          <rPr>
            <b/>
            <sz val="9"/>
            <color indexed="81"/>
            <rFont val="Tahoma"/>
            <family val="2"/>
            <charset val="204"/>
          </rPr>
          <t>ЛСП 8370</t>
        </r>
      </text>
    </comment>
  </commentList>
</comments>
</file>

<file path=xl/sharedStrings.xml><?xml version="1.0" encoding="utf-8"?>
<sst xmlns="http://schemas.openxmlformats.org/spreadsheetml/2006/main" count="41050" uniqueCount="11483">
  <si>
    <t>№п/п</t>
  </si>
  <si>
    <t>Наименование объекта ЭСХ</t>
  </si>
  <si>
    <t>Адрес, местоположение объекта ЭСХ</t>
  </si>
  <si>
    <t>Инвентарный номер объекта</t>
  </si>
  <si>
    <t>Год ввода в эксплуатацию</t>
  </si>
  <si>
    <t>Элистинский РЭС</t>
  </si>
  <si>
    <t>ВЛ-10 кВ Северный, Отпайка №5а</t>
  </si>
  <si>
    <t>Троицкий РЭС</t>
  </si>
  <si>
    <t>Приютнснский РЭС</t>
  </si>
  <si>
    <t>Республика Калмыкия, Лаганский район, Джалыковское СМО</t>
  </si>
  <si>
    <t>Лаганский РЭС</t>
  </si>
  <si>
    <t>Черноземельский РЭС</t>
  </si>
  <si>
    <t>№ п/п</t>
  </si>
  <si>
    <t>Протяженность , м</t>
  </si>
  <si>
    <t>Количество опор</t>
  </si>
  <si>
    <t>Кетченеровский РЭС</t>
  </si>
  <si>
    <t>Сарпинский РЭС</t>
  </si>
  <si>
    <t>Городовиковский РЭС</t>
  </si>
  <si>
    <t>Яшалтинский РЭС</t>
  </si>
  <si>
    <t>Малодербетовский РЭС</t>
  </si>
  <si>
    <t>Россия, Республика Калмыкия, Мало-Дербетовский район, Малодербетовское СМО</t>
  </si>
  <si>
    <t>Октябрьский РЭС</t>
  </si>
  <si>
    <t>ВСЕГО:</t>
  </si>
  <si>
    <t>квартал Геологов</t>
  </si>
  <si>
    <t>ул. Ленина</t>
  </si>
  <si>
    <t>пер. Родниковый</t>
  </si>
  <si>
    <t>11-й проезд</t>
  </si>
  <si>
    <t>ул. Хомутникова</t>
  </si>
  <si>
    <t>ул. Балдашинова</t>
  </si>
  <si>
    <t>ул. Буденного</t>
  </si>
  <si>
    <t>ул. Клыкова</t>
  </si>
  <si>
    <t>ул. Осипенко</t>
  </si>
  <si>
    <t>пр. Мечникова</t>
  </si>
  <si>
    <t>ул. Герасименко</t>
  </si>
  <si>
    <t>ул. Кирова</t>
  </si>
  <si>
    <t xml:space="preserve">ВЛ-0,4 кВ  ТП 1, Фидер № 1                                                                </t>
  </si>
  <si>
    <t>Башня зерносклады, восточнее д.21 по ул.Алтн Герл</t>
  </si>
  <si>
    <t xml:space="preserve">ул. Алтн Герл,  проезд Тунтракин </t>
  </si>
  <si>
    <t xml:space="preserve">ВЛ-0,4 кВ  ТП 1, Фидер №2            </t>
  </si>
  <si>
    <t>ул. Джеджекины</t>
  </si>
  <si>
    <t xml:space="preserve">ВЛ-0,4 кВ  ТП 2, Фидер №2 </t>
  </si>
  <si>
    <t>080700000173        080700001845         080700001846</t>
  </si>
  <si>
    <t>ул. Ленина, въезд Нефтянников, ул. Нефтянников, Балковская, пер. Новонародный</t>
  </si>
  <si>
    <t>1961                 2000</t>
  </si>
  <si>
    <t>ВЛ-0,4 кВ  ТП 2, Фидер №7</t>
  </si>
  <si>
    <t xml:space="preserve">ул. Ленина, пр. Западный, ул. Западная, пер. Новонародны </t>
  </si>
  <si>
    <t>ВЛ-0,4 кВ  ТП 3, Фидер №2</t>
  </si>
  <si>
    <t>ВЛ-0,4 кВ  ТП 3, Фидер №4</t>
  </si>
  <si>
    <t>пер. Волгоградский, ул. Садовая</t>
  </si>
  <si>
    <t>пер. Волгоградский, ул. Садовая, рпер. Волгоградский</t>
  </si>
  <si>
    <t>ВЛ-0,4 кВ  ТП 5, Фидер №1</t>
  </si>
  <si>
    <t>ВЛ-0,4 кВ  ТП 5, Фидер №4</t>
  </si>
  <si>
    <t>ВЛ-0,4 кВ  ТП 5, Фидер №6</t>
  </si>
  <si>
    <t>ул. Веткаловой, Волгоградская, пер. Колхозный</t>
  </si>
  <si>
    <t>ул.Демьяновская, Садовая, пер. Колхозный, въезд Демьяновский</t>
  </si>
  <si>
    <t>пер. Гермашева, ул. Волгоградская</t>
  </si>
  <si>
    <t>ВЛ-0,4 кВ  ТП 6, Фидер №4</t>
  </si>
  <si>
    <t>ВЛ-0,4 кВ  ТП 6, Фидер №5</t>
  </si>
  <si>
    <t>ВЛ-0,4 кВ  ТП 6, Фидер №6</t>
  </si>
  <si>
    <t>ВЛ-0,4 кВ  ТП 6, Фидер №7</t>
  </si>
  <si>
    <t>ВЛ-0,4 кВ  ТП 6, Фидер №8</t>
  </si>
  <si>
    <t>ул. Хочинова, пер. Октябрьский</t>
  </si>
  <si>
    <t>пр. Хочинова, ул. Радонежского</t>
  </si>
  <si>
    <t xml:space="preserve">ул. Хочинова, Пашкова, </t>
  </si>
  <si>
    <t>ВЛ-0,4 кВ  ТП 7, Фидер №1</t>
  </si>
  <si>
    <t>ВЛ-0,4 кВ  ТП 7, Фидер №3</t>
  </si>
  <si>
    <t>ВЛ-0,4 кВ  ТП 7, Фидер №5</t>
  </si>
  <si>
    <t>ВЛ-0,4 кВ  ТП 7, Фидер №7</t>
  </si>
  <si>
    <t>ВЛ-0,4 кВ  ТП 7, Фидер №9</t>
  </si>
  <si>
    <t>ул. 28 Армии</t>
  </si>
  <si>
    <t>ул. Ленина, пер. Физкультурный</t>
  </si>
  <si>
    <t>ул. Ленина, ул. Гермашева, ул. 28 Армии</t>
  </si>
  <si>
    <t>ВЛ-0,4 кВ  ТП 8, Фидер №1</t>
  </si>
  <si>
    <t>ВЛ-0,4 кВ  ТП 8, Фидер №4</t>
  </si>
  <si>
    <t>ВЛ-0,4 кВ  ТП 8, Фидер №6</t>
  </si>
  <si>
    <t>ул. 28 Армии, Степная, Залкинда</t>
  </si>
  <si>
    <t>ул. Бр. Корниенковых, Пирогова, Кутузова, 28 Армии</t>
  </si>
  <si>
    <t>ул. 28 Армии, 8 Марта, Пролетарская, пер. Пролетарский, ул. Залкинда</t>
  </si>
  <si>
    <t>ВЛ-0,4 кВ  ТП 10, Фидер №2</t>
  </si>
  <si>
    <t>ВЛ-0,4 кВ  ТП 10, Фидер №4</t>
  </si>
  <si>
    <t>ВЛ-0,4 кВ  ТП 10, Фидер №6</t>
  </si>
  <si>
    <t>ВЛ-0,4 кВ  ТП 10, Фидер №7</t>
  </si>
  <si>
    <t>ВЛ-0,4 кВ  ТП 10, Фидер №8</t>
  </si>
  <si>
    <t>ВЛ-0,4 кВ  ТП 10, Фидер №9</t>
  </si>
  <si>
    <t>ВЛ-0,4 кВ  ТП 10, Фидер №9а</t>
  </si>
  <si>
    <t>080700000281     080700001830</t>
  </si>
  <si>
    <t>080700000152     080700001831</t>
  </si>
  <si>
    <t>1969                          2002</t>
  </si>
  <si>
    <t>1969                      2002</t>
  </si>
  <si>
    <t>ул. Физкультурная, Басанова</t>
  </si>
  <si>
    <t>ул. Изотова, Бусыгина, Демченко</t>
  </si>
  <si>
    <t>ул. Физкультурная, Номинханова</t>
  </si>
  <si>
    <t>ул. Хочинова</t>
  </si>
  <si>
    <t xml:space="preserve">ул. Физкультурная, Николаева, 2-я Горная </t>
  </si>
  <si>
    <t>ул. Физкультурная,  Родниковая</t>
  </si>
  <si>
    <t>ВЛ-0,4 кВ  ТП 12, Фидер №6</t>
  </si>
  <si>
    <t>ВЛ-0,4 кВ  ТП 12, Фидер №7</t>
  </si>
  <si>
    <t>ул. Кирова, Громова, пер. Кирова</t>
  </si>
  <si>
    <t>ул. Кирова, Толстого, Николаева</t>
  </si>
  <si>
    <t>ВЛ-0,4 кВ  ТП 13, Фидер №1</t>
  </si>
  <si>
    <t>ВЛ-0,4 кВ  ТП 14, Фидер №1</t>
  </si>
  <si>
    <t>ВЛ-0,4 кВ  ТП 14, Фидер №1а</t>
  </si>
  <si>
    <t>ВЛ-0,4 кВ  ТП 14, Фидер №2</t>
  </si>
  <si>
    <t>ВЛ-0,4 кВ  ТП 14, Фидер №2а</t>
  </si>
  <si>
    <t>ВЛ-0,4 кВ  ТП 14, Фидер №5</t>
  </si>
  <si>
    <t>ул. Титова</t>
  </si>
  <si>
    <t>ул. Джангара</t>
  </si>
  <si>
    <t>ул. Хомутникова, Тельмана, Зеленая, Кутузова</t>
  </si>
  <si>
    <t>ул. Хомутникова, Партизанская</t>
  </si>
  <si>
    <t>ул. Джангара, Эрендженова, Партизанская, проезд Партизанский, тупик Партизанский</t>
  </si>
  <si>
    <t>ВЛ-0,4 кВ  ТП 15, Фидер №4</t>
  </si>
  <si>
    <t>ВЛ-0,4 кВ  ТП 15, Фидер №13</t>
  </si>
  <si>
    <t>ул. Чкалова</t>
  </si>
  <si>
    <t>ул. Серова</t>
  </si>
  <si>
    <t>ВЛ-0,4 кВ  ТП 18, Фидер №4</t>
  </si>
  <si>
    <t>ВЛ-0,4 кВ  ТП 18, Фидер №1</t>
  </si>
  <si>
    <t>ВЛ-0,4 кВ  ТП 18, Фидер №3</t>
  </si>
  <si>
    <t>ВЛ-0,4 кВ  ТП 18, Фидер №5</t>
  </si>
  <si>
    <t>ВЛ-0,4 кВ  ТП 18, Фидер №11</t>
  </si>
  <si>
    <t>ВЛ-0,4 кВ  ТП 18, Фидер №12</t>
  </si>
  <si>
    <t>ВЛ-0,4 кВ  ТП 18, ул. Хонинова,18</t>
  </si>
  <si>
    <t>ул. Сусеева</t>
  </si>
  <si>
    <t>ул. Сусеева, ул. Чехова, пер. Чехова, пер. Нагорный, ул. Эрдниева</t>
  </si>
  <si>
    <t>ул. Сусеева, ул. Илишкина, пер. Революционный</t>
  </si>
  <si>
    <t>ул. Сусеева, Хонинова, Коммунистическая, Илишкина, ул. Барванцикова</t>
  </si>
  <si>
    <t>Д/С №4 "Герел"</t>
  </si>
  <si>
    <t>ул. Сусеева, Самохина, пер. Театральный</t>
  </si>
  <si>
    <t>ВЛ-0,4 кВ  ТП 19, Фидер №2</t>
  </si>
  <si>
    <t>ВЛ-0,4 кВ  ТП 19, Фидер №3</t>
  </si>
  <si>
    <t>ВЛ-0,4 кВ  ТП 19, Фидер №4</t>
  </si>
  <si>
    <t>ВЛ-0,4 кВ  ТП 19, Фидер №5</t>
  </si>
  <si>
    <t xml:space="preserve">ул. Кирова, Чернышевского, </t>
  </si>
  <si>
    <t>ул. Кирова, Эрдниева, пер. Чехова, пер. Ломоносова, ул. Победы</t>
  </si>
  <si>
    <t>ул. Кирова, пер. Комсомольский, ул. Новая</t>
  </si>
  <si>
    <t>ул. Кирова, Гоголя, Островского</t>
  </si>
  <si>
    <t>ул. Горького</t>
  </si>
  <si>
    <t>ВЛ-0,4 кВ  ТП 20, Фидер №11</t>
  </si>
  <si>
    <t>ВЛ-0,4 кВ  ТП 21, Фидер №3</t>
  </si>
  <si>
    <t>ВЛ-0,4 кВ  ТП 21, Фидер №14</t>
  </si>
  <si>
    <t>ВЛ-0,4 кВ  ТП 21, Фидер №16</t>
  </si>
  <si>
    <t>ул. Ленина, Горького</t>
  </si>
  <si>
    <t>ул. Губаревича</t>
  </si>
  <si>
    <t>ВЛ-0,4 кВ  ТП 22, Фидер №2</t>
  </si>
  <si>
    <t>ВЛ-0,4 кВ  ТП 22, Фидер №7</t>
  </si>
  <si>
    <t>ВЛ-0,4 кВ  ТП 22, Фидер №11</t>
  </si>
  <si>
    <t>ул. Горького, Деликова, пер. Астраханский, ул. Сельгикова</t>
  </si>
  <si>
    <t>ул. Горького, ул. Серова, Чкалова</t>
  </si>
  <si>
    <t>ул. Ленина, 271</t>
  </si>
  <si>
    <t>ВЛ-0,4 кВ  ТП 23, Фидер №2</t>
  </si>
  <si>
    <t>ВЛ-0,4 кВ  ТП 23, Фидер №4</t>
  </si>
  <si>
    <t>ул. Деликова, Сельгикова</t>
  </si>
  <si>
    <t>ул. Сян-Бельгина</t>
  </si>
  <si>
    <t>ВЛ-0,4 кВ  ТП 26, Фидер №4</t>
  </si>
  <si>
    <t>ВЛ-0,4 кВ  ТП 26, Фидер №5</t>
  </si>
  <si>
    <t>ВЛ-0,4 кВ  ТП 26, Фидер №6</t>
  </si>
  <si>
    <t>ВЛ-0,4 кВ  ТП 26, Фидер №7</t>
  </si>
  <si>
    <t>080700000185         080700001784</t>
  </si>
  <si>
    <t>1965                      2018</t>
  </si>
  <si>
    <t>ул. Сухэ-Батора</t>
  </si>
  <si>
    <t xml:space="preserve">ул. Т.Хахлыновой, Косиева </t>
  </si>
  <si>
    <t>ул. Бимбаева, Косиева, пер. Виноградова</t>
  </si>
  <si>
    <t>ВЛ-0,4 кВ  ТП 27, Фидер №1</t>
  </si>
  <si>
    <t>ВЛ-0,4 кВ  ТП 27, Фидер №5</t>
  </si>
  <si>
    <t>ВЛ-0,4 кВ  ТП 27, Фидер №6</t>
  </si>
  <si>
    <t>ВЛ-0,4 кВ  ТП 27, Фидер №7</t>
  </si>
  <si>
    <t>ул. Илюмжинова, ул. Стальского</t>
  </si>
  <si>
    <t>ул. Лермонтова</t>
  </si>
  <si>
    <t>ул. Илюмжинова, ул. Стальского, пер. Стальского</t>
  </si>
  <si>
    <t>ВЛ-0,4 кВ  ТП 28, Фидер №7</t>
  </si>
  <si>
    <t>ВЛ-0,4 кВ  ТП 28, Фидер №1</t>
  </si>
  <si>
    <t>ВЛ-0,4 кВ  ТП 28, Фидер №2</t>
  </si>
  <si>
    <t>ВЛ-0,4 кВ  ТП 28, Фидер №5</t>
  </si>
  <si>
    <t>ВЛ-0,4 кВ  ТП 28, Фидер №6</t>
  </si>
  <si>
    <t>ВЛ-0,4 кВ  ТП 28, Фидер №8</t>
  </si>
  <si>
    <t>ВЛ-0,4 кВ  ТП 28, Фидер №11</t>
  </si>
  <si>
    <t>080700000374       080700001861    080700001862</t>
  </si>
  <si>
    <t>1971                                        2001</t>
  </si>
  <si>
    <t>ул. Косиева</t>
  </si>
  <si>
    <t>ул. Леваневского, ул. Илюмжинова</t>
  </si>
  <si>
    <t>ул. Леваневского, Канукова, Серова, Клыкова</t>
  </si>
  <si>
    <t>ул. Леваневского (во дворе)</t>
  </si>
  <si>
    <t>ул. Леваневского, пер. Восточный,  ул. Илюмжинова, ул. Восточная</t>
  </si>
  <si>
    <t>ВЛ-0,4 кВ  ТП 29, Фидер №3</t>
  </si>
  <si>
    <t>ВЛ-0,4 кВ  ТП 29, Фидер №1</t>
  </si>
  <si>
    <t>080700000177      080700002059</t>
  </si>
  <si>
    <t>1965                                        2019</t>
  </si>
  <si>
    <t>ВЛ-0,4 кВ  ТП 29, Фидер №2</t>
  </si>
  <si>
    <t>ул. Ленина, Илюмжинова</t>
  </si>
  <si>
    <t>ул. Осипенко, 1-й въезд Осипенко, 2-й въезд Осипенко</t>
  </si>
  <si>
    <t>ул. Осипенко д.250а</t>
  </si>
  <si>
    <t>ул. Осипенко, Горького</t>
  </si>
  <si>
    <t xml:space="preserve">ул. Осипенко </t>
  </si>
  <si>
    <t>ВЛ-0,4 кВ  ТП 30, Фидер №2</t>
  </si>
  <si>
    <t>ВЛ-0,4 кВ  ТП 30, Фидер №2а</t>
  </si>
  <si>
    <t>ВЛ-0,4 кВ  ТП 30, Фидер №7</t>
  </si>
  <si>
    <t>ВЛ-0,4 кВ  ТП 31, Фидер №1</t>
  </si>
  <si>
    <t>080700000400                          080700001793</t>
  </si>
  <si>
    <t>2003                                   2018</t>
  </si>
  <si>
    <t>ВЛ-0,4 кВ  ТП 36, Фидер №2</t>
  </si>
  <si>
    <t>ВЛ-0,4 кВ  ТП 36, Фидер №3</t>
  </si>
  <si>
    <t>ВЛ-0,4 кВ  ТП 36, Фидер №4</t>
  </si>
  <si>
    <t>080700001800       080700001788</t>
  </si>
  <si>
    <t>2005                         2018</t>
  </si>
  <si>
    <t>2005                                2018</t>
  </si>
  <si>
    <t>ул. Геологическая</t>
  </si>
  <si>
    <t>1-й Геологический пер</t>
  </si>
  <si>
    <t>2-й Геологический пер.</t>
  </si>
  <si>
    <t>ВЛ-0,4 кВ  ТП 37, Фидер №2</t>
  </si>
  <si>
    <t>ВЛ-0,4 кВ  ТП 37, Фидер №3</t>
  </si>
  <si>
    <t>ВЛ-0,4 кВ  ТП 37, Фидер №4</t>
  </si>
  <si>
    <t>ул. Хонинова, Городовикова</t>
  </si>
  <si>
    <t>ул. Илишкина</t>
  </si>
  <si>
    <t>ВЛ-0,4 кВ  ТП 42, Фидер №7</t>
  </si>
  <si>
    <t>ВЛ-0,4 кВ  ТП 42, Фидер №7а</t>
  </si>
  <si>
    <t>ВЛ-0,4 кВ  ТП 42, Фидер №9</t>
  </si>
  <si>
    <t>ул. Партизанская</t>
  </si>
  <si>
    <t>ул. Партизанская дом №1</t>
  </si>
  <si>
    <t>080700000353       080700001781</t>
  </si>
  <si>
    <t>ВЛ-0,4 кВ  ТП 43, Фидер №5</t>
  </si>
  <si>
    <t>ВЛ-0,4 кВ  ТП 43, Фидер №7</t>
  </si>
  <si>
    <t>ВЛ-0,4 кВ  ТП 43, Фидер №10</t>
  </si>
  <si>
    <t>ВЛ-0,4 кВ  ТП 43, Фидер №12</t>
  </si>
  <si>
    <t>1 мкр. Д.23</t>
  </si>
  <si>
    <t>1 мкр. Маг. Черёмушки</t>
  </si>
  <si>
    <t xml:space="preserve">ул. Шевцовой, въезд Троицкий, пер. Выставочный, гаражи 1-го мкр. </t>
  </si>
  <si>
    <t>ВЛ-0,4 кВ  ТП 44, Фидер №2</t>
  </si>
  <si>
    <t>ВЛ-0,4 кВ  ТП 44, Фидер №4</t>
  </si>
  <si>
    <t>ВЛ-0,4 кВ  ТП 44, Фидер №7</t>
  </si>
  <si>
    <t>1 мкр. Д.28</t>
  </si>
  <si>
    <t>1 мкр. Д 35,30</t>
  </si>
  <si>
    <t>ВЛ-0,4 кВ  ТП 47, Фидер №1</t>
  </si>
  <si>
    <t>ВЛ-0,4 кВ  ТП 47, Фидер №2</t>
  </si>
  <si>
    <t>ВЛ-0,4 кВ  ТП 47, Фидер от ТП-47 опора №2</t>
  </si>
  <si>
    <t>ВЛ-0,4 кВ  ТП 44, Фидер №6</t>
  </si>
  <si>
    <t>080700000410          080700002056</t>
  </si>
  <si>
    <t>080700001904      080700001905     080700001906</t>
  </si>
  <si>
    <t>1981                       2018</t>
  </si>
  <si>
    <t>5 мкр. Д 12,13,14</t>
  </si>
  <si>
    <t>5 мкр. Д. 7,2,8</t>
  </si>
  <si>
    <t>до опоры №2 фидера №1</t>
  </si>
  <si>
    <t>проспект Городовикова</t>
  </si>
  <si>
    <t>ВЛ-0,4 кВ  ТП 49, Фидер №1</t>
  </si>
  <si>
    <t>080700000342     080700001908</t>
  </si>
  <si>
    <t>1971                                            2002</t>
  </si>
  <si>
    <t>ул. Южная, Мояковского, Шапшуковой</t>
  </si>
  <si>
    <t>ВЛ-0,4 кВ  ТП 50, Фидер №1</t>
  </si>
  <si>
    <t>ул. Утренние зори, ул. Космонавтов, Западная</t>
  </si>
  <si>
    <t>ВЛ-0,4 кВ  ТП 50, Фидер №2</t>
  </si>
  <si>
    <t>ВЛ-0,4 кВ  ТП 53, Фидер №1</t>
  </si>
  <si>
    <t>ВЛ-0,4 кВ  ТП 53, Фидер №2</t>
  </si>
  <si>
    <t>ВЛ-0,4 кВ  ТП 53, Фидер №3</t>
  </si>
  <si>
    <t>ВЛ-0,4 кВ  ТП 53, Фидер №4</t>
  </si>
  <si>
    <t>въезд Лиджиева, склады Минздрава</t>
  </si>
  <si>
    <t>гаражи наркодиспансера</t>
  </si>
  <si>
    <t>к ул. Лиджиева ж.д. №18-30</t>
  </si>
  <si>
    <t>РЭУ ГАИ</t>
  </si>
  <si>
    <t>2 мкр. Д.19</t>
  </si>
  <si>
    <t>ВЛ-0,4 кВ  ТП 55, Фидер №1</t>
  </si>
  <si>
    <t>ВЛ-0,4 кВ  ТП 55, Фидер №7</t>
  </si>
  <si>
    <t>ул. Бендера д.20а</t>
  </si>
  <si>
    <t>ВЛ-0,4 кВ  ТП 56, Фидер №1</t>
  </si>
  <si>
    <t>ВЛ-0,4 кВ  ТП 56, Фидер №2</t>
  </si>
  <si>
    <t>080700000284      080700000425     080700000430     080700001928</t>
  </si>
  <si>
    <t>1986                                        2000</t>
  </si>
  <si>
    <t>ул. Номинханова, проезд. Номинханова, проезд Автомобилистов №1,2,3, проезд Спортивный</t>
  </si>
  <si>
    <t xml:space="preserve">ул. Номинханова, проезд Октябрьский, ул. Чапчаева </t>
  </si>
  <si>
    <t>ВЛ-0,4 кВ  ТП 61, Фидер №2</t>
  </si>
  <si>
    <t>ВЛ-0,4 кВ  ТП 61, Фидер №4</t>
  </si>
  <si>
    <t>ВЛ-0,4 кВ  ТП 61, Фидер №5</t>
  </si>
  <si>
    <t>ВЛ-0,4 кВ  ТП 61, Фидер №7</t>
  </si>
  <si>
    <t>ул. Хомутникова, Некрасова, 8 Марта, Балдашинова</t>
  </si>
  <si>
    <t>пер. Правды, ул. Правды, Поповича</t>
  </si>
  <si>
    <t>ул. Хомутникова, Балдашинова, въезд Ростовский, пер. Гермашева</t>
  </si>
  <si>
    <t>ВЛ-0,4 кВ  ТП 62, Фидер №5</t>
  </si>
  <si>
    <t>ВЛ-0,4 кВ  ТП 62, Фидер №6</t>
  </si>
  <si>
    <t>ул. Пушкина</t>
  </si>
  <si>
    <t>ул. Сусеева, Н.Очирова</t>
  </si>
  <si>
    <t>ВЛ-0,4 кВ  ТП 63, Фидер №1</t>
  </si>
  <si>
    <t>ВЛ-0,4 кВ  ТП 63, Фидер №2</t>
  </si>
  <si>
    <t>ВЛ-0,4 кВ  ТП 63, Фидер №3</t>
  </si>
  <si>
    <t>ВЛ-0,4 кВ  ТП 63, Фидер №5</t>
  </si>
  <si>
    <t>ул. Хомутникова, 122Б</t>
  </si>
  <si>
    <t>ул. Хумутникова, 122а, ул. Волгоградская, 22, 22а</t>
  </si>
  <si>
    <t>ул.Хомутникова ж/д 17-125А,115А,113,124А, ул. Гермашева</t>
  </si>
  <si>
    <t>ул. Некрасова</t>
  </si>
  <si>
    <t>ВЛ-0,4 кВ  ТП 65, Фидер №3</t>
  </si>
  <si>
    <t>ВЛ-0,4 кВ  ТП 65, Фидер №8</t>
  </si>
  <si>
    <t>ул. Клыкова, Мира, Ник. Очирова</t>
  </si>
  <si>
    <t xml:space="preserve">ул. Клыкова </t>
  </si>
  <si>
    <t>ул. Пюбеева</t>
  </si>
  <si>
    <t>ВЛ-0,4 кВ  ТП 66, Фидер №1</t>
  </si>
  <si>
    <t>стадион Уралан</t>
  </si>
  <si>
    <t>ВЛ-0,4 кВ  ТП 70, Фидер №3</t>
  </si>
  <si>
    <t>1 мкр. Д.16,15,12,13</t>
  </si>
  <si>
    <t>ВЛ-0,4 кВ  ТП 71, Фидер №1</t>
  </si>
  <si>
    <t>ул. Сухэ-Батора, д.132,134</t>
  </si>
  <si>
    <t>жилая группа Санср</t>
  </si>
  <si>
    <t>объездная дорога Астрахань-Ставрополь</t>
  </si>
  <si>
    <t>ВЛ-0,4 кВ  ТП 72, Фидер №1</t>
  </si>
  <si>
    <t>ВЛ-0,4 кВ  ТП 72, Фидер №2</t>
  </si>
  <si>
    <t>ВЛ-0,4 кВ  ТП 73, Фидер №2</t>
  </si>
  <si>
    <t>ВЛ-0,4 кВ  ТП 73, Фидер №4</t>
  </si>
  <si>
    <t>ВЛ-0,4 кВ  ТП 73, Фидер №5</t>
  </si>
  <si>
    <t>ВЛ-0,4 кВ  ТП 73, Фидер №5а</t>
  </si>
  <si>
    <t>ВЛ-0,4 кВ  ТП 73, Фидер №6</t>
  </si>
  <si>
    <t>ул. Лермонтова, Косиева</t>
  </si>
  <si>
    <t xml:space="preserve">ул. Лермонтова, Косиева, Илюмжинова </t>
  </si>
  <si>
    <t>ул. Лермонтова, Гагарина</t>
  </si>
  <si>
    <t>ул. Канукова, Стальского, Гагарина</t>
  </si>
  <si>
    <t>ВЛ-0,4 кВ  ТП 74, Фидер №8</t>
  </si>
  <si>
    <t>ул. Шевцовой, Троицкая</t>
  </si>
  <si>
    <t>ВЛ-0,4 кВ  ТП 76, Фидер №12</t>
  </si>
  <si>
    <t>ВЛ-0,4 кВ  ТП 76, Фидер №1</t>
  </si>
  <si>
    <t>ул. Рокчинского</t>
  </si>
  <si>
    <t>1979                             2018</t>
  </si>
  <si>
    <t>ВЛ-0,4 кВ  ТП 79, Фидер №1</t>
  </si>
  <si>
    <t>ВЛ-0,4 кВ  ТП 79, Фидер №2</t>
  </si>
  <si>
    <t>ул. Мечникова, пр. Мечникова</t>
  </si>
  <si>
    <t>ВЛ-0,4 кВ  ТП 91, Фидер №9</t>
  </si>
  <si>
    <t>Ресбольница</t>
  </si>
  <si>
    <t>ВЛ-0,4 кВ  ТП-93, Фидер №7</t>
  </si>
  <si>
    <t>ВЛ-0,4 кВ  ТП 93, Фидер №11</t>
  </si>
  <si>
    <t>ВЛ-0,4 кВ  ТП 93, Фидер №11а</t>
  </si>
  <si>
    <t>ул. Квартальная</t>
  </si>
  <si>
    <t>ул. Молоканова, Адучиева, Чапаева, Осипенко</t>
  </si>
  <si>
    <t>ВЛ-0,4 кВ  ТП 98, Фидер №1</t>
  </si>
  <si>
    <t>проезд Халхин Гол, ул. Халхин Гол</t>
  </si>
  <si>
    <t>ВЛ-0,4 кВ  ТП 99, Фидер №1</t>
  </si>
  <si>
    <t>080700000148                          080700001768</t>
  </si>
  <si>
    <t>1963                                    2017</t>
  </si>
  <si>
    <t>ул. Добровольского, проезд Добровольского, ул. Строительная</t>
  </si>
  <si>
    <t>ул. Верхняя Ломоносова, ул. Ломоносова, Сусеева, пер. Ломоносова</t>
  </si>
  <si>
    <t>ВЛ-0,4 кВ  ТП 100, Фидер №7</t>
  </si>
  <si>
    <t>ВЛ-0,4 кВ  ТП 103, ввод ж/д</t>
  </si>
  <si>
    <t>ВЛ-0,4 кВ  ТП 103, Фидер №4</t>
  </si>
  <si>
    <t>ВЛ-0,4 кВ  ТП 103, Фидер №11</t>
  </si>
  <si>
    <t>ВЛ-0,4 кВ  ТП 103, Фидер №12</t>
  </si>
  <si>
    <t>въезд Улан Зала д.23</t>
  </si>
  <si>
    <t>въезд Улан Зала</t>
  </si>
  <si>
    <t>ул. Клыкова, пер. Советский, ул. Тачиева</t>
  </si>
  <si>
    <t>ул. Клыкова, пер. Советский, ул. Тачиева, ул. Манджиева</t>
  </si>
  <si>
    <t>080700000574                    080700001832                         080700001833</t>
  </si>
  <si>
    <t>2001                                          2011</t>
  </si>
  <si>
    <t>проспект Чонкушова</t>
  </si>
  <si>
    <t>ВЛ-0,4 кВ  ТП 105, Фидер №2</t>
  </si>
  <si>
    <t>ул. Чапаева, Адучиева, Молоканова</t>
  </si>
  <si>
    <t>ул. Вокзальная</t>
  </si>
  <si>
    <t>ВЛ-0,4 кВ  ТП 106, Фидер №7</t>
  </si>
  <si>
    <t>ВЛ-0,4 кВ  ТП 106, Фидер №12</t>
  </si>
  <si>
    <t>1980                                         2018</t>
  </si>
  <si>
    <t>ВЛ-0,4 кВ  ТП 111, Фидер №1</t>
  </si>
  <si>
    <t>ВЛ-0,4 кВ  ТП 111, Фидер №2</t>
  </si>
  <si>
    <t>ВЛ-0,4 кВ  ТП 111, Фидер №3</t>
  </si>
  <si>
    <t>ул. Волгоградская, пер. Волгоградский, въезд Гермашева</t>
  </si>
  <si>
    <t xml:space="preserve">ул. Волгоградская </t>
  </si>
  <si>
    <t>проезд Гермашева</t>
  </si>
  <si>
    <t>ул.Ленина,2А - на магазин,ж/д, гаражи</t>
  </si>
  <si>
    <t>ВЛ-0,4 кВ  ТП 112, Фидер №1</t>
  </si>
  <si>
    <t>ВЛ-0,4 кВ  ТП 113, Фидер №1</t>
  </si>
  <si>
    <t>в сторону гаражей и ж/д 29А 4 микрорайона</t>
  </si>
  <si>
    <t>ВЛ-0,4 кВ  ТП 120, Фидер №14</t>
  </si>
  <si>
    <t>ВЛ-0,4 кВ  ТП 120, Фидер №7</t>
  </si>
  <si>
    <t>2 мкр. Кафе Айса</t>
  </si>
  <si>
    <t>2 мкр. Магазин</t>
  </si>
  <si>
    <t>ВЛ-0,4 кВ  ТП 122, Фидер №1</t>
  </si>
  <si>
    <t>ВЛ-0,4 кВ  ТП 122, Фидер №2</t>
  </si>
  <si>
    <t>080700000159                  080700001799</t>
  </si>
  <si>
    <t xml:space="preserve">1969                    2018   </t>
  </si>
  <si>
    <t>ул. Песчанная</t>
  </si>
  <si>
    <t>ул. Советская, Теегин Айс, Новая, пер. Теегин Айс, ул. Степная</t>
  </si>
  <si>
    <t>080700000143                      080700001836</t>
  </si>
  <si>
    <t>1983                                    2002</t>
  </si>
  <si>
    <t>2 мкр. Ул. Сухэ-Батора</t>
  </si>
  <si>
    <t>ВЛ-0,4 кВ  ТП 125, Фидер №1</t>
  </si>
  <si>
    <t>ВЛ-0,4 кВ  ТП 126, Фидер №4</t>
  </si>
  <si>
    <t>ул. Гоголя</t>
  </si>
  <si>
    <t>ул. Дружбы</t>
  </si>
  <si>
    <t>ул. Элистинская, пер. Народный, ул. Кирбазарная</t>
  </si>
  <si>
    <t>ВЛ-0,4 кВ  ТП 130, Фидер №2</t>
  </si>
  <si>
    <t>ВЛ-0,4 кВ  ТП 130, Фидер №3</t>
  </si>
  <si>
    <t>ВЛ-0,4 кВ  ТП 130, Фидер №4</t>
  </si>
  <si>
    <t>до СШ №2</t>
  </si>
  <si>
    <t>ул. Радонежского</t>
  </si>
  <si>
    <t>ул. Радонежского, Родниковая</t>
  </si>
  <si>
    <t>пер. Хочинова, ул. Хочинова, пер. Октябрьский, ул. Родниковая</t>
  </si>
  <si>
    <t>ВЛ-0,4 кВ  ТП 131, Фидер №1</t>
  </si>
  <si>
    <t>ВЛ-0,4 кВ  ТП 131, Фидер №2</t>
  </si>
  <si>
    <t>ВЛ-0,4 кВ  ТП 131, Фидер №3</t>
  </si>
  <si>
    <t>ВЛ-0,4 кВ  ТП 136, Фидер №9</t>
  </si>
  <si>
    <t>4 мкр. В сторону р-на Най-ин</t>
  </si>
  <si>
    <t>ВЛ-0,4 кВ  ТП 137, Фидер №2</t>
  </si>
  <si>
    <t>ВЛ-0,4 кВ  ТП 137, Фидер №10</t>
  </si>
  <si>
    <t>4 мкр. В сторону проспекта Городовикова</t>
  </si>
  <si>
    <t>4 мкр. В сторону проспекта Городовикова и ул. Рокчинского, Гаражи</t>
  </si>
  <si>
    <t>ВЛ-0,4 кВ  ТП 138, Фидер №4</t>
  </si>
  <si>
    <t>ВЛ-0,4 кВ  ТП 138, Фидер №7</t>
  </si>
  <si>
    <t>ВЛ-0,4 кВ  ТП 138, Фидер №8</t>
  </si>
  <si>
    <t>п. Аршн ул. Голубого Золота</t>
  </si>
  <si>
    <t>п. Аршан ул. Чкалова</t>
  </si>
  <si>
    <t>п. Аршан ул. Мира, Гагарина, Прудовая, Родниковая</t>
  </si>
  <si>
    <t>ул. Дорожная</t>
  </si>
  <si>
    <t>пер. Западный</t>
  </si>
  <si>
    <t>ВЛ-0,4 кВ  ТП 142, Фидер №1</t>
  </si>
  <si>
    <t>ВЛ-0,4 кВ  ТП 142, Фидер №2</t>
  </si>
  <si>
    <t>080700000154                        080700001838</t>
  </si>
  <si>
    <t>1976                             2002</t>
  </si>
  <si>
    <t>ул. Республиканская</t>
  </si>
  <si>
    <t>ВЛ-0,4 кВ  ТП 143, Фидер №1</t>
  </si>
  <si>
    <t>ВЛ-0,4 кВ  ТП 143, Фидер №2</t>
  </si>
  <si>
    <t>ул. Горького ж/д 14</t>
  </si>
  <si>
    <t>ВЛ-0,4 кВ  ТП 146, Фидер №2</t>
  </si>
  <si>
    <t>ВЛ-0,4 кВ  ТП 146, Фидер №3</t>
  </si>
  <si>
    <t>до Колонского пруда</t>
  </si>
  <si>
    <t>Спорткомплекс</t>
  </si>
  <si>
    <t>ВЛ-0,4 кВ  ТП 147, Фидер №12</t>
  </si>
  <si>
    <t>080700000307      080700000147</t>
  </si>
  <si>
    <t>ВЛ-0,4 кВ  ТП 148, Фидер №1</t>
  </si>
  <si>
    <t>ВЛ-0,4 кВ  ТП 148, Фидер №3</t>
  </si>
  <si>
    <t>ВЛ-0,4 кВ  ТП 148, Фидер №6</t>
  </si>
  <si>
    <t>ул. Веткаловой, Кнакиса</t>
  </si>
  <si>
    <t>в сторону" Поле Чудес"</t>
  </si>
  <si>
    <t>ул. Кнакиса, Демьяновская</t>
  </si>
  <si>
    <t>ул.Ленина,241, на павильоны</t>
  </si>
  <si>
    <t>ВЛ-0,4 кВ  ТП 149, Фидер №5</t>
  </si>
  <si>
    <t>ВЛ-0,4 кВ  ТП 149, Фидер №23</t>
  </si>
  <si>
    <t>ВЛ-0,4 кВ  ТП 150, Фидер №4</t>
  </si>
  <si>
    <t>ВЛ-0,4 кВ  ТП 150, Фидер №7</t>
  </si>
  <si>
    <t>ВЛ-0,4 кВ  ТП 150, Фидер №8</t>
  </si>
  <si>
    <t>ул. Басангова, епр. Фрунзе</t>
  </si>
  <si>
    <t>ул. Дормаева, Номто Очирова, ул. Илишкина</t>
  </si>
  <si>
    <t>ул. Номто Очирова, Победы</t>
  </si>
  <si>
    <t>ВЛ-0,4 кВ  ТП 161, Фидер №5</t>
  </si>
  <si>
    <t>ВЛ-0,4 кВ  ТП 161, Фидер №6</t>
  </si>
  <si>
    <t>ул. 8 Марта д.34-60</t>
  </si>
  <si>
    <t>проезд 8-го Марта</t>
  </si>
  <si>
    <t>ВЛ-0,4 кВ  ТП 164, Фидер №2</t>
  </si>
  <si>
    <t>ВЛ-0,4 кВ  ТП 164, Фидер №3</t>
  </si>
  <si>
    <t>080700000128                         080700001840</t>
  </si>
  <si>
    <t>1967                        2002</t>
  </si>
  <si>
    <t>ул. Ленина, пер. Народный</t>
  </si>
  <si>
    <t>ВЛ-0,4 кВ  ТП 166, Фидер №2</t>
  </si>
  <si>
    <t>ВЛ-0,4 кВ  ТП 166, Фидер №3</t>
  </si>
  <si>
    <t>1989                         2002</t>
  </si>
  <si>
    <t>3 мкр. на гаражи</t>
  </si>
  <si>
    <t>3 мкр. к ж/д 7ж,7к,7г</t>
  </si>
  <si>
    <t>ул. Горького, 1и2 въезд Горького</t>
  </si>
  <si>
    <t>ВЛ-0,4 кВ  ТП 176, Фидер №2</t>
  </si>
  <si>
    <t>ВЛ-0,4 кВ  ТП 176, Фидер №6,6а</t>
  </si>
  <si>
    <t>ВЛ-0,4 кВ  ТП 176, Фидер №8</t>
  </si>
  <si>
    <t>ул. Каляева, Пушкина, до маг. "Джува"</t>
  </si>
  <si>
    <t xml:space="preserve">ул. Пушкина, Сян-Белгина, Сельгикова, Бр. Алехиных, Республиканская, Молоканова, Хечиева </t>
  </si>
  <si>
    <t xml:space="preserve">ул. Каляева </t>
  </si>
  <si>
    <t>ВЛ-0,4 кВ  ТП 179, Фидер №11</t>
  </si>
  <si>
    <t>ул. Рокчинского, 19</t>
  </si>
  <si>
    <t>ВЛ-0,4 кВ  ТП 180, Фидер №12</t>
  </si>
  <si>
    <t>п. Северный</t>
  </si>
  <si>
    <t>ВЛ-0,4 кВ  ТП 181, Фидер №1</t>
  </si>
  <si>
    <t>ВЛ-0,4 кВ  ТП 181, Фидер №18</t>
  </si>
  <si>
    <t>ул. Горького, Пушкина</t>
  </si>
  <si>
    <t>до РЦ Романтика</t>
  </si>
  <si>
    <t>ВЛ-0,4 кВ  ТП 182, Фидер №9</t>
  </si>
  <si>
    <t>ВЛ-0,4 кВ  ТП 182, Фидер №11</t>
  </si>
  <si>
    <t>ул. Веткаловой, Кнакиса, Демьяновская</t>
  </si>
  <si>
    <t>ул. Веткаловой, Ленина, пер. Демьяновский</t>
  </si>
  <si>
    <t>ВЛ-0,4 кВ  ТП 184, Фидер №1</t>
  </si>
  <si>
    <t>ВЛ-0,4 кВ  ТП 184, Фидер №3</t>
  </si>
  <si>
    <t>ВЛ-0,4 кВ  ТП 184, Фидер №4</t>
  </si>
  <si>
    <t>пер. Демьяновский, пер. Садовый</t>
  </si>
  <si>
    <t>ул. Сарпинская, ул. 1-я Северо-Западная</t>
  </si>
  <si>
    <t>пер. Демьяновский на магазины</t>
  </si>
  <si>
    <t>ул. Ипподромная шиномонтаж</t>
  </si>
  <si>
    <t>ул. Ипподромная р-н Хамдан</t>
  </si>
  <si>
    <t>ВЛ-0,4 кВ  ТП 185, Фидер №1</t>
  </si>
  <si>
    <t>ВЛ-0,4 кВ  ТП 185, Фидер №2</t>
  </si>
  <si>
    <t>ВЛ-0,4 кВ  ТП 186, Фидер №1</t>
  </si>
  <si>
    <t>ВЛ-0,4 кВ  ТП 186, Фидер №6</t>
  </si>
  <si>
    <t xml:space="preserve">ул. Гагарина, 12А </t>
  </si>
  <si>
    <t>ул. Гагарина, 14Б</t>
  </si>
  <si>
    <t>6 мкр. Гаражи</t>
  </si>
  <si>
    <t>6 мкр. Д.9</t>
  </si>
  <si>
    <t>ВЛ-0,4 кВ  ТП 188, Фидер №3</t>
  </si>
  <si>
    <t>ВЛ-0,4 кВ  ТП 188, Фидер №15</t>
  </si>
  <si>
    <t>в сторону светофора (между 6-7 мкр)</t>
  </si>
  <si>
    <t>6 микрорайон, возле д.22,24 - до плат.стоянки (на остановке конечка)</t>
  </si>
  <si>
    <t>ВЛ-0,4 кВ  ТП 189, Фидер №4</t>
  </si>
  <si>
    <t>ВЛ-0,4 кВ  ТП 189, Фидер №5</t>
  </si>
  <si>
    <t>ул. Хрущева, рынок</t>
  </si>
  <si>
    <t>ул. Хрущева р-н София, гаражи</t>
  </si>
  <si>
    <t>к ул. Очирова Н.М.</t>
  </si>
  <si>
    <t>ВЛ-0,4 кВ  ТП 192, Фидер №7</t>
  </si>
  <si>
    <t>ВЛ-0,4 кВ  ТП 192, Фидер №5</t>
  </si>
  <si>
    <t>ВЛ-0,4 кВ  ТП 192, Фидер №10</t>
  </si>
  <si>
    <t>ВЛ-0,4 кВ  ТП 202, Фидер №2</t>
  </si>
  <si>
    <t>ул. Володарского, Хомутникова</t>
  </si>
  <si>
    <t>ул. Хрущева, д.34,12</t>
  </si>
  <si>
    <t>ул. Кирбазарная, въезд Кирбазарный</t>
  </si>
  <si>
    <t>ул. Джалыкова, ул. Заярного,  проезд Заярного, пер. Народный</t>
  </si>
  <si>
    <t xml:space="preserve">ул. Кирбазарная </t>
  </si>
  <si>
    <t>ул. Сусеева д.23</t>
  </si>
  <si>
    <t>ВЛ-0,4 кВ  ТП 207, Фидер №1</t>
  </si>
  <si>
    <t>п. Аршан</t>
  </si>
  <si>
    <t>080700000222       080700001847</t>
  </si>
  <si>
    <t>1981                           2001</t>
  </si>
  <si>
    <t>ВЛ-0,4 кВ  ТП 208, Фидер №1</t>
  </si>
  <si>
    <t>ВЛ-0,4 кВ  ТП 208, Фидер №3</t>
  </si>
  <si>
    <t>ВЛ-0,4 кВ  ТП 208, Фидер №7</t>
  </si>
  <si>
    <t xml:space="preserve">пер. Студенческий, пер. Школьный, ул. Партизанская, туп. Партизанский </t>
  </si>
  <si>
    <t>в сторону р-на Богдо</t>
  </si>
  <si>
    <t>ВЛ-0,4 кВ  ТП 210, Фидер №7</t>
  </si>
  <si>
    <t>ВЛ-0,4 кВ  ТП 210, Фидер №8</t>
  </si>
  <si>
    <t>8 мкр. Д.12а</t>
  </si>
  <si>
    <t>8 мкр. т/п</t>
  </si>
  <si>
    <t>ВЛ-0,4 кВ  ТП 211, Фидер №1</t>
  </si>
  <si>
    <t>ВЛ-0,4 кВ  ТП 211, Фидер №2</t>
  </si>
  <si>
    <t>ВЛ-0,4 кВ  ТП 211, Фидер №3</t>
  </si>
  <si>
    <t>ул. Пашкова, пер. Хочинова</t>
  </si>
  <si>
    <t>ул. А. Санана, 27 проезд</t>
  </si>
  <si>
    <t xml:space="preserve">ул. Пашкова </t>
  </si>
  <si>
    <t>ВЛ-0,4 кВ  ТП 214, Фидер №4</t>
  </si>
  <si>
    <t>дорога Ставрополь-Элиста</t>
  </si>
  <si>
    <t>ВЛ-0,4 кВ  ТП 216, Фидер №5</t>
  </si>
  <si>
    <t>въезд Омский</t>
  </si>
  <si>
    <t>ВЛ-0,4 кВ  ТП 217, Фидер №1</t>
  </si>
  <si>
    <t>ВЛ-0,4 кВ  ТП 229, Фидер №7</t>
  </si>
  <si>
    <t>ул.Улан Туг, на гаражи</t>
  </si>
  <si>
    <t>ВЛ-0,4 кВ  ТП 230, Фидер №16</t>
  </si>
  <si>
    <t>ВЛ-0,4 кВ  ТП 230, Фидер №21</t>
  </si>
  <si>
    <t>ВЛ-0,4 кВ  ТП 230, Фидер №12</t>
  </si>
  <si>
    <t>ВЛ-0,4 кВ  ТП 230, Фидер №22</t>
  </si>
  <si>
    <t>8 мкр. В сторону д.18</t>
  </si>
  <si>
    <t>пр.О.Бендера, дом № 6</t>
  </si>
  <si>
    <t>8 мкр.  возле д.18, на гаражи</t>
  </si>
  <si>
    <t>8 мкр. в сторону многокварт.домов</t>
  </si>
  <si>
    <t>080700001851           080700002061</t>
  </si>
  <si>
    <t>2001                        2019</t>
  </si>
  <si>
    <t xml:space="preserve">на ул.Пюрбеева, ул, дом № 24Г </t>
  </si>
  <si>
    <t>ВЛ-0,4 кВ  ТП 236, Фидер №11</t>
  </si>
  <si>
    <t>080700000260                 080700001852</t>
  </si>
  <si>
    <t>1987                         2001</t>
  </si>
  <si>
    <t>8 мкр. Д.61</t>
  </si>
  <si>
    <t>8 мкр. По Бульвару на бутики</t>
  </si>
  <si>
    <t>п. Аршан ул. Мира</t>
  </si>
  <si>
    <t xml:space="preserve">п. Аршан ул. Утренние зори </t>
  </si>
  <si>
    <t>п. Аршан ул. Космонавтов</t>
  </si>
  <si>
    <t>ВЛ-0,4 кВ  ТП 240, Фидер №1</t>
  </si>
  <si>
    <t>ВЛ-0,4 кВ  ТП 240, Фидер №2</t>
  </si>
  <si>
    <t>ВЛ-0,4 кВ  ТП 240, Фидер №3</t>
  </si>
  <si>
    <t>080700000297       080700002057</t>
  </si>
  <si>
    <t>1985                       2019</t>
  </si>
  <si>
    <t xml:space="preserve"> Северная промышленная зона-1, дом № 30</t>
  </si>
  <si>
    <t>ВЛ-0,4 кВ  ТП 243, Фидер №1</t>
  </si>
  <si>
    <t>ВЛ-0,4 кВ  ТП 243, Фидер №3</t>
  </si>
  <si>
    <t xml:space="preserve"> Северная промышленная зона </t>
  </si>
  <si>
    <t>ВЛ-0,4 кВ  ТП 245, Фидер №1</t>
  </si>
  <si>
    <t>ВЛ-0,4 кВ  ТП 245, Фидер №2</t>
  </si>
  <si>
    <t>ВЛ-0,4 кВ  ТП 245, Фидер №3</t>
  </si>
  <si>
    <t>ВЛ-0,4 кВ  ТП 245, Фидер №4</t>
  </si>
  <si>
    <t>ул. Элистинская, Радонежского, пер. Октябрьский</t>
  </si>
  <si>
    <t>ул. Дружбы, Ленина</t>
  </si>
  <si>
    <t>ул. Элистинская, пер. Элистинский</t>
  </si>
  <si>
    <t>до д/с "Алтн Гасн"</t>
  </si>
  <si>
    <t>080700001854                      080700001853</t>
  </si>
  <si>
    <t>8 мкр. Мемориальный комплекс</t>
  </si>
  <si>
    <t>ВЛ-0,4 кВ  ТП 251, Фидер №6</t>
  </si>
  <si>
    <t>на Д/С Алтн Гасн</t>
  </si>
  <si>
    <t>080700001854      080700001853</t>
  </si>
  <si>
    <t>8 мкр. Ул. Хрущева</t>
  </si>
  <si>
    <t>ВЛ-0,4 кВ  ТП 252, Фидер №12</t>
  </si>
  <si>
    <t>ВЛ-0,4 кВ  ТП 260, Фидер №3</t>
  </si>
  <si>
    <t>ВЛ-0,4 кВ  ТП 260, Фидер №5</t>
  </si>
  <si>
    <t>въезд Дармаева</t>
  </si>
  <si>
    <t>ул. Бимбаева, Фрунзе</t>
  </si>
  <si>
    <t>ВЛ-0,4 кВ  ТП 261, Фидер №1</t>
  </si>
  <si>
    <t>ВЛ-0,4 кВ  ТП 261, Фидер №2</t>
  </si>
  <si>
    <t>ВЛ-0,4 кВ  ТП 261, Фидер №4</t>
  </si>
  <si>
    <t>пер. Кирпичный, ул. Мечникова</t>
  </si>
  <si>
    <t xml:space="preserve">пер. Кирпичный </t>
  </si>
  <si>
    <t>ВЛ-0,4 кВ  ТП 263, Фидер №1</t>
  </si>
  <si>
    <t>ВЛ-0,4 кВ  ТП 263, Фидер №6</t>
  </si>
  <si>
    <t>на общежитие хлебозавода</t>
  </si>
  <si>
    <t>на гаражи</t>
  </si>
  <si>
    <t>080700000315               080700001856</t>
  </si>
  <si>
    <t>1992                             2002</t>
  </si>
  <si>
    <t>ВЛ-0,4 кВ  ТП 266, Фидер №1</t>
  </si>
  <si>
    <t>ВЛ-0,4 кВ  ТП 266, Фидер №2</t>
  </si>
  <si>
    <t>квартал Геологов в сторону д.27-39</t>
  </si>
  <si>
    <t>квартал Геологов, Степная</t>
  </si>
  <si>
    <t>ВЛ-0,4 кВ  ТП 267, Фидер №1</t>
  </si>
  <si>
    <t>ВЛ-0,4 кВ  ТП 267, Фидер №5</t>
  </si>
  <si>
    <t>ул. Клыкова, Серова, Илюмжинова</t>
  </si>
  <si>
    <t>ВЛ-0,4 кВ  ТП 268, Фидер №1</t>
  </si>
  <si>
    <t>ВЛ-0,4 кВ  ТП 268, Фидер №2</t>
  </si>
  <si>
    <t>мкр. Молодежный в сторону д.9,10</t>
  </si>
  <si>
    <t>мкр. Молодежный в сторону киосков</t>
  </si>
  <si>
    <t>ВЛ-0,4 кВ  ТП 269, Фидер №3</t>
  </si>
  <si>
    <t>ВЛ-0,4 кВ  ТП 269, Фидер №11</t>
  </si>
  <si>
    <t>ВЛ-0,4 кВ  ТП 269, Клыкова, 11а</t>
  </si>
  <si>
    <t>пр. Астраханский</t>
  </si>
  <si>
    <t>до дома № 11а</t>
  </si>
  <si>
    <t>080700000292      080700001857</t>
  </si>
  <si>
    <t>2002                         2011</t>
  </si>
  <si>
    <t>ул. Тепкина</t>
  </si>
  <si>
    <t>пр. Лермонтова до д.33</t>
  </si>
  <si>
    <t>пр. Лермонтова до д.4</t>
  </si>
  <si>
    <t>совместный подный с фидером 3 до д.41</t>
  </si>
  <si>
    <t>ВЛ-0,4 кВ  ТП 271, Фидер №3</t>
  </si>
  <si>
    <t>ВЛ-0,4 кВ  ТП 271, Фидер №4</t>
  </si>
  <si>
    <t>ВЛ-0,4 кВ  ТП 271, Фидер №16</t>
  </si>
  <si>
    <t>ВЛ-0,4 кВ  ТП 271, 6 мкр. Д.41</t>
  </si>
  <si>
    <t>ВЛ-0,4 кВ  ТП 273, Фидер №6</t>
  </si>
  <si>
    <t>ул. 8 Марта д.37-53</t>
  </si>
  <si>
    <t>080700001858     080700001859</t>
  </si>
  <si>
    <t>7 мкр. Магазины</t>
  </si>
  <si>
    <t>ВЛ-0,4 кВ  ТП 274, Фидер №1</t>
  </si>
  <si>
    <t>ВЛ-0,4 кВ  ТП 275, Фидер №2</t>
  </si>
  <si>
    <t>1994                       2002</t>
  </si>
  <si>
    <t>ВЛ-0,4 кВ  ТП 277, Фидер №3</t>
  </si>
  <si>
    <t>ВЛ-0,4 кВ  ТП 277, Фидер №4</t>
  </si>
  <si>
    <t>ВЛ-0,4 кВ  ТП 277, Фидер №6</t>
  </si>
  <si>
    <t>ул. Автомобилистов</t>
  </si>
  <si>
    <t>ул. 1-я Спортивная, 1-й пр. Автомобилистов</t>
  </si>
  <si>
    <t>080700000224     080700002058</t>
  </si>
  <si>
    <t>1995                                 2019</t>
  </si>
  <si>
    <t>ВЛ-0,4 кВ  ТП 282, Фидер №1</t>
  </si>
  <si>
    <t>ВЛ-0,4 кВ  ТП 282, Фидер №6</t>
  </si>
  <si>
    <t>ВЛ-0,4 кВ  ТП 282, Фидер №12</t>
  </si>
  <si>
    <t>ВЛ-0,4 кВ  ТП 282, 8 Марта 65а</t>
  </si>
  <si>
    <t>ул. Ипподромная, 13</t>
  </si>
  <si>
    <t>ул. Волгоградская, Ипподромная</t>
  </si>
  <si>
    <t>на д.65а</t>
  </si>
  <si>
    <t>ВЛ-0,4 кВ  ТП 283, Фидер №2</t>
  </si>
  <si>
    <t>ВЛ-0,4 кВ  ТП 283, Фидер №3</t>
  </si>
  <si>
    <t>10 микрорайон, на ж/уч. 110-117</t>
  </si>
  <si>
    <t>10 микрорайон, на ж/д 53б, д.51-4-х квартирный</t>
  </si>
  <si>
    <t>34 проезд</t>
  </si>
  <si>
    <t>080700000473       080700001825</t>
  </si>
  <si>
    <t>1994                                           2018</t>
  </si>
  <si>
    <t>ВЛ-0,4 кВ  ТП 287, Фидер №2</t>
  </si>
  <si>
    <t>ВЛ-0,4 кВ  ТП 287, Фидер №3</t>
  </si>
  <si>
    <t>ВЛ-0,4 кВ  ТП 287, Фидер №5</t>
  </si>
  <si>
    <t>ВЛ-0,4 кВ  ТП 287, Фидер №6</t>
  </si>
  <si>
    <t xml:space="preserve">10 мкр. Д.26-29а </t>
  </si>
  <si>
    <t xml:space="preserve">10 мкр. Д.2 </t>
  </si>
  <si>
    <t>10 мкр. Д.4а</t>
  </si>
  <si>
    <t>10 мкр. Д.10,6</t>
  </si>
  <si>
    <t>080700000544      080700000545</t>
  </si>
  <si>
    <t>въезд Веткаловой, ул. Веткаловой</t>
  </si>
  <si>
    <t>ул. Халхин Гол</t>
  </si>
  <si>
    <t>пр. Халхин Гол</t>
  </si>
  <si>
    <t>ВЛ-0,4 кВ  ТП 289, Фидер №1</t>
  </si>
  <si>
    <t>ВЛ-0,4 кВ  ТП 289, Фидер №7</t>
  </si>
  <si>
    <t>ВЛ-0,4 кВ  ТП 289, Фидер №9</t>
  </si>
  <si>
    <t>080700001791          080700001867</t>
  </si>
  <si>
    <t>080700001865             080700001866</t>
  </si>
  <si>
    <t>2003                           2018</t>
  </si>
  <si>
    <t>мкр.Молодежный, дом № 16                            на ж/д в сторону ул. Геодезистов д.18-20А</t>
  </si>
  <si>
    <t>на ж/д по ул.Партизанская  д.113,119-127                             ,на ж/д по ул. Пирогова   д.64-70,117</t>
  </si>
  <si>
    <t>ВЛ-0,4 кВ  ТП 291, Фидер №7</t>
  </si>
  <si>
    <t>ВЛ-0,4 кВ  ТП 291, Фидер №6</t>
  </si>
  <si>
    <t>ВЛ-0,4 кВ  ТП 292, Фидер №2</t>
  </si>
  <si>
    <t>ВЛ-0,4 кВ  ТП 292, Фидер №5</t>
  </si>
  <si>
    <t>ВЛ-0,4 кВ  ТП 292, Фидер №6</t>
  </si>
  <si>
    <t>ул. Бр. Алехиных</t>
  </si>
  <si>
    <t>ул. Бр. Алехиных, пер. Бр. Алехиных, пер. Продольный, Неймана</t>
  </si>
  <si>
    <t>ВЛ-0,4 кВ  ТП 294, Фидер №1</t>
  </si>
  <si>
    <t>ВЛ-0,4 кВ  ТП 294, Фидер №2</t>
  </si>
  <si>
    <t>080700000404           080700001868                080700001766                   080700001767</t>
  </si>
  <si>
    <t>ВЛ-0,4 кВ  ТП 299, Фидер №1</t>
  </si>
  <si>
    <t>ВЛ-0,4 кВ  ТП 299, Фидер №2</t>
  </si>
  <si>
    <t>ВЛ-0,4 кВ  ТП 299, Фидер №4</t>
  </si>
  <si>
    <t>ВЛ-0,4 кВ  ТП 299, Фидер №5</t>
  </si>
  <si>
    <t>ВЛ-0,4 кВ  ТП 299, Фидер №8</t>
  </si>
  <si>
    <t>ВЛ-0,4 кВ  ТП 299, ж/д 19</t>
  </si>
  <si>
    <t>1987                       2003                                2017</t>
  </si>
  <si>
    <t>10 мкр. Д.39-26</t>
  </si>
  <si>
    <t>10 мкр. Д.54</t>
  </si>
  <si>
    <t>10 мкр. Д.68-76</t>
  </si>
  <si>
    <t>10 мкр. Д.18,4-8</t>
  </si>
  <si>
    <t>на ж/д 19</t>
  </si>
  <si>
    <t>на ж/д 16</t>
  </si>
  <si>
    <t>ВЛ-0,4 кВ  ТП 299, ж/д 16</t>
  </si>
  <si>
    <t>080700000328                    080700001869</t>
  </si>
  <si>
    <t>1998                             2004</t>
  </si>
  <si>
    <t>ул. Хрущева, Улан Туг</t>
  </si>
  <si>
    <t>ул. Л.Чайкиной, пр. Восточный, ул. Менделеева, Улан Туг</t>
  </si>
  <si>
    <t>ВЛ-0,4 кВ  ТП 301, Фидер №1</t>
  </si>
  <si>
    <t>ВЛ-0,4 кВ  ТП 301, Фидер №3</t>
  </si>
  <si>
    <t xml:space="preserve">пр. Волкова, ул. Ипподромеая, </t>
  </si>
  <si>
    <t>ул. Степная, Балдашинова, пер. Ростовский</t>
  </si>
  <si>
    <t>ул. Волкова</t>
  </si>
  <si>
    <t>ВЛ-0,4 кВ  ТП 303, Фидер №1</t>
  </si>
  <si>
    <t>ВЛ-0,4 кВ  ТП 303, Фидер №2</t>
  </si>
  <si>
    <t>ВЛ-0,4 кВ  ТП 303, Фидер №3</t>
  </si>
  <si>
    <t>080700001871     080700001872</t>
  </si>
  <si>
    <t>ВЛ-0,4 кВ  ТП 304, Фидер №1</t>
  </si>
  <si>
    <t>ВЛ-0,4 кВ  ТП 304, Фидер №2</t>
  </si>
  <si>
    <t>ВЛ-0,4 кВ  ТП 304, Фидер №3</t>
  </si>
  <si>
    <t>ул. Чернышевского</t>
  </si>
  <si>
    <t>ул. Физкультурная, пр. Номинханова</t>
  </si>
  <si>
    <t>080700001874      080700001875</t>
  </si>
  <si>
    <t>ВЛ-0,4 кВ  ТП 305, Фидер №1,2</t>
  </si>
  <si>
    <t>ул. Гермашева, пер. Гермашева</t>
  </si>
  <si>
    <t>080700000237     080700001878</t>
  </si>
  <si>
    <t>1969                            2004</t>
  </si>
  <si>
    <t>ВЛ-0,4 кВ  ТП 307, Фидер №1</t>
  </si>
  <si>
    <t>ВЛ-0,4 кВ  ТП 307, Фидер №2</t>
  </si>
  <si>
    <t>ВЛ-0,4 кВ  ТП 307, Фидер №3</t>
  </si>
  <si>
    <t>в сторону ул. Ленина</t>
  </si>
  <si>
    <t>ул. Веткалова</t>
  </si>
  <si>
    <t>на магаз.,склад по ул.Ленина,7а</t>
  </si>
  <si>
    <t>ВЛ-0,4 кВ  ТП 311, Фидер №1</t>
  </si>
  <si>
    <t>ВЛ-0,4 кВ  ТП 311, Фидер №2</t>
  </si>
  <si>
    <t>080700001879      080700001880</t>
  </si>
  <si>
    <t xml:space="preserve">пер. Гермашева </t>
  </si>
  <si>
    <t>на гаражи, ул.Тепкина</t>
  </si>
  <si>
    <t>ул.Сухэ-Батора, дом № 24</t>
  </si>
  <si>
    <t>ВЛ-0,4 кВ  ТП 315, Фидер №1</t>
  </si>
  <si>
    <t>ВЛ-0,4 кВ  ТП 315, Фидер №2</t>
  </si>
  <si>
    <t>на гаражи 9 мкр.</t>
  </si>
  <si>
    <t>ВЛ-0,4 кВ  ТП 321, Фидер №1</t>
  </si>
  <si>
    <t>Аршан Хурул</t>
  </si>
  <si>
    <t>ВЛ-0,4 кВ  ТП 323, Фидер №1</t>
  </si>
  <si>
    <t>ВЛ-0,4 кВ  ТП 323, Фидер №2</t>
  </si>
  <si>
    <t xml:space="preserve">пр. Сяяхн Тенгр, ул. Сяяхн Тенр, </t>
  </si>
  <si>
    <t>пр. Сяяхн Тенгр, 31-й проезд</t>
  </si>
  <si>
    <t>ВЛ-0,4 кВ  ТП 326, Фидер №1</t>
  </si>
  <si>
    <t>ВЛ-0,4 кВ  ТП 326, Фидер №2</t>
  </si>
  <si>
    <t>ул. Алтн Булг, ул. Цаган Унгн</t>
  </si>
  <si>
    <t>ул. 1-я Северо-Западная</t>
  </si>
  <si>
    <t>ВЛ-0,4 кВ  ТП 330, ВЛИ</t>
  </si>
  <si>
    <t>мкр.7, дом № 1, корпус 8, кв.приблизительно 20 метров юго-восточнее дома1 корп.8</t>
  </si>
  <si>
    <t>080700000361     080700000359    080700000468     080700000360</t>
  </si>
  <si>
    <t>1974                           1994</t>
  </si>
  <si>
    <t>ВЛ-0,4 кВ  ТП 340, Фидер №4</t>
  </si>
  <si>
    <t>ВЛ-0,4 кВ  ТП 340, Фидер №6</t>
  </si>
  <si>
    <t>ВЛ-0,4 кВ  ТП 340, Фидер №8</t>
  </si>
  <si>
    <t>ул. Эвта</t>
  </si>
  <si>
    <t xml:space="preserve">ул. Буденного, Витражная, Пирогова, Партизанская, пер. Витражный </t>
  </si>
  <si>
    <t>080700001805    080700001806</t>
  </si>
  <si>
    <t>1985                                   2001</t>
  </si>
  <si>
    <t>ВЛ-0,4 кВ  ТП 342, Фидер №1</t>
  </si>
  <si>
    <t>ВЛ-0,4 кВ  ТП 342, Фидер №3</t>
  </si>
  <si>
    <t xml:space="preserve">080700000512    080700000513       080700000516    </t>
  </si>
  <si>
    <t xml:space="preserve">ул. Алтн Булг, ул. Красноярская, пер. Алтн Булг,  </t>
  </si>
  <si>
    <t>ул.Кемеровская, дом № 11                        проезд Железнодорожный, дом № 17</t>
  </si>
  <si>
    <t>ВЛ-0,4 кВ  ТП 345, Фидер №4</t>
  </si>
  <si>
    <t>ул. Улан Зала</t>
  </si>
  <si>
    <t>080700000495              080700001814</t>
  </si>
  <si>
    <t>1993                            2018</t>
  </si>
  <si>
    <t>ВЛ-0,4 кВ  ТП 346, Фидер №2</t>
  </si>
  <si>
    <t>ВЛ-0,4 кВ  ТП 346, Фидер №3</t>
  </si>
  <si>
    <t>ВЛ-0,4 кВ  ТП 346, Фидер №8</t>
  </si>
  <si>
    <t>ВЛ-0,4 кВ  ТП 346, Фидер №12</t>
  </si>
  <si>
    <t>пер. Молодежный, ул. Молодежная, Юбилейная, Профсоюзная, въезд Профсоюзный</t>
  </si>
  <si>
    <t>пер. Народный, ул. Юбилейная, Молодежная, Профсоюзная</t>
  </si>
  <si>
    <t>ул. Тенистая</t>
  </si>
  <si>
    <t>пер. Молодежный,  пер. Юбилейный, пер. Романтиков, ул. Романтиков, пер. Юго-Западный</t>
  </si>
  <si>
    <t>ВЛ-0,4 кВ  ТП 352, Фидер №4</t>
  </si>
  <si>
    <t>1 проезд</t>
  </si>
  <si>
    <t>ВЛ-0,4 кВ  ТП 361, Фидер №5</t>
  </si>
  <si>
    <t>ВЛ-0,4 кВ  ТП 361, Фидер №6</t>
  </si>
  <si>
    <t>7-я Северо-Западная, 8-я Северо-Заапдная, ул. Худгта, пер. Цорос, пер. Сувсна, ул. Эргта,  пер. Ковыльный</t>
  </si>
  <si>
    <t xml:space="preserve">ул. Ковыльная, Хаврин Дун, Теегин Герл, Хошеутовская, Янтарная, Йорял, Цаган Сар, Джангарчи </t>
  </si>
  <si>
    <t>ВЛ-0,4 кВ  ТП 362, пер.Уралдан. ул. Урулдан</t>
  </si>
  <si>
    <t>ул. Урулдан, пер. Урулдан</t>
  </si>
  <si>
    <t>ул. Бамб Цецг, Цаган Унгн, Тенгрин Уйдл, Барун Гар, Тогтун</t>
  </si>
  <si>
    <t xml:space="preserve">ул. Бамб Цецг </t>
  </si>
  <si>
    <t>080700000308     080700000548     080700001886</t>
  </si>
  <si>
    <t>080700000135    080700000547</t>
  </si>
  <si>
    <t>1997                            1998                                2005</t>
  </si>
  <si>
    <t>ВЛ-0,4 кВ  ТП 366, Фидер №1</t>
  </si>
  <si>
    <t>ВЛ-0,4 кВ  ТП 366, Фидер №2</t>
  </si>
  <si>
    <t>Шар Баргс, Ики-Бурульская</t>
  </si>
  <si>
    <t xml:space="preserve">ул. Бага Бурульская </t>
  </si>
  <si>
    <t>ул. Н.Н.Очирова</t>
  </si>
  <si>
    <t>ВЛ-0,4 кВ  ТП 367, Фидер №1</t>
  </si>
  <si>
    <t>ВЛ-0,4 кВ  ТП 368, Фидер №2</t>
  </si>
  <si>
    <t>ВЛ-0,4 кВ  ТП 368, Фидер №3</t>
  </si>
  <si>
    <t>ВЛ-0,4 кВ  ТП 368, Фидер №4</t>
  </si>
  <si>
    <t>080700000539     080700001887</t>
  </si>
  <si>
    <t>1996                           2001</t>
  </si>
  <si>
    <t>1979                        2018</t>
  </si>
  <si>
    <t>ул. Ленина, ул. Халхин Гол</t>
  </si>
  <si>
    <t>пр. Солнечный, пер. Первомайский, ул. Солнечная</t>
  </si>
  <si>
    <t xml:space="preserve">пр. Солнечный, ул. Строительная </t>
  </si>
  <si>
    <t>080700000463     080700000366      080700000364     080700001888</t>
  </si>
  <si>
    <t>1978                                    1996                              1997                              2006</t>
  </si>
  <si>
    <t>ВЛ-0,4 кВ  ТП 376, Фидер №1</t>
  </si>
  <si>
    <t>ул. Лаганская, Строителей, Каспийская, Лесная, Лесная нижняя</t>
  </si>
  <si>
    <t>080700000508           080700000509                 080700000510     080700000557</t>
  </si>
  <si>
    <t>ВЛ-0,4 кВ  ТП 377, Фидер №2</t>
  </si>
  <si>
    <t>ВЛ-0,4 кВ  ТП 377, Фидер №8</t>
  </si>
  <si>
    <t>ул. Чограйская, пр. Улмта, ул. Чограйская, Чилгир, Тенгрин Уйдл</t>
  </si>
  <si>
    <t xml:space="preserve">ул. Бамб Цецг, Улмта, Харада, Адуч </t>
  </si>
  <si>
    <t>ВЛ-0,4 кВ  ТП 378, Фидер №1</t>
  </si>
  <si>
    <t>ВЛ-0,4 кВ  ТП 378, Фидер №2</t>
  </si>
  <si>
    <t>ул. Геодезистов, Шахматная, Витражная, Рельефная</t>
  </si>
  <si>
    <t>ул. Геодезистов, Северная, Шахматная, Рельефная</t>
  </si>
  <si>
    <t>080700000535      080700001889</t>
  </si>
  <si>
    <t>080700000534     080700001777     080700001798</t>
  </si>
  <si>
    <t>1997                               2006</t>
  </si>
  <si>
    <t>1997                               2018</t>
  </si>
  <si>
    <t>ВЛ-0,4 кВ  ТП 379, Фидер №3</t>
  </si>
  <si>
    <t>ВЛ-0,4 кВ  ТП 379, Фидер №2</t>
  </si>
  <si>
    <t>ВЛ-0,4 кВ  ТП 379, Фидер №4</t>
  </si>
  <si>
    <t xml:space="preserve">1-й въезд Строительный </t>
  </si>
  <si>
    <t>ул. Демьяновская, Полевая, Звездная, Гвардейская</t>
  </si>
  <si>
    <t>1-й въезд Строительный, ул. Строительная, 2-й въезд Строительный, Вязовая, Полевая</t>
  </si>
  <si>
    <t>ВЛ-0,4 кВ  ТП 381, Фидер №1</t>
  </si>
  <si>
    <t>ВЛ-0,4 кВ  ТП 381, Фидер №2</t>
  </si>
  <si>
    <t>ВЛ-0,4 кВ  ТП 381, ВЛИ от оп.20</t>
  </si>
  <si>
    <t>ул. Скрипкина, 6-я улица, 4-я улица, 8-й проезд</t>
  </si>
  <si>
    <t>11-й проезд, ул. Скрипкина</t>
  </si>
  <si>
    <t>ВЛ-0,4 кВ  ТП 382, Фидер №1</t>
  </si>
  <si>
    <t>ВЛ-0,4 кВ  ТП 382, Фидер №3</t>
  </si>
  <si>
    <t>ВЛ-0,4 кВ  ТП 382, Фидер №4</t>
  </si>
  <si>
    <t>ВЛ-0,4 кВ  ТП 382, Фидер №5</t>
  </si>
  <si>
    <t>ВЛ-0,4 кВ  ТП 382, Фидер №6</t>
  </si>
  <si>
    <t>ВЛ-0,4 кВ  ТП 382, Фидер №8</t>
  </si>
  <si>
    <t>ул. Байдукова</t>
  </si>
  <si>
    <t>ул. Байдукова, Бимбаева, Канукова,</t>
  </si>
  <si>
    <t>ул. Кирова, Канукова</t>
  </si>
  <si>
    <t>ул. Бадмаева</t>
  </si>
  <si>
    <t>ул.С.Кирова, дом № 151</t>
  </si>
  <si>
    <t>80700000552    080700000553     080700000555    080700001764    080700001765    080700001891</t>
  </si>
  <si>
    <t>2001                                    2017                         2018</t>
  </si>
  <si>
    <t>ВЛ-0,4 кВ  ТП 389, Фидер №1</t>
  </si>
  <si>
    <t>ВЛ-0,4 кВ  ТП 389, Фидер №2</t>
  </si>
  <si>
    <t>16-я улица, 17-я улица, 13 проезд</t>
  </si>
  <si>
    <t>15-я улица, ул. Аршанская, 12 проезд, 13 проезд, 14 проезд, 15 проезд, 16 проезд, 17 проезд</t>
  </si>
  <si>
    <t>ВЛ-0,4 кВ  ТП 391, Фидер №1</t>
  </si>
  <si>
    <t>ВЛ-0,4 кВ  ТП 391, Фидер №2</t>
  </si>
  <si>
    <t>ВЛ-0,4 кВ  ТП 391, Фидер №3</t>
  </si>
  <si>
    <t>Сити-3 ж.д. №6,9, 16а, 23, 102</t>
  </si>
  <si>
    <t>Сити-3 ж.д. №7-44в</t>
  </si>
  <si>
    <t>Сити-3 ж.д. №11-14</t>
  </si>
  <si>
    <t>ВЛ-0,4 кВ  ТП 392, Фидер №3</t>
  </si>
  <si>
    <t>ул. Строительная</t>
  </si>
  <si>
    <t>080700000525     080700001893</t>
  </si>
  <si>
    <t>2001                               2006</t>
  </si>
  <si>
    <t>ВЛ-0,4 кВ  ТП 397, Фидер №3</t>
  </si>
  <si>
    <t>ВЛ-0,4 кВ  ТП 397, Фидер №4</t>
  </si>
  <si>
    <t>7-я Северо-Запалная, 6-я Северо-Западная, 5-я Северо-Западная, 28 проезд, 29 проезд</t>
  </si>
  <si>
    <t>7-я Северо-Западная, 8-я Северо-Заапдная, 8-я Северо-Западная</t>
  </si>
  <si>
    <t>ВЛ-0,4 кВ  ТП 421, Фидер №3</t>
  </si>
  <si>
    <t>ВЛ-0,4 кВ  ТП 421, Фидер №4</t>
  </si>
  <si>
    <t>,на ж/д 53-57 в р-не ул.Эсамбаева</t>
  </si>
  <si>
    <t>Хамдан-Сити, 56-53</t>
  </si>
  <si>
    <t>080700000560     080700000559          080700001898</t>
  </si>
  <si>
    <t>2001                            2007</t>
  </si>
  <si>
    <t>ВЛ-0,4 кВ  ТП 442, Фидер №3</t>
  </si>
  <si>
    <t>ВЛ-0,4 кВ  ТП 442, Фидер №4</t>
  </si>
  <si>
    <t>ул. Манцин Кец</t>
  </si>
  <si>
    <t>ул. Аршанская, пр. Алтайский, пр. Аршанский, ул. Строителей</t>
  </si>
  <si>
    <t>ВЛ-0,4 кВ  ТП 450, Фидер №1</t>
  </si>
  <si>
    <t>ВЛ-0,4 кВ  ТП 450, Фидер №2</t>
  </si>
  <si>
    <t>ВЛ-0,4 кВ  ТП 450, Фидер №3</t>
  </si>
  <si>
    <t>ул. Ханатинская, Вербная, Полынная, Барун Гар, Гранатовая</t>
  </si>
  <si>
    <t>ул. Барун Гар, Тогтун, Тенгрин Уйдл</t>
  </si>
  <si>
    <t>ул. Барун Гар, ул. Тогтун от ж/д 19 на ж/д 57</t>
  </si>
  <si>
    <t>080700000429    08700002063</t>
  </si>
  <si>
    <t>ВЛ-0,4 кВ  ТП 465, Фидер №1</t>
  </si>
  <si>
    <t>ВЛ-0,4 кВ  ТП 465, Фидер №2</t>
  </si>
  <si>
    <t>2010                             2019</t>
  </si>
  <si>
    <t>ЖГ Универ Сити, 13-17, 1-7, 9-23</t>
  </si>
  <si>
    <t>ЖГ Универ Сити, 55-58, 46-36</t>
  </si>
  <si>
    <t>ВЛ-0,4 кВ  ТП 473, Фидер №1</t>
  </si>
  <si>
    <t>ВЛ-0,4 кВ  ТП 473, Фидер №2</t>
  </si>
  <si>
    <t>ВЛ-0,4 кВ  ТП 473, Фидер №3</t>
  </si>
  <si>
    <t>ул. Калачинская в сторону д.26</t>
  </si>
  <si>
    <t xml:space="preserve">ул. Калачинская в сторону д.79 </t>
  </si>
  <si>
    <t>ул. Калачинская, 39-44</t>
  </si>
  <si>
    <t>ж/д ул.Квартальная д. 1-12,21-34</t>
  </si>
  <si>
    <t>ВЛ-0,4 кВ  ТП 489, Фидер №3</t>
  </si>
  <si>
    <t>080700000485                     080700001909</t>
  </si>
  <si>
    <t>080700000390                     080700001910</t>
  </si>
  <si>
    <t>2010                                  2011</t>
  </si>
  <si>
    <t>ВЛ-0,4 кВ  ТП 492, Фидер №1</t>
  </si>
  <si>
    <t>ВЛ-0,4 кВ  ТП 492, Фидер №2</t>
  </si>
  <si>
    <t>ВЛ-0,4 кВ  ТП 492, Фидер №3</t>
  </si>
  <si>
    <t>ул. Сахалинская</t>
  </si>
  <si>
    <t>ул. Привольная</t>
  </si>
  <si>
    <t>Аральская</t>
  </si>
  <si>
    <t>080700000466     080700002079</t>
  </si>
  <si>
    <t>ВЛ-0,4 кВ  ТП 494, Фидер №1</t>
  </si>
  <si>
    <t>ВЛ-0,4 кВ  ТП 494, Фидер №2</t>
  </si>
  <si>
    <t>ВЛ-0,4 кВ  ТП 494, Фидер №3</t>
  </si>
  <si>
    <t>2010                           2019</t>
  </si>
  <si>
    <t>ул. Гвардейская</t>
  </si>
  <si>
    <t>ул. Звездная</t>
  </si>
  <si>
    <t>080700001804     080700001808</t>
  </si>
  <si>
    <t>ВЛ-0,4 кВ  ТП 508, Фидер №1</t>
  </si>
  <si>
    <t>ул. Полынная</t>
  </si>
  <si>
    <t>080700001912     080700001796</t>
  </si>
  <si>
    <t>2013                          2018</t>
  </si>
  <si>
    <t>ВЛ-0,4 кВ  ТП 515, Фидер №1</t>
  </si>
  <si>
    <t>ВЛ-0,4 кВ  ТП 515, Фидер №2</t>
  </si>
  <si>
    <t>ж/д 76-94 Сити-3                  дом № 88</t>
  </si>
  <si>
    <t>к ж/д 71-99,101 Сити-3</t>
  </si>
  <si>
    <t>080700001914      080700001915     080700001916     080700001917     080700000350</t>
  </si>
  <si>
    <t>ВЛ-0,4 кВ  ТП 520, Фидер №1</t>
  </si>
  <si>
    <t>ВЛ-0,4 кВ  ТП 520, Фидер №2</t>
  </si>
  <si>
    <t>пер. Шунгаевой, ул. Аккочкарова, пер. Боваева, пер. Борисенко</t>
  </si>
  <si>
    <t>ул. Аккочкарова</t>
  </si>
  <si>
    <t>080700001921      080700001813</t>
  </si>
  <si>
    <t>ВЛ-0,4 кВ  ТП 531, Фидер №1</t>
  </si>
  <si>
    <t>ВЛ-0,4 кВ  ТП 531, Фидер №2</t>
  </si>
  <si>
    <t>Жилой комплекс "Бумба", на земельные участки №1-69</t>
  </si>
  <si>
    <t>Жилой комплекс "Бумба",на земельные участки №73-77, дом № 69</t>
  </si>
  <si>
    <t>080700000540      080700000541     080700000543</t>
  </si>
  <si>
    <t>ВЛ-0,4 кВ  ТП 535, Фидер №1</t>
  </si>
  <si>
    <t>ВЛ-0,4 кВ  ТП 535, Фидер №2</t>
  </si>
  <si>
    <t>5-й въезд, 6-й въезд</t>
  </si>
  <si>
    <t>ул. Первомайская</t>
  </si>
  <si>
    <t>ВЛ-0,4 кВ  ТП 547, Фидер №1</t>
  </si>
  <si>
    <t>на маг. Магнит</t>
  </si>
  <si>
    <t>ВЛ-0,4 кВ  ТП 548, Фидер №1</t>
  </si>
  <si>
    <t>ВЛ-0,4 кВ  ТП 548, Фидер №2</t>
  </si>
  <si>
    <t>пер. Возрождения, ул. 2-я Возрождения</t>
  </si>
  <si>
    <t>пр.Теегин Герл, 1-14, пр.Хошеутовский,129</t>
  </si>
  <si>
    <t>ВЛ-0,4 кВ  ТП 552, Фидер №3</t>
  </si>
  <si>
    <t>пер.Луговой, дом № 26</t>
  </si>
  <si>
    <t>080700001925       080700001926     080700001927     080700001824</t>
  </si>
  <si>
    <t>2015                               2018</t>
  </si>
  <si>
    <t>ул.Мазан-Батыр д.4,18                     ул.Дондук-Даши Хан д.16,20,д.без №                               ул.Дондук-Омбо-Хан д.12-19                      ул. Аюки-хана,,12,,,дом,корпус,кв.</t>
  </si>
  <si>
    <t>080700001929                080700001930</t>
  </si>
  <si>
    <t>080700001831       080700001932</t>
  </si>
  <si>
    <t>ВЛ-0,4 кВ  ТП 560, Фидер №1</t>
  </si>
  <si>
    <t>ВЛ-0,4 кВ  ТП 560, Фидер №2</t>
  </si>
  <si>
    <t>к ж/д ул.Пюрвеева, , 3-13,                                      ул. Дорджиева, , 4-22</t>
  </si>
  <si>
    <t xml:space="preserve"> к ж/д ул. Песчаная, , 5-19                           к ж/д пер.Дорджиева д.2-22,3-15</t>
  </si>
  <si>
    <t>Республика Калмыкия, г.Элиста, 9 мкр  дом №2</t>
  </si>
  <si>
    <t>КЛ-10кВ ТП-14 - ТП-70</t>
  </si>
  <si>
    <t>Республика Калмыкия, г.Элиста, ул.Джангара</t>
  </si>
  <si>
    <t>КЛ-10 кВ ТП-140 - опора ВЛ-10кВ ТП-76</t>
  </si>
  <si>
    <t>Республика Калмыкия, г.Элиста, пр.Чонкушова</t>
  </si>
  <si>
    <t>КЛ-10кВ ТП-140 - ТП-241</t>
  </si>
  <si>
    <t>Республика Калмыкия, г.Элиста, ул.Рокчинского</t>
  </si>
  <si>
    <t>КЛ-10 кВ ТП-159 - ТП-158</t>
  </si>
  <si>
    <t>Республика Калмыкия, г.Элиста, 5 мкр общежитие КГУ №8</t>
  </si>
  <si>
    <t>КЛ-10 кВ ТП-171 - ТП-17</t>
  </si>
  <si>
    <t>Республика Калмыкия, г.Элиста, ул Горького</t>
  </si>
  <si>
    <t>КЛ-10 кВ ТП-183 - ТП-125</t>
  </si>
  <si>
    <t>Республика Калмыкия, г.Элиста, ул Сухе-Батора</t>
  </si>
  <si>
    <t>КЛ-10 кВ ТП-211 - опора ВЛ-10кВ</t>
  </si>
  <si>
    <t>Республика Калмыкия, г.Элиста, пер. Хочинова</t>
  </si>
  <si>
    <t>КЛ-10 кВ ТП-217 - опора ВЛ-10кВ</t>
  </si>
  <si>
    <t>Республика Калмыкия, г.Элиста, ул. Кирова</t>
  </si>
  <si>
    <t>КЛ-10 кВ ТП-249 - опора ВЛ-10кВ</t>
  </si>
  <si>
    <t>Республика Калмыкия, г.Элиста, ул. Стальского</t>
  </si>
  <si>
    <t>КЛ-10 кВ ТП-273 - ТП-161</t>
  </si>
  <si>
    <t>Республика Калмыкия, г.Элиста, ул. 8 Марта</t>
  </si>
  <si>
    <t>КЛ-10 кВ ТП-291 - ТП-268</t>
  </si>
  <si>
    <t>Республика Калмыкия, г.Элиста, ул. Витражная, Партизанская</t>
  </si>
  <si>
    <t>КЛ-10 кВ ТП-367 - опора №13 ВЛ-10кВ</t>
  </si>
  <si>
    <t>Республика Калмыкия, г.Элиста, ул. Ленинградская</t>
  </si>
  <si>
    <t>КЛ-10 кВ ТП-408 - опора ВЛ-10кВ - ТП-413</t>
  </si>
  <si>
    <t>Республика Калмыкия, г.Элиста, 3 мкр дом №3</t>
  </si>
  <si>
    <t>КЛ-10 кВ ТП-47 - ТП-263</t>
  </si>
  <si>
    <t xml:space="preserve">Республика Калмыкия, г.Элиста, 5 мкр </t>
  </si>
  <si>
    <t>КЛ-10 кВ ТП-74 - опора ВЛ-10кВ</t>
  </si>
  <si>
    <t>Республика Калмыкия, г.Элиста, 1 мкр дом №46</t>
  </si>
  <si>
    <t>КЛ-10 кВ ТП-76 - опора ВЛ-10кВ ТП-140</t>
  </si>
  <si>
    <t>Республика Калмыкия, г.Элиста, ул. Чонкушова</t>
  </si>
  <si>
    <t>КЛ-10 кВ ТП-93 - ТП-489</t>
  </si>
  <si>
    <t>Республика Калмыкия, г.Элиста, ул. Осипенко</t>
  </si>
  <si>
    <t>КЛ-10 кВ ЦРП - ТП-234</t>
  </si>
  <si>
    <t>Республика Калмыкия, г.Элиста, ул. Пюрбеева</t>
  </si>
  <si>
    <t>КЛ-10 от ПС Э-Северная - ф.Агроснаб-1</t>
  </si>
  <si>
    <t>Республика Калмыкия, г.Элиста, автотрасса Элиста-Волгоград</t>
  </si>
  <si>
    <t>КЛ-10 от РП-3 - ф.АТП</t>
  </si>
  <si>
    <t>КЛ-10 от РП-4 - ф.Противочумная станция</t>
  </si>
  <si>
    <t>Республика Калмыкия, г.Элиста, 9 мкр  дом №1</t>
  </si>
  <si>
    <t>КЛ-10 от ТП-10 - опора ВЛ-10кВ в сторону ТП-12</t>
  </si>
  <si>
    <t>Республика Калмыкия, г.Элиста, ул. Хочинова</t>
  </si>
  <si>
    <t>КЛ-10 от ТП-10 - опора ВЛ-10кВ в сторону ТП-6</t>
  </si>
  <si>
    <t>Республика Калмыкия, г.Элиста, ул. Изотова</t>
  </si>
  <si>
    <t>Республика Калмыкия, г.Элиста, ул. Физкультурная</t>
  </si>
  <si>
    <t>КЛ-10 от ТП-102 - ТП-100</t>
  </si>
  <si>
    <t>Республика Калмыкия, г.Элиста, ул. Сусеева</t>
  </si>
  <si>
    <t>КЛ-10 от ТП-103 - опора ВЛ-10кВ</t>
  </si>
  <si>
    <t>Республика Калмыкия, г.Элиста, ул. Клыкова</t>
  </si>
  <si>
    <t>КЛ-10 от ТП-115 - ф.3-4 мкр</t>
  </si>
  <si>
    <t>Республика Калмыкия, г.Элиста, 4 мкр ЭКГ (СШ№1)</t>
  </si>
  <si>
    <t>КЛ-10 от ТП-136 - ТП-429</t>
  </si>
  <si>
    <t>Республика Калмыкия, г.Элиста, 4 мкр дом №33</t>
  </si>
  <si>
    <t>КЛ-10 от ТП-144 - опора ВЛ-10кВ в сторону ТП-303</t>
  </si>
  <si>
    <t>Республика Калмыкия, г.Элиста, ул. 8 марта</t>
  </si>
  <si>
    <t>КЛ-10 от ТП-147 - опора ВЛ-10кВ в сторону ТП-340</t>
  </si>
  <si>
    <t>Республика Калмыкия, г.Элиста, ул. Буденного (общежитие №4)</t>
  </si>
  <si>
    <t>КЛ-10 от ТП-15 - ТП-267</t>
  </si>
  <si>
    <t>Республика Калмыкия, г.Элиста, ул. Клыкова на ул. Косиева</t>
  </si>
  <si>
    <t>КЛ-10 от ТП-160 - ф.ДМБ</t>
  </si>
  <si>
    <t>Республика Калмыкия, г.Элиста, ул. Рокчинского (во дворе дет. больницы)</t>
  </si>
  <si>
    <t>КЛ-10 от ТП-164 - опора ВЛ-10кВ</t>
  </si>
  <si>
    <t>Республика Калмыкия, г.Элиста, ул. Ленина</t>
  </si>
  <si>
    <t>КЛ-10 от ТП-202 - опора ВЛ-10кВ</t>
  </si>
  <si>
    <t>Республика Калмыкия, г.Элиста, ул. Хомутникова</t>
  </si>
  <si>
    <t>КЛ-10 от ТП-22 - опора ВЛ-10кВ в сторону ТП-23</t>
  </si>
  <si>
    <t>Республика Калмыкия, г.Элиста, ул. Чкалова</t>
  </si>
  <si>
    <t>КЛ-10 от ТП-224 - опора ВЛ-10кВ</t>
  </si>
  <si>
    <t>Республика Калмыкия, г.Элиста, ул. О. Бендера (база ЭРЭС)</t>
  </si>
  <si>
    <t>КЛ-10 от ТП-249 - ТП-275</t>
  </si>
  <si>
    <t>Республика Калмыкия, г.Элиста, ул. Стальского дом №23</t>
  </si>
  <si>
    <t>КЛ-10 от ТП-252 - ТП-563</t>
  </si>
  <si>
    <t>Республика Калмыкия, г.Элиста, 8 мкр дом 58</t>
  </si>
  <si>
    <t>КЛ-10 от ТП-258 - ф.Солнечный</t>
  </si>
  <si>
    <t>Республика Калмыкия, г.Элиста, ул. Чернышевского</t>
  </si>
  <si>
    <t>КЛ-10 от ТП-261 - опора ВЛ-10кВ</t>
  </si>
  <si>
    <t>Республика Калмыкия, г.Элиста, пер. Кирпичный</t>
  </si>
  <si>
    <t>КЛ-10 от ТП-267 - опора ВЛ-10кВ</t>
  </si>
  <si>
    <t>Республика Калмыкия, г.Элиста, ул. Осипенко дом №16</t>
  </si>
  <si>
    <t>КЛ-10 от ТП-274 - опора ВЛ-10кВ</t>
  </si>
  <si>
    <t>Республика Калмыкия, г.Элиста, 7 мкр к/т Октябрь</t>
  </si>
  <si>
    <t>КЛ-10 от ТП-277 - опора ВЛ-10кВ</t>
  </si>
  <si>
    <t>Республика Калмыкия, г.Элиста, ул. Автомобилистов</t>
  </si>
  <si>
    <t>КЛ-10 от ТП-278 - опора ВЛ-10кВ в сторону ТП-179</t>
  </si>
  <si>
    <t>Республика Калмыкия, г.Элиста, 10 мкр</t>
  </si>
  <si>
    <t>КЛ-10 от ТП-294 - опора ВЛ-10кВ</t>
  </si>
  <si>
    <t>Республика Калмыкия, г.Элиста, ул. Герасименко дом №3А</t>
  </si>
  <si>
    <t>КЛ-10 от ТП-304 - опора ВЛ-10кВ</t>
  </si>
  <si>
    <t>КЛ-10 от ТП-326 - опора ВЛ-10кВ</t>
  </si>
  <si>
    <t>Республика Калмыкия, г.Элиста, ул. Алтн-Булг</t>
  </si>
  <si>
    <t>КЛ-10 от ТП-382 - опора ВЛ-10кВ</t>
  </si>
  <si>
    <t>Республика Калмыкия, г.Элиста, ул. Кирова-ул. Байдукова</t>
  </si>
  <si>
    <t>КЛ-10 от ТП-42 - опора ВЛ-10кВ</t>
  </si>
  <si>
    <t>Республика Калмыкия, г.Элиста, 1 мкр дом №7</t>
  </si>
  <si>
    <t>КЛ-10 от ТП-429 - опора ВЛ-10кВ</t>
  </si>
  <si>
    <t>Республика Калмыкия, г.Элиста, 4 мкр дом №39</t>
  </si>
  <si>
    <t>КЛ-10 от ТП-44 - опора ВЛ-10кВ</t>
  </si>
  <si>
    <t>Республика Калмыкия, г.Элиста, 1 мкр дом №27</t>
  </si>
  <si>
    <t>КЛ-10 от ТП-450 - опора ВЛ-10кВ</t>
  </si>
  <si>
    <t>Республика Калмыкия, г.Элиста, ул. Барун-Гар-ул. Ханатинская</t>
  </si>
  <si>
    <t>КЛ-10 от ТП-49 - ф.Солнечный</t>
  </si>
  <si>
    <t>Республика Калмыкия, г.Элиста, 11 проезд-ул. Шапшукова</t>
  </si>
  <si>
    <t>КЛ-10 от ТП-51 - опора ВЛ-10кВ</t>
  </si>
  <si>
    <t>Республика Калмыкия, г.Элиста, автодорога Элиста-Астрахань</t>
  </si>
  <si>
    <t>КЛ-10 от ТП-62 - ТП-260</t>
  </si>
  <si>
    <t>Республика Калмыкия, г.Элиста, ул. Пушкина</t>
  </si>
  <si>
    <t>КЛ-10 от ТП-85 - опора ВЛ-10кВ</t>
  </si>
  <si>
    <t>Республика Калмыкия, г.Элиста, пер. Родниковый</t>
  </si>
  <si>
    <t>КЛ-10 от ТП-93 - опора ВЛ-10кВ в сторону ТП-23</t>
  </si>
  <si>
    <t>Республика Калмыкия, г.Элиста, ул. Молоканова, д/с №17</t>
  </si>
  <si>
    <t>КЛ-10 от ЦРП - ф.Аранзал</t>
  </si>
  <si>
    <t>Республика Калмыкия, г.Элиста, Восточная промзона</t>
  </si>
  <si>
    <t>КЛ-10 от ЦРП - ф.Очистные сооружения</t>
  </si>
  <si>
    <t>КЛ-10кВ в сторону ТП-71 - ТП-40 "А"</t>
  </si>
  <si>
    <t>Республика Калмыкия, г.Элиста, 2 мкр, ул. Н. Очирова</t>
  </si>
  <si>
    <t>КЛ-10кВ ПС "Северная" - ф. "1 микрорайон"</t>
  </si>
  <si>
    <t>Республика Калмыкия, г.Элиста, Северная промзона</t>
  </si>
  <si>
    <t>КЛ-10кВ ПС "Северная" - ф. "3-4 микрорайон"</t>
  </si>
  <si>
    <t>КЛ-10кВ ПС "Северная" - ф. "ДМБ"</t>
  </si>
  <si>
    <t>КЛ-10кВ ПС "Северная" - ф."Агроснаб-2"</t>
  </si>
  <si>
    <t>КЛ-10кВ ПС "Северная" ф. "Складская зона"</t>
  </si>
  <si>
    <t>КЛ-10кВ ПС "Элиста-Северная" - РП-2</t>
  </si>
  <si>
    <t>КЛ-10кВ ПС "Элиста-Восточная" - ЦРП</t>
  </si>
  <si>
    <t>КЛ-10кВ РП-1 - опора ВЛ-10кВ "Южный"</t>
  </si>
  <si>
    <t>Республика Калмыкия, г.Элиста, ул. Лермонтова</t>
  </si>
  <si>
    <t>КЛ-10кВ РП-1 - ТП-186</t>
  </si>
  <si>
    <t>КЛ-10кВ РП-1 - ТП-216</t>
  </si>
  <si>
    <t>КЛ-10кВ РП-1 - ТП-315</t>
  </si>
  <si>
    <t>Республика Калмыкия, г.Элиста, ул. Сухе-Батора</t>
  </si>
  <si>
    <t>КЛ-10кВ РП-1 - ТП-62</t>
  </si>
  <si>
    <t>КЛ-10кВ РП-1 - ТП-73 - опора ВЛ-10кВ</t>
  </si>
  <si>
    <t>КЛ-10кВ РП-1 - ТП-87</t>
  </si>
  <si>
    <t>КЛ-10кВ РП-1 - ЦРП</t>
  </si>
  <si>
    <t>КЛ-10кВ РП-2 - ТП-116</t>
  </si>
  <si>
    <t>Республика Калмыкия, г.Элиста, ул. Пушкина территория Респ. Больницы</t>
  </si>
  <si>
    <t>КЛ-10кВ РП-2 - ТП-91 - ТП-117</t>
  </si>
  <si>
    <t>КЛ-10кВ РП-2 - ТП-91 л. №1</t>
  </si>
  <si>
    <t>КЛ-10кВ РП-3 - "Агроснаб-1"</t>
  </si>
  <si>
    <t>КЛ-10кВ РП-3 - "Агроснаб-2"</t>
  </si>
  <si>
    <t>КЛ-10кВ РП-4 - ТП-237а</t>
  </si>
  <si>
    <t>КЛ-10кВ РП-4 - ТП-237а л.№1 - ТП-237</t>
  </si>
  <si>
    <t>КЛ-10кВ РП-4 - ТП-253 л. №1</t>
  </si>
  <si>
    <t>КЛ-10кВ РП-4 - ТП-253 л. №2</t>
  </si>
  <si>
    <t>КЛ-10кВ РП-4 - ТП-300</t>
  </si>
  <si>
    <t>КЛ-10кВ РП-4 - ТП-330</t>
  </si>
  <si>
    <t>КЛ-10кВ РП-З - "Холодильник"</t>
  </si>
  <si>
    <t>КЛ-10кВ РП-З "Альтаир" л.№1, 2</t>
  </si>
  <si>
    <t>КЛ-10кВ ТП-100 - ТП-217</t>
  </si>
  <si>
    <t>Республика Калмыкия, г.Элиста, ул. Городовикова, кафе "Лотос"</t>
  </si>
  <si>
    <t>КЛ-10кВ ТП-102 - ТП-12 - опора ВЛ-10кВ</t>
  </si>
  <si>
    <t>Республика Калмыкия, г.Элиста, ул. Сусеева, дом Связи</t>
  </si>
  <si>
    <t>КЛ-10кВ ТП-105 - опора ВЛ-10кВ к ТП-106</t>
  </si>
  <si>
    <t>Республика Калмыкия, г.Элиста, ул. Вокзальная</t>
  </si>
  <si>
    <t>КЛ-10кВ ТП-105 - ТП-166</t>
  </si>
  <si>
    <t>КЛ-10кВ ТП-105 - ТП-94</t>
  </si>
  <si>
    <t>КЛ-10кВ ТП-106 - опора ВЛ-10кВ к ТП-105</t>
  </si>
  <si>
    <t>КЛ-10кВ ТП-107 - ТП-141</t>
  </si>
  <si>
    <t>Республика Калмыкия, г.Элиста, ул. Геологическая-3 проезд</t>
  </si>
  <si>
    <t>КЛ-10кВ ТП-113 - ТП-114</t>
  </si>
  <si>
    <t>Республика Калмыкия, г.Элиста, 4 мкр, дом 22</t>
  </si>
  <si>
    <t>КЛ-10кВ ТП-113 - ТП-136</t>
  </si>
  <si>
    <t>КЛ-10кВ ТП-113 - ТП-177</t>
  </si>
  <si>
    <t>КЛ-10кВ ТП-114 - опора ВЛ-10кВ к ТП-115</t>
  </si>
  <si>
    <t>Республика Калмыкия, г.Элиста, Элистинский педадог. Колледж</t>
  </si>
  <si>
    <t>Республика Калмыкия, г.Элиста, ЭКГ</t>
  </si>
  <si>
    <t>КЛ-10кВ ТП-115 - ТП-179</t>
  </si>
  <si>
    <t>КЛ-10кВ ТП-116 - ТП-106</t>
  </si>
  <si>
    <t>Республика Калмыкия, г.Элиста, 3 мкр дом №11</t>
  </si>
  <si>
    <t>КЛ-10кВ ТП-116 - ТП-117</t>
  </si>
  <si>
    <t>КЛ-10кВ ТП-116 - ТП-140</t>
  </si>
  <si>
    <t>Республика Калмыкия, г.Элиста, 2 мкр дом №27</t>
  </si>
  <si>
    <t>КЛ-10кВ ТП-120 - ТП-203</t>
  </si>
  <si>
    <t>КЛ-10кВ ТП-125 - ТП-55</t>
  </si>
  <si>
    <t>Республика Калмыкия, г.Элиста, 2 мкр дом №17</t>
  </si>
  <si>
    <t>КЛ-10кВ ТП-130 - опора ВЛ-10кВ</t>
  </si>
  <si>
    <t>Республика Калмыкия, г.Элиста, ул. Элистинская</t>
  </si>
  <si>
    <t>КЛ-10кВ ТП-134 - ТП-107</t>
  </si>
  <si>
    <t>Республика Калмыкия, г.Элиста, ул. Ленина, НВЭМ</t>
  </si>
  <si>
    <t>КЛ-10кВ ТП-136 - ТП-137</t>
  </si>
  <si>
    <t>Республика Калмыкия, г.Элиста, 4 мкр дом №31</t>
  </si>
  <si>
    <t>КЛ-10кВ ТП-136 - ТП-47</t>
  </si>
  <si>
    <t>КЛ-10кВ ТП-141 - ТП-124</t>
  </si>
  <si>
    <t>Республика Калмыкия, г.Элиста, 5 проезд</t>
  </si>
  <si>
    <t>КЛ-10кВ ТП-143 - ТП-17</t>
  </si>
  <si>
    <t>Республика Калмыкия, г.Элиста, ул. Балакаева</t>
  </si>
  <si>
    <t>КЛ-10кВ ТП-144 - ТП-161</t>
  </si>
  <si>
    <t>Республика Калмыкия, г.Элиста, ул. 8 марта, колледж нефти и газа</t>
  </si>
  <si>
    <t>КЛ-10кВ ТП-145 - опора ВЛ-10кВ</t>
  </si>
  <si>
    <t>Республика Калмыкия, г.Элиста, 1 мкр дом №31</t>
  </si>
  <si>
    <t>КЛ-10кВ ТП-146 - ТП-147</t>
  </si>
  <si>
    <t>Республика Калмыкия, г.Элиста, 1 мкр стр. 115</t>
  </si>
  <si>
    <t>КЛ-10кВ ТП-146 - ТП-44</t>
  </si>
  <si>
    <t>КЛ-10кВ ТП-147 - опора ВЛ-10кВ к ТП-310</t>
  </si>
  <si>
    <t>Республика Калмыкия, г.Элиста, 1 мкр Общежитие №4</t>
  </si>
  <si>
    <t>КЛ-10кВ ТП-149 - ТП-196</t>
  </si>
  <si>
    <t>Республика Калмыкия, г.Элиста, ул. Горького за маг. "Вам"</t>
  </si>
  <si>
    <t>КЛ-10кВ ТП-15 - ТП-275</t>
  </si>
  <si>
    <t>Республика Калмыкия, г.Элиста, ул. Клыкова дом 26</t>
  </si>
  <si>
    <t>КЛ-10кВ ТП-152 - ТП-270 - ТП-271</t>
  </si>
  <si>
    <t>Республика Калмыкия, г.Элиста, 6 мкр, калмыцкая кухня</t>
  </si>
  <si>
    <t>КЛ-10кВ ТП-160 - ВЛ-10кВ к ПС "Северная"</t>
  </si>
  <si>
    <t>Республика Калмыкия, г.Элиста, Детская больница</t>
  </si>
  <si>
    <t>КЛ-10кВ ТП-160 - опора ВЛ-10кВ к ТП-278</t>
  </si>
  <si>
    <t>КЛ-10кВ ТП-160 - ТП-137</t>
  </si>
  <si>
    <t>КЛ-10кВ ТП-161 - ТП-144</t>
  </si>
  <si>
    <t>Республика Калмыкия, г.Элиста, пр. 8 марта</t>
  </si>
  <si>
    <t>КЛ-10кВ ТП-166 - ТП-408</t>
  </si>
  <si>
    <t>КЛ-10кВ ТП-174 - ТП-195</t>
  </si>
  <si>
    <t>КЛ-10кВ ТП-179 - опора ВЛ-10кВ к ТП-278</t>
  </si>
  <si>
    <t>Республика Калмыкия, г.Элиста, ул. Рокчинского СШ№21</t>
  </si>
  <si>
    <t>КЛ-10кВ ТП-18 - ТП-343</t>
  </si>
  <si>
    <t>КЛ-10кВ ТП-180 - опора ВЛ-10кВ ф."Складская зона"</t>
  </si>
  <si>
    <t>Республика Калмыкия, г.Элиста, п. Салын</t>
  </si>
  <si>
    <t>КЛ-10кВ ТП-181 - ТП-64</t>
  </si>
  <si>
    <t>Республика Калмыкия, г.Элиста, Мэрия</t>
  </si>
  <si>
    <t>КЛ-10кВ ТП-183 - ТП-192</t>
  </si>
  <si>
    <t>КЛ-10кВ ТП-183 - ТП-40 "А"</t>
  </si>
  <si>
    <t>КЛ-10кВ ТП-186 - ТП-249</t>
  </si>
  <si>
    <t>Республика Калмыкия, г.Элиста, ул. Гагарина</t>
  </si>
  <si>
    <t>КЛ-10кВ ТП-188 - ТП-152</t>
  </si>
  <si>
    <t>Республика Калмыкия, г.Элиста, 6 мкр, дом№13</t>
  </si>
  <si>
    <t>КЛ-10кВ ТП-189 - ТП-188</t>
  </si>
  <si>
    <t>Республика Калмыкия, г.Элиста, 6 мкр, дом№2</t>
  </si>
  <si>
    <t>КЛ-10кВ ТП-189 - ТП-300</t>
  </si>
  <si>
    <t>КЛ-10кВ ТП-192 - ТП-251</t>
  </si>
  <si>
    <t>Республика Калмыкия, г.Элиста, 2 мкр, дом№35</t>
  </si>
  <si>
    <t>КЛ-10кВ ТП-195 - опора ВЛ-10кВ ф. "Холодильник"</t>
  </si>
  <si>
    <t>КЛ-10кВ ТП-196 - ТП-143</t>
  </si>
  <si>
    <t>Республика Калмыкия, г.Элиста, ул. Горького, 9А</t>
  </si>
  <si>
    <t>КЛ-10кВ ТП-198 - ТП-177</t>
  </si>
  <si>
    <t>Республика Калмыкия, г.Элиста, 5 мкр, СГА</t>
  </si>
  <si>
    <t>КЛ-10кВ ТП-20 - ТП-149 л. №1, л. №2</t>
  </si>
  <si>
    <t>Республика Калмыкия, г.Элиста, ул. Горького, 15А</t>
  </si>
  <si>
    <t>КЛ-10кВ ТП-203 - ТП-274</t>
  </si>
  <si>
    <t>Республика Калмыкия, г.Элиста, 2 мкр, дом№13</t>
  </si>
  <si>
    <t>КЛ-10кВ ТП-206 - ТП-343</t>
  </si>
  <si>
    <t>Республика Калмыкия, г.Элиста, ул. Сусеева, 24</t>
  </si>
  <si>
    <t>КЛ-10кВ ТП-208 - опора ВЛ-10кВ ф.1 мкр-н</t>
  </si>
  <si>
    <t>Республика Калмыкия, г.Элиста, ул. Ленина, 207</t>
  </si>
  <si>
    <t>КЛ-10кВ ТП-21 - ТП-181</t>
  </si>
  <si>
    <t>Республика Калмыкия, г.Элиста, ул. Ленина, КГУ</t>
  </si>
  <si>
    <t>КЛ-10кВ ТП-21 - ТП-24</t>
  </si>
  <si>
    <t>КЛ-10кВ ТП-21 - ТП-88</t>
  </si>
  <si>
    <t>КЛ-10кВ ТП-210 - ТП-230</t>
  </si>
  <si>
    <t>Республика Калмыкия, г.Элиста, 8 мкр дом 11</t>
  </si>
  <si>
    <t>КЛ-10кВ ТП-215 - ТП-21</t>
  </si>
  <si>
    <t>Республика Калмыкия, г.Элиста, ул. Клыкова, 4А</t>
  </si>
  <si>
    <t>КЛ-10кВ ТП-216 - ТП-260</t>
  </si>
  <si>
    <t>Республика Калмыкия, г.Элиста, ул. Бимбаева, 7</t>
  </si>
  <si>
    <t>КЛ-10кВ ТП-22 - ТП-15</t>
  </si>
  <si>
    <t>КЛ-10кВ ТП-229 - опора ВЛ-10кВ к ТП-271</t>
  </si>
  <si>
    <t>Республика Калмыкия, г.Элиста, 6 мкр, дом№19</t>
  </si>
  <si>
    <t>КЛ-10кВ ТП-229 - ТП-152</t>
  </si>
  <si>
    <t>КЛ-10кВ ТП230 - ТП236</t>
  </si>
  <si>
    <t>Республика Калмыкия, г.Элиста, 8 мкр, дом№14</t>
  </si>
  <si>
    <t>КЛ-10кВ ТП-230 - ТП-237</t>
  </si>
  <si>
    <t>КЛ-10кВ ТП-233 - ТП-55</t>
  </si>
  <si>
    <t>Республика Калмыкия, г.Элиста, ул. Пюрбеева, СТО</t>
  </si>
  <si>
    <t>КЛ-10кВ ТП-235 - опора ВЛ-10кВ ф. "Очистные"</t>
  </si>
  <si>
    <t>Республика Калмыкия, г.Элиста, 8 мкр, дом№30</t>
  </si>
  <si>
    <t>КЛ-10кВ ТП-236 - ТП-235 - ТП-238</t>
  </si>
  <si>
    <t>Республика Калмыкия, г.Элиста, 8 мкр, дом№22</t>
  </si>
  <si>
    <t>КЛ-10кВ ТП-238 - ТП-252</t>
  </si>
  <si>
    <t>Республика Калмыкия, г.Элиста, 8 мкр, дом№35</t>
  </si>
  <si>
    <t>КЛ-10кВ ТП-24 - ТП-269</t>
  </si>
  <si>
    <t>Республика Калмыкия, г.Элиста, ул. Ленина, Галерея</t>
  </si>
  <si>
    <t>КЛ-10кВ ТП-241 - ТП-179</t>
  </si>
  <si>
    <t>Республика Калмыкия, г.Элиста, 4 мкр, Статуправление</t>
  </si>
  <si>
    <t>КЛ-10кВ ТП-245 - опора ВЛ-10кВ ф. "Южный"</t>
  </si>
  <si>
    <t>КЛ-10кВ ТП-251 - ВЛ-10кВ к ТП-65</t>
  </si>
  <si>
    <t>Республика Калмыкия, г.Элиста, ул. Клыкова, 142</t>
  </si>
  <si>
    <t>КЛ-10кВ ТП-251 - ТП-65 - опора ВЛ-10кВ</t>
  </si>
  <si>
    <t>Республика Калмыкия, г.Элиста, ул. Клыкова, 92</t>
  </si>
  <si>
    <t>КЛ-10кВ ТП-252 - ТП-238</t>
  </si>
  <si>
    <t>Республика Калмыкия, г.Элиста, 8 мкр, дом№51</t>
  </si>
  <si>
    <t>КЛ-10кВ ТП-252 - ТП-253</t>
  </si>
  <si>
    <t>Республика Калмыкия, г.Элиста, 8 мкр, дом№57</t>
  </si>
  <si>
    <t>КЛ-10кВ ТП-258 - опора ВЛ-10кВ ф."Южный"</t>
  </si>
  <si>
    <t>КЛ-10кВ ТП-260 - ТП-62</t>
  </si>
  <si>
    <t>Республика Калмыкия, г.Элиста, ул. Бимбаева, б-ка "Амур-Санан"</t>
  </si>
  <si>
    <t>КЛ-10кВ ТП-268 - опора ВЛ-10кВ</t>
  </si>
  <si>
    <t>Республика Калмыкия, г.Элиста, 1 мкр дом 37 (Пентагон)</t>
  </si>
  <si>
    <t>КЛ-10кВ ТП-269 - ТП-22</t>
  </si>
  <si>
    <t>Республика Калмыкия, г.Элиста, ул. Горького, 35</t>
  </si>
  <si>
    <t>КЛ-10кВ ТП-271 - опора ВЛ-10кВ</t>
  </si>
  <si>
    <t>Республика Калмыкия, г.Элиста, 6 мкр, дом№26Б</t>
  </si>
  <si>
    <t>КЛ-10кВ ТП-271 - опора ВЛ-10кВ к ТП-229</t>
  </si>
  <si>
    <t>КЛ-10кВ ТП-273 - ВЛ-10кВ - ТП-63</t>
  </si>
  <si>
    <t>Республика Калмыкия, г.Элиста, ул. 8 марта, д/сад №27</t>
  </si>
  <si>
    <t>КЛ-10кВ ТП-278 - опора ВЛ-10кВ к ТП-160</t>
  </si>
  <si>
    <t>Республика Калмыкия, г.Элиста, 10 мкр, ЖЭУ</t>
  </si>
  <si>
    <t>КЛ-10кВ ТП-282 - опора ВЛ-10кВ</t>
  </si>
  <si>
    <t>Республика Калмыкия, г.Элиста, ул. Волгоградская, дом№63</t>
  </si>
  <si>
    <t>КЛ-10кВ ТП-300 - ТП-330</t>
  </si>
  <si>
    <t>Республика Калмыкия, г.Элиста, 7 мкр, дом№2</t>
  </si>
  <si>
    <t>КЛ-10кВ ТП-310 - опора ВЛ-10кВ к ТП-268</t>
  </si>
  <si>
    <t>Республика Калмыкия, г.Элиста, 1 мкр, дом№1А</t>
  </si>
  <si>
    <t>КЛ-10кВ ТП-315 - опора ВЛ 10кВ</t>
  </si>
  <si>
    <t>Республика Калмыкия, г.Элиста, 7 мкр, дом№3</t>
  </si>
  <si>
    <t>КЛ-10кВ ТП-343 - ТП-102</t>
  </si>
  <si>
    <t>КЛ-10кВ ТП-367 - опора ВЛ-10кВ №15 ф. "Школа"</t>
  </si>
  <si>
    <t>Республика Калмыкия, г.Элиста, 2 мкр, дом№39</t>
  </si>
  <si>
    <t>КЛ-10кВ ТП37 - ТП206</t>
  </si>
  <si>
    <t>Республика Калмыкия, г.Элиста, ул. Хонинова</t>
  </si>
  <si>
    <t>КЛ-10кВ ТП-408 - опора ВЛ-10кВ - ТП-93</t>
  </si>
  <si>
    <t>Республика Калмыкия, г.Элиста, 3 мкр, дом№3</t>
  </si>
  <si>
    <t>КЛ-10кВ ТП-42 - ТП-43</t>
  </si>
  <si>
    <t>Республика Калмыкия, г.Элиста, 1 мкр, дом№7</t>
  </si>
  <si>
    <t>КЛ-10кВ ТП-46 - ТП-31</t>
  </si>
  <si>
    <t>Республика Калмыкия, г.Элиста, ул. Ленина, ДСК</t>
  </si>
  <si>
    <t>КЛ-10кВ ТП-47 - ТП-158</t>
  </si>
  <si>
    <t>Республика Калмыкия, г.Элиста, 5мкр, МАЭП</t>
  </si>
  <si>
    <t>КЛ-10кВ ТП-54 - ТП-86</t>
  </si>
  <si>
    <t>Республика Калмыкия, г.Элиста, ул. Ленина, 268</t>
  </si>
  <si>
    <t>КЛ-10кВ ТП-62 - ТП-18; КЛ-10кВ ТП-62 - ТП-556;КЛ-10кВ ТП-556-смотровой колодец</t>
  </si>
  <si>
    <t>Республика Калмыкия, г.Элиста, ул. Сусеева, корпус КГУ</t>
  </si>
  <si>
    <t>КЛ-10кВ ТП-62 - ТП-37</t>
  </si>
  <si>
    <t>КЛ-10кВ ТП-64 - ВЛ-10кВ к ТП-176</t>
  </si>
  <si>
    <t>Республика Калмыкия, г.Элиста, ул. Горького, ГТРК</t>
  </si>
  <si>
    <t>КЛ-10кВ ТП-64 - ТП-20</t>
  </si>
  <si>
    <t>КЛ-10кВ ТП-65 - ТП-301</t>
  </si>
  <si>
    <t>КЛ-10кВ ТП-70 - ТП-74</t>
  </si>
  <si>
    <t>КЛ-10кВ ТП-71 - опора ВЛ-10кВ</t>
  </si>
  <si>
    <t>Республика Калмыкия, г.Элиста, ул. Клыкова, 130</t>
  </si>
  <si>
    <t>КЛ-10кВ ТП-86 - ТП-80</t>
  </si>
  <si>
    <t>Республика Калмыкия, г.Элиста, ул.Ленина, 331</t>
  </si>
  <si>
    <t>КЛ-10кВ ТП-87 - ТП-215</t>
  </si>
  <si>
    <t>Республика Калмыкия, г.Элиста, ул. Клыкова, УМВД</t>
  </si>
  <si>
    <t>КЛ-10кВ ТП-88 - ТП-20 л. №1</t>
  </si>
  <si>
    <t>Республика Калмыкия, г.Элиста, Дом Правительства</t>
  </si>
  <si>
    <t>КЛ-10кВ ТП-88 - ТП-20 л. №2</t>
  </si>
  <si>
    <t>КЛ-10кВ ТП-88 - ТП-37</t>
  </si>
  <si>
    <t>КЛ-10кВ ТП-91 - ТП-176</t>
  </si>
  <si>
    <t>КЛ-10кВ ТП-93 - опора ВЛ-10кВ - ТП-413</t>
  </si>
  <si>
    <t>КЛ-10кВ ТП-94 - ТП-115</t>
  </si>
  <si>
    <t>Республика Калмыкия, г.Элиста, 4мкр, дом№12</t>
  </si>
  <si>
    <t>КЛ-10кВ ЦРП - "АБЗ"</t>
  </si>
  <si>
    <t>КЛ-10кВ ЦРП - опора ВЛ-10кВ ф. "Промзона"</t>
  </si>
  <si>
    <t>КЛ-10кВ ЦРП - РП-4 л. №1</t>
  </si>
  <si>
    <t>КЛ-10кВ ЦРП - РП-4 л. №2</t>
  </si>
  <si>
    <t>КЛ-10кВ ЦРП - РП-4 л. №3</t>
  </si>
  <si>
    <t>КЛ-10кВ ЦРП - РП-4 л.№4</t>
  </si>
  <si>
    <t>КЛ-10кВ ЦРП - ТП-120</t>
  </si>
  <si>
    <t>КЛ-10кВ ЦРП - ТП-189</t>
  </si>
  <si>
    <t>КЛ-10кВ ЦРП - ТП-210</t>
  </si>
  <si>
    <t>КЛ-10кВ ЦРП - ТП-315</t>
  </si>
  <si>
    <t>КЛ-10кВ ЦРП - ТП-55 л. №1, л. №2</t>
  </si>
  <si>
    <t>000011835 КЛ-0,4 кВ ТП-291 - ж/д№14, мкр.Молодежный</t>
  </si>
  <si>
    <t>Республика Калмыкия, г.Элиста, ж/д№14, мкр.Молодежный</t>
  </si>
  <si>
    <t>080700000782</t>
  </si>
  <si>
    <t>000011840 КЛ-0,4 кВ ТП-198 - ВРУ-1 ж/д №57 "а" ул.Герасименко</t>
  </si>
  <si>
    <t>Республика Калмыкия, г.Элиста,  ж/д №57 "а" ул.Герасименко</t>
  </si>
  <si>
    <t>080700000976</t>
  </si>
  <si>
    <t>000011841 КЛ-0,4 кВ ТП-198 - ВРУ-2 ж/д №57 "а" ул. Герасименко</t>
  </si>
  <si>
    <t>Республика Калмыкия, г.Элиста, ж/д №57 "а" ул. Герасименко</t>
  </si>
  <si>
    <t>080700000981</t>
  </si>
  <si>
    <t>000011842 КЛ-0,4 кВ ВРУ-1 - ВРУ-2 ж/д №57 "а" ул. Герасименко</t>
  </si>
  <si>
    <t>080700000986</t>
  </si>
  <si>
    <t>000011845 КЛ-0,4 кВ ТП-120 - ж/д №23 2 мкр.</t>
  </si>
  <si>
    <t>Республика Калмыкия, г.Элиста, ж/д №23 2 мкр.</t>
  </si>
  <si>
    <t>080700001004</t>
  </si>
  <si>
    <t>000011848 КЛ-0,4 кВ ТП-54 - ж/д №79а, ул.Клыкова, ВРУ-1</t>
  </si>
  <si>
    <t>Республика Калмыкия, г.Элиста, ж/д №79а, ул.Клыкова</t>
  </si>
  <si>
    <t>080700000795</t>
  </si>
  <si>
    <t>000011849 КЛ-0,4 кВ ТП-54 - ж/д №79а, ул.Клыкова, ВРУ-2</t>
  </si>
  <si>
    <t>080700000798</t>
  </si>
  <si>
    <t>000011850 КЛ-0,4 кВ ТП-54 - ж/д №79а, ул.Клыкова, ВРУ-3</t>
  </si>
  <si>
    <t>080700000812</t>
  </si>
  <si>
    <t>000011851 КЛ-0,4 кВ ВРУ-2 - ВРУ-3 ж/д №79а, ул.Клыкова</t>
  </si>
  <si>
    <t>080700000819</t>
  </si>
  <si>
    <t>000011852 КЛ-0,4 кВ ВРУ-1 - котельная №79а, ул.Клыкова</t>
  </si>
  <si>
    <t>Республика Калмыкия, г.Элиста, котельная №79а, ул.Клыкова</t>
  </si>
  <si>
    <t>080700000827</t>
  </si>
  <si>
    <t>000011853 КЛ-0,4 кВ ВРУ-2 - котельная №79а, ул.Клыкова</t>
  </si>
  <si>
    <t>080700000834</t>
  </si>
  <si>
    <t>000011872 КЛ-0,4 кВ ТП-54 - ж/д №81г, ул.Клыкова, ВРУ-1</t>
  </si>
  <si>
    <t>Республика Калмыкия, г.Элиста, ж/д №81г, ул.Клыкова</t>
  </si>
  <si>
    <t>080700000875</t>
  </si>
  <si>
    <t>000011873 КЛ-0,4 кВ ТП-54 - ж/д №81г, ул.Клыкова, ВРУ-2</t>
  </si>
  <si>
    <t>080700000880</t>
  </si>
  <si>
    <t>000011874 КЛ-0,4 кВ ТП-54 - ж/д №81г, ул.Клыкова, ВРУ-3</t>
  </si>
  <si>
    <t>080700000885</t>
  </si>
  <si>
    <t>000011875 КЛ-0,4 кВ ТП-54 - ж/д №81г, ул.Клыкова, ВРУ-4</t>
  </si>
  <si>
    <t>080700000892</t>
  </si>
  <si>
    <t>000011876 КЛ-0,4кВ ТП-10 - ж/д №68 ул.Изотова</t>
  </si>
  <si>
    <t xml:space="preserve">Республика Калмыкия, г.Элиста, ж/д №68 ул.Изотова </t>
  </si>
  <si>
    <t>080700001065</t>
  </si>
  <si>
    <t>000011877 КЛ-0,4кВ ТП-260 - ж/д №3 "а" корп. 2 ул.Пушкина</t>
  </si>
  <si>
    <t>Республика Калмыкия, г.Элиста, ж/д №3 "а" корп. 2 ул.Пушкина</t>
  </si>
  <si>
    <t>080700000889</t>
  </si>
  <si>
    <t>000011880 КЛ-0,4кВ ТП-282 - ж/д №15 ул. Ипподромная</t>
  </si>
  <si>
    <t>Республика Калмыкия, г.Элиста,  ж/д №15 ул. Ипподромная</t>
  </si>
  <si>
    <t>080700000823</t>
  </si>
  <si>
    <t>000011882 КЛ-0,4кВ ТП-320 - ж/д №7 ул. 9 микр.</t>
  </si>
  <si>
    <t>Республика Калмыкия, г.Элиста, ж/д №7 ул. 9 микр.</t>
  </si>
  <si>
    <t>080700000844</t>
  </si>
  <si>
    <t>000011883 КЛ-0,4 кВ ТП-179 - ж/д №45 корп.1 ул.Рокчинского</t>
  </si>
  <si>
    <t>Республика Калмыкия, г.Элиста, ж/д №45 корп.1 ул.Рокчинского</t>
  </si>
  <si>
    <t>080700000961</t>
  </si>
  <si>
    <t>000011884 КЛ-0,4 кВ ТП-179 - ж/д №45 корп.2 ул.Рокчинского</t>
  </si>
  <si>
    <t>Республика Калмыкия, г.Элиста, ж/д №45 корп.2 ул.Рокчинского</t>
  </si>
  <si>
    <t>080700000966</t>
  </si>
  <si>
    <t>000011885 КЛ-0,4 кВ ВРУ-2 - ВРУ-3 ж/д №45 корп.2 ул.Рокчинского</t>
  </si>
  <si>
    <t>080700000971</t>
  </si>
  <si>
    <t>000011887 КЛ-0,4кВ ТП-189 - ж/д №11 ул. Хрущева</t>
  </si>
  <si>
    <t>Республика Калмыкия, г.Элиста,  ж/д №11 ул. Хрущева</t>
  </si>
  <si>
    <t>080700000886</t>
  </si>
  <si>
    <t>000011888 КЛ-0,4кВ опора №2 - ВРУ ж/д №4 5 мкр.</t>
  </si>
  <si>
    <t>Республика Калмыкия, г.Элиста, ж/д №4 5 мкр.</t>
  </si>
  <si>
    <t>080700000801</t>
  </si>
  <si>
    <t>00001841 КЛ-0,4кВ от опоры ВЛ-0,4кВ к ж/д №9 3 мкр.</t>
  </si>
  <si>
    <t>Республика Калмыкия, г.Элиста, ж/д №9 3 мкр.</t>
  </si>
  <si>
    <t>080700000942</t>
  </si>
  <si>
    <t>КЛ 0,4кВ ТП-105 - ж/д №6а, 3 мкр.</t>
  </si>
  <si>
    <t>Республика Калмыкия, г.Элиста, ж/д №6а, 3 мкр.</t>
  </si>
  <si>
    <t>080700000972</t>
  </si>
  <si>
    <t>КЛ 0,4кВ ТП-253 - ж/д №64 л.№1, 8 мкр.</t>
  </si>
  <si>
    <t>Республика Калмыкия, г.Элиста, ж/д №64 л.№1, 8 мкр.</t>
  </si>
  <si>
    <t>080700000969</t>
  </si>
  <si>
    <t>КЛ 0,4кВ ТП-253 - ж/д №64 л.№2, 8 мкр.</t>
  </si>
  <si>
    <t>Республика Калмыкия, г.Элиста, ж/д №64 л.№2, 8 мкр.</t>
  </si>
  <si>
    <t>080700000967</t>
  </si>
  <si>
    <t>КЛ 0,4кВ ТП-367 - ж/д №40 корп.2,3, 2 мкр.</t>
  </si>
  <si>
    <t>Республика Калмыкия, г.Элиста, ж/д №40 корп.2,3, 2 мкр.</t>
  </si>
  <si>
    <t>080700000964</t>
  </si>
  <si>
    <t>КЛ 0,4кВ ТП-65 - ж/д №92"в", ул.Клыкова</t>
  </si>
  <si>
    <t>Республика Калмыкия, г.Элиста, ж/д №92"в", ул.Клыкова</t>
  </si>
  <si>
    <t>080700000962</t>
  </si>
  <si>
    <t>КЛ-0,4 кВ от РУ-0,4 кВ  (ТП №547) ВРУ-1 д.15 корп.4, фидер 9, 0,031км</t>
  </si>
  <si>
    <t>Республика Калмыкия, г.Элиста, д.15 корп.4 10 мкр.</t>
  </si>
  <si>
    <t>080700001816</t>
  </si>
  <si>
    <t>КЛ-0,4 кВ от РУ-0,4 кВ  (ТП №547) ВРУ-1 д.15 корп.5, фидер 11, 0,058км</t>
  </si>
  <si>
    <t>Республика Калмыкия, г.Элиста, д.15 корп.5 10 мкр.</t>
  </si>
  <si>
    <t>080700001818</t>
  </si>
  <si>
    <t>КЛ-0,4 кВ от РУ-0,4 кВ  (ТП №547) ВРУ-2 д.15 корп.4, фидер 10, 0,053км</t>
  </si>
  <si>
    <t>080700001817</t>
  </si>
  <si>
    <t>КЛ-0,4 кВ от РУ-0,4 кВ  (ТП №547) ВРУ-2 д.15 корп.5, фидер 12, 0,083км</t>
  </si>
  <si>
    <t>080700001819</t>
  </si>
  <si>
    <t>КЛ-0,4 кВ строение1 - строение 2, ж/д №9, ул.Губаревича</t>
  </si>
  <si>
    <t>Республика Калмыкия, г.Элиста, строение1 - строение 2, ж/д №9, ул.Губаревича</t>
  </si>
  <si>
    <t>080700000852</t>
  </si>
  <si>
    <t>КЛ-0,4 кВ ТП-215 - ж/д№9, строение1, ул.Губаревича</t>
  </si>
  <si>
    <t>Республика Калмыкия, г.Элиста, ж/д№9, строение1, ул.Губаревича</t>
  </si>
  <si>
    <t>080700000838</t>
  </si>
  <si>
    <t>КЛ-0,4 кВ ТП-215 - ж/д№9, строение2, ул.Губаревича</t>
  </si>
  <si>
    <t>Республика Калмыкия, г.Элиста, ж/д№9, строение2, ул.Губаревича</t>
  </si>
  <si>
    <t>080700000847</t>
  </si>
  <si>
    <t>КЛ-0,4 кВ ТП-440 - ж/д №96 ул.Ипподромная</t>
  </si>
  <si>
    <t>Республика Калмыкия, г.Элиста, ж/д №96 ул.Ипподромная</t>
  </si>
  <si>
    <t>080700001005</t>
  </si>
  <si>
    <t>КЛ-0,4 кВ ТП-489 - ж/д 18 ул. Квартальная</t>
  </si>
  <si>
    <t>Республика Калмыкия, г.Элиста,  ж/д 18 ул. Квартальная</t>
  </si>
  <si>
    <t>080700001073</t>
  </si>
  <si>
    <t>КЛ-0,4кВ ВРУ секция Г-секция Б-ж/д№81б.ул.ЮКлыкова</t>
  </si>
  <si>
    <t>Республика Калмыкия, г.Элиста, ж/д№81б.ул.Юклыкова</t>
  </si>
  <si>
    <t>080700000959</t>
  </si>
  <si>
    <t>КЛ-0,4кВ выход с ТП №10 на ВЛ-0,4кВ</t>
  </si>
  <si>
    <t>Республика Калмыкия, г.Элиста, ул.Физкультурная - Изотова</t>
  </si>
  <si>
    <t>080700001969</t>
  </si>
  <si>
    <t>КЛ-0,4кВ выход с ТП №106 на ВЛ-0,4кВ</t>
  </si>
  <si>
    <t>Республика Калмыкия, г.Элиста, 3 мкр, д. 13-16</t>
  </si>
  <si>
    <t>080700001996</t>
  </si>
  <si>
    <t>КЛ-0,4кВ выход с ТП №12 на ВЛ-0,4кВ</t>
  </si>
  <si>
    <t>Республика Калмыкия, г.Элиста, ул.Кирова - пер.Кирова</t>
  </si>
  <si>
    <t>080700001970</t>
  </si>
  <si>
    <t>КЛ-0,4кВ выход с ТП №120 на ВЛ-0,4кВ</t>
  </si>
  <si>
    <t>Республика Калмыкия, г.Элиста, 2 мкр. д.27-28</t>
  </si>
  <si>
    <t>080700001942</t>
  </si>
  <si>
    <t>КЛ-0,4кВ выход с ТП №125 на ВЛ-0,4кВ</t>
  </si>
  <si>
    <t>Республика Калмыкия, г.Элиста, 2 мкр. д. 17 -21, СШ № 17</t>
  </si>
  <si>
    <t>080700001952</t>
  </si>
  <si>
    <t>КЛ-0,4кВ выход с ТП №126 на ВЛ-0,4кВ</t>
  </si>
  <si>
    <t>Республика Калмыкия, г.Элиста, ул.Маяковского</t>
  </si>
  <si>
    <t>080700001978</t>
  </si>
  <si>
    <t>КЛ-0,4кВ выход с ТП №13 на ВЛ-0,4кВ</t>
  </si>
  <si>
    <t>Республика Калмыкия, г.Элиста, ул.Джангара - Ленина</t>
  </si>
  <si>
    <t>080700001994</t>
  </si>
  <si>
    <t>КЛ-0,4кВ выход с ТП №131 на ВЛ-0,4кВ</t>
  </si>
  <si>
    <t>Республика Калмыкия, г.Элиста, ул.Хочинова – ул.Радонежского</t>
  </si>
  <si>
    <t>080700001997</t>
  </si>
  <si>
    <t>КЛ-0,4кВ выход с ТП №138 на ВЛ-0,4кВ</t>
  </si>
  <si>
    <t>Республика Калмыкия, г.Элиста, п.Аршан (Солнечный)</t>
  </si>
  <si>
    <t>080700001979</t>
  </si>
  <si>
    <t>КЛ-0,4кВ выход с ТП №14 на ВЛ-0,4кВ</t>
  </si>
  <si>
    <t>Республика Калмыкия, г.Элиста, ул.Джангара – ул.Хомутникова, бывш. база Минторга</t>
  </si>
  <si>
    <t>080700001988</t>
  </si>
  <si>
    <t>КЛ-0,4кВ выход с ТП №142 на ВЛ-0,4кВ</t>
  </si>
  <si>
    <t>Республика Калмыкия, г.Элиста, п.Аршан (Солнечный), гаражи РКБ</t>
  </si>
  <si>
    <t>080700001957</t>
  </si>
  <si>
    <t>КЛ-0,4кВ выход с ТП №150 на ВЛ-0,4кВ</t>
  </si>
  <si>
    <t>Республика Калмыкия, г.Элиста, ул.Дармаева, 21, Мин-во ЖКХ</t>
  </si>
  <si>
    <t>080700001998</t>
  </si>
  <si>
    <t>КЛ-0,4кВ выход с ТП №184 на ВЛ-0,4кВ</t>
  </si>
  <si>
    <t>Республика Калмыкия, г.Элиста, пер.Демьяновский</t>
  </si>
  <si>
    <t>080700001959</t>
  </si>
  <si>
    <t>КЛ-0,4кВ выход с ТП №185 на ВЛ-0,4кВ</t>
  </si>
  <si>
    <t>Республика Калмыкия, г.Элиста, ул.Ипподромная, рядом ФГУ "ГЗК Калм"</t>
  </si>
  <si>
    <t>080700001991</t>
  </si>
  <si>
    <t>КЛ-0,4кВ выход с ТП №19 на ВЛ-0,4кВ</t>
  </si>
  <si>
    <t>Республика Калмыкия, г.Элиста, ул.Кирова, 88</t>
  </si>
  <si>
    <t>080700001971</t>
  </si>
  <si>
    <t>КЛ-0,4кВ выход с ТП №192 на ВЛ-0,4кВ</t>
  </si>
  <si>
    <t>Республика Калмыкия, г.Элиста, 2 мкр., д.35-38, проезд 13 (ул.Хрущева), а/стоянка напротив рынка 6 мкр.</t>
  </si>
  <si>
    <t>080700001953</t>
  </si>
  <si>
    <t>КЛ-0,4кВ выход с ТП №2 на ВЛ-0,4кВ</t>
  </si>
  <si>
    <t>Республика Калмыкия, г.Элиста, Таксопарк, ул. Ленина, 10</t>
  </si>
  <si>
    <t>080700001967</t>
  </si>
  <si>
    <t>КЛ-0,4кВ выход с ТП №20 на ВЛ-0,4кВ</t>
  </si>
  <si>
    <t>Республика Калмыкия, г.Элиста, ул.Горького, типография</t>
  </si>
  <si>
    <t>080700001990</t>
  </si>
  <si>
    <t>КЛ-0,4кВ выход с ТП №202 на ВЛ-0,4кВ</t>
  </si>
  <si>
    <t>Республика Калмыкия, г.Элиста, ул.Хомутникова, отд. связи № 5</t>
  </si>
  <si>
    <t>080700001960</t>
  </si>
  <si>
    <t>КЛ-0,4кВ выход с ТП №205 на ВЛ-0,4кВ</t>
  </si>
  <si>
    <t>Республика Калмыкия, г.Элиста, ул.Джалыкова, магазин № 60</t>
  </si>
  <si>
    <t>080700001980</t>
  </si>
  <si>
    <t>КЛ-0,4кВ выход с ТП №229 на ВЛ-0,4кВ</t>
  </si>
  <si>
    <t>Республика Калмыкия, г.Элиста, 6 мкр., общ. за  школой</t>
  </si>
  <si>
    <t>080700001949</t>
  </si>
  <si>
    <t>КЛ-0,4кВ выход с ТП №240 на ВЛ-0,4кВ</t>
  </si>
  <si>
    <t>Республика Калмыкия, г.Элиста, п.Аршан (Солнечный), жилые дома</t>
  </si>
  <si>
    <t>080700001981</t>
  </si>
  <si>
    <t>КЛ-0,4кВ выход с ТП №245 на ВЛ-0,4кВ</t>
  </si>
  <si>
    <t>Республика Калмыкия, г.Элиста, ул.Элистинская – пер.Октябрьский</t>
  </si>
  <si>
    <t>080700001999</t>
  </si>
  <si>
    <t>КЛ-0,4кВ выход с ТП №258 на ВЛ-0,4кВ</t>
  </si>
  <si>
    <t>Республика Калмыкия, г.Элиста, ул. Чернышевского, 65-67</t>
  </si>
  <si>
    <t>080700002000</t>
  </si>
  <si>
    <t>КЛ-0,4кВ выход с ТП №266 на ВЛ-0,4кВ</t>
  </si>
  <si>
    <t>Республика Калмыкия, г.Элиста, п.Аршан, ул.Геологов</t>
  </si>
  <si>
    <t>080700001982</t>
  </si>
  <si>
    <t>КЛ-0,4кВ выход с ТП №267 на ВЛ-0,4кВ</t>
  </si>
  <si>
    <t>Республика Калмыкия, г.Элиста, проезд Осипенко</t>
  </si>
  <si>
    <t>080700001954</t>
  </si>
  <si>
    <t>КЛ-0,4кВ выход с ТП №274 на ВЛ-0,4кВ</t>
  </si>
  <si>
    <t>Республика Калмыкия, г.Элиста, 7 мкр., к/театр «Октябрь»</t>
  </si>
  <si>
    <t>080700001944</t>
  </si>
  <si>
    <t>КЛ-0,4кВ выход с ТП №277 на ВЛ-0,4кВ</t>
  </si>
  <si>
    <t>Республика Калмыкия, г.Элиста, ул.Автомобилистов</t>
  </si>
  <si>
    <t>080700002001</t>
  </si>
  <si>
    <t>КЛ-0,4кВ выход с ТП №28 на ВЛ-0,4кВ</t>
  </si>
  <si>
    <t>Республика Калмыкия, г.Элиста, ул.Леваневского (быв.шк.№ 7)</t>
  </si>
  <si>
    <t>080700001950</t>
  </si>
  <si>
    <t>КЛ-0,4кВ выход с ТП №282 на ВЛ-0,4кВ</t>
  </si>
  <si>
    <t>Республика Калмыкия, г.Элиста, СШ №23 ул.Волгоградская, стр.122 (у ж/д. №63)</t>
  </si>
  <si>
    <t>080700001961</t>
  </si>
  <si>
    <t>КЛ-0,4кВ выход с ТП №289 на ВЛ-0,4кВ</t>
  </si>
  <si>
    <t>Республика Калмыкия, г.Элиста, д/сад № 3, котельная, въезд Веткаловой</t>
  </si>
  <si>
    <t>080700001962</t>
  </si>
  <si>
    <t>КЛ-0,4кВ выход с ТП №29 на ВЛ-0,4кВ</t>
  </si>
  <si>
    <t>Республика Калмыкия, г.Элиста, ул.Осипенко - Ленина</t>
  </si>
  <si>
    <t>080700001945</t>
  </si>
  <si>
    <t>КЛ-0,4кВ выход с ТП №290 на ВЛ-0,4кВ</t>
  </si>
  <si>
    <t>Республика Калмыкия, г.Элиста, ул.3-я Сев-Западная</t>
  </si>
  <si>
    <t>080700001973</t>
  </si>
  <si>
    <t>КЛ-0,4кВ выход с ТП №30 на ВЛ-0,4кВ</t>
  </si>
  <si>
    <t>Республика Калмыкия, г.Элиста, ул.Осипенко, 60</t>
  </si>
  <si>
    <t>080700001946</t>
  </si>
  <si>
    <t>КЛ-0,4кВ выход с ТП №303 на ВЛ-0,4кВ</t>
  </si>
  <si>
    <t>Республика Калмыкия, г.Элиста, ул.Волкова, МУП ГЭС</t>
  </si>
  <si>
    <t>080700001992</t>
  </si>
  <si>
    <t>КЛ-0,4кВ выход с ТП №304 на ВЛ-0,4кВ</t>
  </si>
  <si>
    <t>Республика Калмыкия, г.Элиста, ул.Физкультурная - Чернышевского</t>
  </si>
  <si>
    <t>080700002002</t>
  </si>
  <si>
    <t>КЛ-0,4кВ выход с ТП №305 на ВЛ-0,4кВ</t>
  </si>
  <si>
    <t>Республика Калмыкия, г.Элиста, пер.Гермашева, МУП ГЭС</t>
  </si>
  <si>
    <t>080700001965</t>
  </si>
  <si>
    <t>КЛ-0,4кВ выход с ТП №307 на ВЛ-0,4кВ</t>
  </si>
  <si>
    <t>Республика Калмыкия, г.Элиста, Сельхозхимия, фирма Сай, заезд с ул.Ленина</t>
  </si>
  <si>
    <t>080700001963</t>
  </si>
  <si>
    <t>КЛ-0,4кВ выход с ТП №315 на ВЛ-0,4кВ</t>
  </si>
  <si>
    <t>Республика Калмыкия, г.Элиста, 7 мкр., д.3, стр.125</t>
  </si>
  <si>
    <t>080700001943</t>
  </si>
  <si>
    <t>КЛ-0,4кВ выход с ТП №323 на ВЛ-0,4кВ</t>
  </si>
  <si>
    <t>Республика Калмыкия, г.Элиста, ул.Сяяхн Тенгр, за РЭУ ГАИ</t>
  </si>
  <si>
    <t>080700001974</t>
  </si>
  <si>
    <t>КЛ-0,4кВ выход с ТП №326 на ВЛ-0,4кВ</t>
  </si>
  <si>
    <t>Республика Калмыкия, г.Элиста, ул.Алтн Булг, за Ипподромом</t>
  </si>
  <si>
    <t>080700001975</t>
  </si>
  <si>
    <t>КЛ-0,4кВ выход с ТП №340 на ВЛ-0,4кВ</t>
  </si>
  <si>
    <t>Республика Калмыкия, г.Элиста, ул.Буденного - Эвтя, стр.127</t>
  </si>
  <si>
    <t>080700001993</t>
  </si>
  <si>
    <t>КЛ-0,4кВ выход с ТП №367 на ВЛ-0,4кВ</t>
  </si>
  <si>
    <t>Республика Калмыкия, г.Элиста, ул.Ленинградская (2 мкр., ж/д. №39)</t>
  </si>
  <si>
    <t>080700001955</t>
  </si>
  <si>
    <t>КЛ-0,4кВ выход с ТП №368 на ВЛ-0,4кВ</t>
  </si>
  <si>
    <t>Республика Калмыкия, г.Элиста, перес. пр.Солнечный - пер.Первомайский</t>
  </si>
  <si>
    <t>080700001964</t>
  </si>
  <si>
    <t>КЛ-0,4кВ выход с ТП №379 на ВЛ-0,4кВ</t>
  </si>
  <si>
    <t>Республика Калмыкия, г.Элиста, ул.1-й въезд Строительный - Демьяновская</t>
  </si>
  <si>
    <t>080700001976</t>
  </si>
  <si>
    <t>КЛ-0,4кВ выход с ТП №381 на ВЛ-0,4кВ</t>
  </si>
  <si>
    <t>Республика Калмыкия, г.Элиста, 11-й проезд, Манцын Кец</t>
  </si>
  <si>
    <t>080700001983</t>
  </si>
  <si>
    <t>КЛ-0,4кВ выход с ТП №389 на ВЛ-0,4кВ</t>
  </si>
  <si>
    <t>Республика Калмыкия, г.Элиста, ул.16-я Южная – 13 проезд</t>
  </si>
  <si>
    <t>080700001984</t>
  </si>
  <si>
    <t>КЛ-0,4кВ выход с ТП №397 на ВЛ-0,4кВ</t>
  </si>
  <si>
    <t>Республика Калмыкия, г.Элиста, ул.7-я Северо-Западная – 28 проезд</t>
  </si>
  <si>
    <t>080700001977</t>
  </si>
  <si>
    <t>КЛ-0,4кВ выход с ТП №405 на ВЛ-0,4кВ</t>
  </si>
  <si>
    <t>Республика Калмыкия, г.Элиста, ул.12-я Южная</t>
  </si>
  <si>
    <t>080700001985</t>
  </si>
  <si>
    <t>КЛ-0,4кВ выход с ТП №44 на ВЛ-0,4кВ</t>
  </si>
  <si>
    <t>Республика Калмыкия, г.Элиста, 1 мкр., д. 27</t>
  </si>
  <si>
    <t>080700001989</t>
  </si>
  <si>
    <t>КЛ-0,4кВ выход с ТП №442 на ВЛ-0,4кВ</t>
  </si>
  <si>
    <t>Республика Калмыкия, г.Элиста, ул.Джиргал - ул.Аршанская</t>
  </si>
  <si>
    <t>080700001966</t>
  </si>
  <si>
    <t>КЛ-0,4кВ выход с ТП №56 на ВЛ-0,4кВ</t>
  </si>
  <si>
    <t>Республика Калмыкия, г.Элиста, ул.Номинханова - пер.Октябрьский</t>
  </si>
  <si>
    <t>080700001972</t>
  </si>
  <si>
    <t>КЛ-0,4кВ выход с ТП №6 на ВЛ-0,4кВ</t>
  </si>
  <si>
    <t>Республика Калмыкия, г.Элиста, перек. ул.Хочинова - пер.Родниковый</t>
  </si>
  <si>
    <t>080700001968</t>
  </si>
  <si>
    <t>КЛ-0,4кВ выход с ТП №61 на ВЛ-0,4кВ</t>
  </si>
  <si>
    <t>Республика Калмыкия, г.Элиста, ул.Хомутникова, 91</t>
  </si>
  <si>
    <t>080700001958</t>
  </si>
  <si>
    <t>КЛ-0,4кВ выход с ТП №65 на ВЛ-0,4кВ</t>
  </si>
  <si>
    <t>Республика Калмыкия, г.Элиста, ул.Клыкова, АК-1480</t>
  </si>
  <si>
    <t>080700001951</t>
  </si>
  <si>
    <t>КЛ-0,4кВ выход с ТП №7 на ВЛ-0,4кВ</t>
  </si>
  <si>
    <t>Республика Калмыкия, г.Элиста, ул.Ленина – ул.28 Армии</t>
  </si>
  <si>
    <t>080700001986</t>
  </si>
  <si>
    <t>КЛ-0,4кВ выход с ТП №72 на ВЛ-0,4кВ</t>
  </si>
  <si>
    <t>Республика Калмыкия, г.Элиста, ТУСМ-6, рядом с ОАО "Ростелеком"</t>
  </si>
  <si>
    <t>080700001956</t>
  </si>
  <si>
    <t>КЛ-0,4кВ выход с ТП №76 на ВЛ-0,4кВ</t>
  </si>
  <si>
    <t>Республика Калмыкия, г.Элиста, ул.Чонкушова, за автодорожным техникумом (ЭАДК)</t>
  </si>
  <si>
    <t>080700001995</t>
  </si>
  <si>
    <t>КЛ-0,4кВ выход с ТП №79 на ВЛ-0,4кВ</t>
  </si>
  <si>
    <t>Республика Калмыкия, г.Элиста, Проезд  Мечникова</t>
  </si>
  <si>
    <t>080700001947</t>
  </si>
  <si>
    <t>КЛ-0,4кВ выход с ТП №8 на ВЛ-0,4кВ</t>
  </si>
  <si>
    <t>Республика Калмыкия, г.Элиста, ул.28 Армии – бр.Корниенковых</t>
  </si>
  <si>
    <t>080700001987</t>
  </si>
  <si>
    <t>КЛ-0,4кВ выход с ТП №93 на ВЛ-0,4кВ</t>
  </si>
  <si>
    <t>Республика Калмыкия, г.Элиста, ул.Молоканова,49 Д\с № 15,17</t>
  </si>
  <si>
    <t>080700001948</t>
  </si>
  <si>
    <t>КЛ-0,4кВ ж/д №6 4 мкр - ж/д №7 4 мкр</t>
  </si>
  <si>
    <t>Республика Калмыкия, г.Элиста, ж/д №7 4 мкр</t>
  </si>
  <si>
    <t>080700000805</t>
  </si>
  <si>
    <t>КЛ-0,4кВ от ТП №161</t>
  </si>
  <si>
    <t>Республика Калмыкия, г.Элиста, ж/д №58 по ул.8 Марта</t>
  </si>
  <si>
    <t>080700002003</t>
  </si>
  <si>
    <t>Республика Калмыкия, г.Элиста, ж/д №62 по ул.8 Марта</t>
  </si>
  <si>
    <t>080700002004</t>
  </si>
  <si>
    <t>КЛ-0,4кВ от ТП-238</t>
  </si>
  <si>
    <t>Республика Калмыкия, г.Элиста, ж/д №61  8 микр-н</t>
  </si>
  <si>
    <t>080700002005</t>
  </si>
  <si>
    <t>КЛ-0,4кВ от ТП-270</t>
  </si>
  <si>
    <t>Республика Калмыкия, г.Элиста, ж/д №23  6 микр-н</t>
  </si>
  <si>
    <t>080700002006</t>
  </si>
  <si>
    <t>КЛ-0,4кВ ТП-102 - ж/д №3 пер.Театральный</t>
  </si>
  <si>
    <t>Республика Калмыкия, г.Элиста,  ж/д №3 пер.Театральный</t>
  </si>
  <si>
    <t>080700000952</t>
  </si>
  <si>
    <t>КЛ-0,4кВ ТП-105 - д/с №18 3 мкр-н</t>
  </si>
  <si>
    <t>Республика Калмыкия, г.Элиста, д/с №18 3 мкр-н</t>
  </si>
  <si>
    <t>080700000957</t>
  </si>
  <si>
    <t>КЛ-0,4кВ ТП-105 - ж/д №10 3 мкр-н</t>
  </si>
  <si>
    <t>Республика Калмыкия, г.Элиста, ж/д №10 3 мкр-н</t>
  </si>
  <si>
    <t>080700000956</t>
  </si>
  <si>
    <t>КЛ-0,4кВ ТП-105 - ж/д №5 3 мкр-н</t>
  </si>
  <si>
    <t>Республика Калмыкия, г.Элиста, ж/д №5 3 мкр-н</t>
  </si>
  <si>
    <t>080700000953</t>
  </si>
  <si>
    <t>КЛ-0,4кВ ТП-105 - ж/д №6, 3 мкр.</t>
  </si>
  <si>
    <t>Республика Калмыкия, г.Элиста,  ж/д №6, 3 мкр.</t>
  </si>
  <si>
    <t>080700000991</t>
  </si>
  <si>
    <t>КЛ-0,4кВ ТП-105 - ж/д №7 3 мкр-н</t>
  </si>
  <si>
    <t>Республика Калмыкия, г.Элиста, ж/д №7 3 мкр-н</t>
  </si>
  <si>
    <t>080700000954</t>
  </si>
  <si>
    <t>КЛ-0,4кВ ТП-105 - ж/д №8 3 мкр-н</t>
  </si>
  <si>
    <t>Республика Калмыкия, г.Элиста,  ж/д №8 3 мкр-н</t>
  </si>
  <si>
    <t>080700000955</t>
  </si>
  <si>
    <t>КЛ-0,4кВ ТП-106 - д/с №5 3 мкр-н</t>
  </si>
  <si>
    <t>Республика Калмыкия, г.Элиста, д/с №5 3 мкр-н</t>
  </si>
  <si>
    <t>080700000944</t>
  </si>
  <si>
    <t>КЛ-0,4кВ ТП-106 - ж/д №11, 11б, 13, 14 3 мкр-н</t>
  </si>
  <si>
    <t>Республика Калмыкия, г.Элиста, ж/д №11, 11б, 13, 14 3 мкр-н</t>
  </si>
  <si>
    <t>080700000958</t>
  </si>
  <si>
    <t>КЛ-0,4кВ ТП-106 - ж/д №14, 3 мкр.</t>
  </si>
  <si>
    <t>Республика Калмыкия, г.Элиста,  ж/д №14, 3 мкр.</t>
  </si>
  <si>
    <t>080700000993</t>
  </si>
  <si>
    <t>КЛ-0,4кВ ТП-106 - ж/д №16 3 мкр-н</t>
  </si>
  <si>
    <t>Республика Калмыкия, г.Элиста, ж/д №16 3 мкр-н</t>
  </si>
  <si>
    <t>080700000963</t>
  </si>
  <si>
    <t>КЛ-0,4кВ ТП-106 - СШ №12 3 мкр-н</t>
  </si>
  <si>
    <t>Республика Калмыкия, г.Элиста,  СШ №12 3 мкр-н</t>
  </si>
  <si>
    <t>080700000960</t>
  </si>
  <si>
    <t>КЛ-0,4кВ ТП-113 - д/с №20 4 мкр-н</t>
  </si>
  <si>
    <t>Республика Калмыкия, г.Элиста, д/с №20 4 мкр-н</t>
  </si>
  <si>
    <t>080700000973</t>
  </si>
  <si>
    <t>КЛ-0,4кВ ТП-113 - ж/д №18, 19 4 мкр-н</t>
  </si>
  <si>
    <t>Республика Калмыкия, г.Элиста, ж/д №18, 19 4 мкр-н</t>
  </si>
  <si>
    <t>080700000968</t>
  </si>
  <si>
    <t>КЛ-0,4кВ ТП-113 - ж/д №20 4 мкр-н</t>
  </si>
  <si>
    <t>Республика Калмыкия, г.Элиста, ж/д №20 4 мкр-н</t>
  </si>
  <si>
    <t>080700000970</t>
  </si>
  <si>
    <t>КЛ-0,4кВ ТП-113 - ж/д №21 4 мкр-н</t>
  </si>
  <si>
    <t>Республика Калмыкия, г.Элиста, ж/д №21 4 мкр-н</t>
  </si>
  <si>
    <t>080700000965</t>
  </si>
  <si>
    <t>КЛ-0,4кВ ТП-113 - ж/д №22, 23 4 мкр-н</t>
  </si>
  <si>
    <t>Республика Калмыкия, г.Элиста, ж/д №22, 23 4 мкр-н</t>
  </si>
  <si>
    <t>080700000757</t>
  </si>
  <si>
    <t>КЛ-0,4кВ ТП-114 - ж/д №2-4 4 мкр-н</t>
  </si>
  <si>
    <t>Республика Калмыкия, г.Элиста, ж/д №2-4 4 мкр-н</t>
  </si>
  <si>
    <t>080700000975</t>
  </si>
  <si>
    <t>КЛ-0,4кВ ТП-114 - ж/д №27 4 мкр-н</t>
  </si>
  <si>
    <t>Республика Калмыкия, г.Элиста,  ж/д №27 4 мкр-н</t>
  </si>
  <si>
    <t>080700000978</t>
  </si>
  <si>
    <t>КЛ-0,4кВ ТП-115 - ж/д №3-7 4 мкр-н</t>
  </si>
  <si>
    <t>Республика Калмыкия, г.Элиста, ж/д №3-7 4 мкр-н</t>
  </si>
  <si>
    <t>080700000980</t>
  </si>
  <si>
    <t>КЛ-0,4кВ ТП-115 - ж/д №46, 47 4 мкр-н</t>
  </si>
  <si>
    <t>Республика Калмыкия, г.Элиста, ж/д №46, 47 4 мкр-н</t>
  </si>
  <si>
    <t>080700000983</t>
  </si>
  <si>
    <t>КЛ-0,4кВ ТП-115 - ж/д №48 4 мкр-н</t>
  </si>
  <si>
    <t>Республика Калмыкия, г.Элиста, ж/д №48 4 мкр-н</t>
  </si>
  <si>
    <t>080700000760</t>
  </si>
  <si>
    <t>КЛ-0,4кВ ТП-115 - ж/д №49 4 мкр-н</t>
  </si>
  <si>
    <t>Республика Калмыкия, г.Элиста, ж/д №49 4 мкр-н</t>
  </si>
  <si>
    <t>080700000985</t>
  </si>
  <si>
    <t>КЛ-0,4кВ ТП-115 - СШ №1 4 мкр-н</t>
  </si>
  <si>
    <t>Республика Калмыкия, г.Элиста, СШ №1 4 мкр-н</t>
  </si>
  <si>
    <t>080700000988</t>
  </si>
  <si>
    <t>КЛ-0,4кВ ТП-116 - ж/д №17, 18 3 мкр-н</t>
  </si>
  <si>
    <t>Республика Калмыкия, г.Элиста, ж/д №17, 18 3 мкр-н</t>
  </si>
  <si>
    <t>080700000946</t>
  </si>
  <si>
    <t>КЛ-0,4кВ ТП-116 - ж/д №17, 3 мкр.</t>
  </si>
  <si>
    <t>Республика Калмыкия, г.Элиста, ж/д №17, 3 мкр.</t>
  </si>
  <si>
    <t>080700000995</t>
  </si>
  <si>
    <t>КЛ-0,4кВ ТП-116 - ж/д №20 3 мкр-н</t>
  </si>
  <si>
    <t>Республика Калмыкия, г.Элиста, ж/д №20 3 мкр-н</t>
  </si>
  <si>
    <t>080700000990</t>
  </si>
  <si>
    <t>КЛ-0,4кВ ТП-116 - ж/д №21, 3 мкр.</t>
  </si>
  <si>
    <t>Республика Калмыкия, г.Элиста, ж/д №21, 3 мкр.</t>
  </si>
  <si>
    <t>080700000997</t>
  </si>
  <si>
    <t>КЛ-0,4кВ ТП-117 - д/с №5 3 мкр-н</t>
  </si>
  <si>
    <t>080700000996</t>
  </si>
  <si>
    <t>КЛ-0,4кВ ТП-117 - ж/д №22 3 мкр-н</t>
  </si>
  <si>
    <t>Республика Калмыкия, г.Элиста, ж/д №22 3 мкр-н</t>
  </si>
  <si>
    <t>080700000763</t>
  </si>
  <si>
    <t>КЛ-0,4кВ ТП-117 - ж/д №23 3 мкр-н</t>
  </si>
  <si>
    <t>Республика Калмыкия, г.Элиста, ж/д №23 3 мкр-н</t>
  </si>
  <si>
    <t>080700000992</t>
  </si>
  <si>
    <t>КЛ-0,4кВ ТП-117 - ж/д №24 3 мкр-н</t>
  </si>
  <si>
    <t>Республика Калмыкия, г.Элиста, ж/д №24 3 мкр-н</t>
  </si>
  <si>
    <t>080700000994</t>
  </si>
  <si>
    <t>КЛ-0,4кВ ТП-120 - д/с №24 2 мкр-н</t>
  </si>
  <si>
    <t>Республика Калмыкия, г.Элиста, д/с №24 2 мкр-н</t>
  </si>
  <si>
    <t>080700000779</t>
  </si>
  <si>
    <t>КЛ-0,4кВ ТП-120 - ж/д №22-25, 27-31 2 мкр-н</t>
  </si>
  <si>
    <t>Республика Калмыкия, г.Элиста, ж/д №22-25, 27-31 2 мкр-н</t>
  </si>
  <si>
    <t>080700000769</t>
  </si>
  <si>
    <t>КЛ-0,4кВ ТП-120 - ж/д №23а 2 мкр-н</t>
  </si>
  <si>
    <t>Республика Калмыкия, г.Элиста, ж/д №23а 2 мкр-н</t>
  </si>
  <si>
    <t>080700000766</t>
  </si>
  <si>
    <t>КЛ-0,4кВ ТП-120 - ж/д №25а 2 мкр-н</t>
  </si>
  <si>
    <t>Республика Калмыкия, г.Элиста, ж/д №25а 2 мкр-н</t>
  </si>
  <si>
    <t>080700000772</t>
  </si>
  <si>
    <t>КЛ-0,4кВ ТП-120 - ж/д №26 2 мкр-н</t>
  </si>
  <si>
    <t>Республика Калмыкия, г.Элиста, ж/д №26 2 мкр-н</t>
  </si>
  <si>
    <t>080700000775</t>
  </si>
  <si>
    <t>КЛ-0,4кВ ТП-125 - д/с №2 2 мкр-н</t>
  </si>
  <si>
    <t>Республика Калмыкия, г.Элиста, д/с №2 2 мкр-н</t>
  </si>
  <si>
    <t>080700001003</t>
  </si>
  <si>
    <t>КЛ-0,4кВ ТП-125 - ж/д №17 2 мкр-н</t>
  </si>
  <si>
    <t>Республика Калмыкия, г.Элиста, ж/д №17 2 мкр-н</t>
  </si>
  <si>
    <t>080700001000</t>
  </si>
  <si>
    <t>КЛ-0,4кВ ТП-125 - ж/д №21 2 мкр-н</t>
  </si>
  <si>
    <t>Республика Калмыкия, г.Элиста, ж/д №21 2 мкр-н</t>
  </si>
  <si>
    <t>080700000998</t>
  </si>
  <si>
    <t>КЛ-0,4кВ ТП-125 - Молочная кухня 2 мкр-н</t>
  </si>
  <si>
    <t>Республика Калмыкия, г.Элиста, Молочная кухня 2 мкр-н</t>
  </si>
  <si>
    <t>080700001007</t>
  </si>
  <si>
    <t>КЛ-0,4кВ ТП-125 - СШ №17 2 мкр-н</t>
  </si>
  <si>
    <t>Республика Калмыкия, г.Элиста, СШ №17 2 мкр-н</t>
  </si>
  <si>
    <t>080700001010</t>
  </si>
  <si>
    <t>КЛ-0,4кВ ТП-130 - СШ №2 пер. Народный</t>
  </si>
  <si>
    <t>Республика Калмыкия, г.Элиста, СШ №2 пер. Народный</t>
  </si>
  <si>
    <t>080700000777</t>
  </si>
  <si>
    <t>КЛ-0,4кВ ТП-136 - д/с №22 4 мкр-н</t>
  </si>
  <si>
    <t>Республика Калмыкия, г.Элиста, д/с №22 4 мкр-н</t>
  </si>
  <si>
    <t>080700001021</t>
  </si>
  <si>
    <t>КЛ-0,4кВ ТП-136 - ж/д №29 4 мкр-н</t>
  </si>
  <si>
    <t>Республика Калмыкия, г.Элиста, ж/д №29 4 мкр-н</t>
  </si>
  <si>
    <t>080700001013</t>
  </si>
  <si>
    <t>КЛ-0,4кВ ТП-136 - ж/д №31-33 4 мкр-н</t>
  </si>
  <si>
    <t>Республика Калмыкия, г.Элиста, ж/д №31-33 4 мкр-н</t>
  </si>
  <si>
    <t>080700001016</t>
  </si>
  <si>
    <t>КЛ-0,4кВ ТП-136 - ж/д №34, 35 4 мкр-н</t>
  </si>
  <si>
    <t>Республика Калмыкия, г.Элиста, ж/д №34, 35 4 мкр-н</t>
  </si>
  <si>
    <t>080700001018</t>
  </si>
  <si>
    <t>КЛ-0,4кВ ТП-136 - ж/д №36, 37 4 мкр-н</t>
  </si>
  <si>
    <t>Республика Калмыкия, г.Элиста, ж/д №36, 37 4 мкр-н</t>
  </si>
  <si>
    <t>080700001028</t>
  </si>
  <si>
    <t>КЛ-0,4кВ ТП-136 - ж/д №40-43 4 мкр-н</t>
  </si>
  <si>
    <t>Республика Калмыкия, г.Элиста, ж/д №40-43 4 мкр-н</t>
  </si>
  <si>
    <t>080700001031</t>
  </si>
  <si>
    <t>КЛ-0,4кВ ТП-136 - ж/д №44, 45 4 мкр-н</t>
  </si>
  <si>
    <t>Республика Калмыкия, г.Элиста, ж/д №44, 45 4 мкр-н</t>
  </si>
  <si>
    <t>080700001024</t>
  </si>
  <si>
    <t>КЛ-0,4кВ ТП-143 - ж/д №10 ул.Белинского</t>
  </si>
  <si>
    <t>Республика Калмыкия, г.Элиста, ж/д №10 ул.Белинского</t>
  </si>
  <si>
    <t>080700001034</t>
  </si>
  <si>
    <t>КЛ-0,4кВ ТП-144 - ж/д 26а ул. 8 марта</t>
  </si>
  <si>
    <t>Республика Калмыкия, г.Элиста, ж/д 26а ул. 8 марта</t>
  </si>
  <si>
    <t>080700001035</t>
  </si>
  <si>
    <t>КЛ-0,4кВ ТП-145 - д/с №16 1 мкр-н</t>
  </si>
  <si>
    <t>Республика Калмыкия, г.Элиста, д/с №16 1 мкр-н</t>
  </si>
  <si>
    <t>080700001042</t>
  </si>
  <si>
    <t>КЛ-0,4кВ ТП-145 - ж/д №32, 1 мкр</t>
  </si>
  <si>
    <t>Республика Калмыкия, г.Элиста, ж/д №32, 1 мкр</t>
  </si>
  <si>
    <t>080700000999</t>
  </si>
  <si>
    <t>КЛ-0,4кВ ТП-145 - ж/д №33 1 мкр-н</t>
  </si>
  <si>
    <t>Республика Калмыкия, г.Элиста, ж/д №33 1 мкр-н</t>
  </si>
  <si>
    <t>080700001038</t>
  </si>
  <si>
    <t>КЛ-0,4кВ ТП-147 - ж/д №40 1 мкр-н</t>
  </si>
  <si>
    <t>Республика Калмыкия, г.Элиста, ж/д №40 1 мкр-н</t>
  </si>
  <si>
    <t>080700001046</t>
  </si>
  <si>
    <t>КЛ-0,4кВ ТП-147 - общ №4, 5 1 мкр-н</t>
  </si>
  <si>
    <t>Республика Калмыкия, г.Элиста, общ №4, 5 1 мкр-н</t>
  </si>
  <si>
    <t>080700001050</t>
  </si>
  <si>
    <t>КЛ-0,4кВ ТП-148 - База Калмпотребсоюза ул.Веткалова</t>
  </si>
  <si>
    <t>Республика Калмыкия, г.Элиста,  База Калмпотребсоюза ул.Веткалова</t>
  </si>
  <si>
    <t>080700000929</t>
  </si>
  <si>
    <t>КЛ-0,4кВ ТП-149 - ж/д №11 ул. М. Горького</t>
  </si>
  <si>
    <t>Республика Калмыкия, г.Элиста, ж/д №11 ул. М. Горького</t>
  </si>
  <si>
    <t>080700001053</t>
  </si>
  <si>
    <t>КЛ-0,4кВ ТП-149 - ж/д №13 ул. М. Горького</t>
  </si>
  <si>
    <t>Республика Калмыкия, г.Элиста, ж/д №13 ул. М. Горького</t>
  </si>
  <si>
    <t>080700000780</t>
  </si>
  <si>
    <t>КЛ-0,4кВ ТП-149 - Стомат.поли-ка ул. М. Горького</t>
  </si>
  <si>
    <t>Республика Калмыкия, г.Элиста, Стомат.поли-ка ул. М. Горького</t>
  </si>
  <si>
    <t>080700001056</t>
  </si>
  <si>
    <t>КЛ-0,4кВ ТП-15 - Котельная ул. Ю. Клыкова</t>
  </si>
  <si>
    <t>Республика Калмыкия, г.Элиста, Котельная ул. Ю. Клыкова</t>
  </si>
  <si>
    <t>080700001060</t>
  </si>
  <si>
    <t>КЛ-0,4кВ ТП-15 - опора ВЛ-0,4кВ ул. Чкалова</t>
  </si>
  <si>
    <t>Республика Калмыкия, г.Элиста, опора ВЛ-0,4кВ ул. Чкалова</t>
  </si>
  <si>
    <t>080700001063</t>
  </si>
  <si>
    <t>КЛ-0,4кВ ТП-150 - опора ВЛ-0,4кВ ул. Дармаева</t>
  </si>
  <si>
    <t>Республика Калмыкия, г.Элиста, опора ВЛ-0,4кВ ул. Дармаева</t>
  </si>
  <si>
    <t>080700000784</t>
  </si>
  <si>
    <t>КЛ-0,4кВ ТП-161 - ж/д №28а ул. 8 Марта</t>
  </si>
  <si>
    <t>Республика Калмыкия, г.Элиста, ж/д №28а ул. 8 Марта</t>
  </si>
  <si>
    <t>080700000787</t>
  </si>
  <si>
    <t>КЛ-0,4кВ ТП-17 - Горполиклиника ул.Ленина</t>
  </si>
  <si>
    <t>Республика Калмыкия, г.Элиста, Горполиклиника ул.Ленина</t>
  </si>
  <si>
    <t>080700001064</t>
  </si>
  <si>
    <t>КЛ-0,4кВ ТП-17 - Детский тубдиспансер ул.Белиинского</t>
  </si>
  <si>
    <t>Республика Калмыкия, г.Элиста, Детский тубдиспансер ул.Белиинского</t>
  </si>
  <si>
    <t>080700001067</t>
  </si>
  <si>
    <t>КЛ-0,4кВ ТП-17 - Котельная ул.Белинского</t>
  </si>
  <si>
    <t>Республика Калмыкия, г.Элиста, Котельная ул.Белинского</t>
  </si>
  <si>
    <t>080700001069</t>
  </si>
  <si>
    <t>КЛ-0,4кВ ТП-179 - ж/д №17 ул. Рокчинского</t>
  </si>
  <si>
    <t>Республика Калмыкия, г.Элиста, ж/д №17 ул. Рокчинского</t>
  </si>
  <si>
    <t>080700001011</t>
  </si>
  <si>
    <t>КЛ-0,4кВ ТП-179 - ж/д №19 л. №1, 2 ул. Рокчинского</t>
  </si>
  <si>
    <t>Республика Калмыкия, г.Элиста, ж/д №19 л. №1, 2 ул. Рокчинского</t>
  </si>
  <si>
    <t>080700000789</t>
  </si>
  <si>
    <t>КЛ-0,4кВ ТП-179 - СШ №21 4 мкр-н</t>
  </si>
  <si>
    <t>Республика Калмыкия, г.Элиста, СШ №21 4 мкр-н</t>
  </si>
  <si>
    <t>080700000802</t>
  </si>
  <si>
    <t>КЛ-0,4кВ ТП-18 - Котельная ул. Сусеева</t>
  </si>
  <si>
    <t>Республика Калмыкия, г.Элиста, Котельная ул. Сусеева</t>
  </si>
  <si>
    <t>080700000793</t>
  </si>
  <si>
    <t>КЛ-0,4кВ ТП-18 - Онкодиспансер ул. Сусеева</t>
  </si>
  <si>
    <t>Республика Калмыкия, г.Элиста, Онкодиспансер ул. Сусеева</t>
  </si>
  <si>
    <t>080700000758</t>
  </si>
  <si>
    <t>КЛ-0,4кВ ТП-18 - опора ВЛ-0,4кВ ул. Сусеева</t>
  </si>
  <si>
    <t>Республика Калмыкия, г.Элиста, опора ВЛ-0,4кВ ул. Сусеева</t>
  </si>
  <si>
    <t>080700001072</t>
  </si>
  <si>
    <t>КЛ-0,4кВ ТП-18 - Пристройка ул. Сусеева;КЛ-0,4 кВ Л-1 ТП-556;   КЛ-0,4 кВ Л-2 ТП-556 Арбитражный суд</t>
  </si>
  <si>
    <t>Республика Калмыкия, г.Элиста, ул. Сусеева Арбитражный суд</t>
  </si>
  <si>
    <t>080700000783</t>
  </si>
  <si>
    <t>КЛ-0,4кВ ТП-18 - СШ №4 ул. Сусеева</t>
  </si>
  <si>
    <t>Республика Калмыкия, г.Элиста, СШ №4 ул. Сусеева</t>
  </si>
  <si>
    <t>080700000761</t>
  </si>
  <si>
    <t>КЛ-0,4кВ ТП-181 - ж/д №249 ул. Ленина</t>
  </si>
  <si>
    <t>Республика Калмыкия, г.Элиста, ж/д №249 ул. Ленина</t>
  </si>
  <si>
    <t>080700000796</t>
  </si>
  <si>
    <t>КЛ-0,4кВ ТП-181 - Котельная ул.М.Горького</t>
  </si>
  <si>
    <t>Республика Калмыкия, г.Элиста, Котельная ул.М.Горького</t>
  </si>
  <si>
    <t>080700000764</t>
  </si>
  <si>
    <t>КЛ-0,4кВ ТП-181 - Нацбанк ул.Нейман</t>
  </si>
  <si>
    <t>Республика Калмыкия, г.Элиста, Нацбанк ул.Нейман</t>
  </si>
  <si>
    <t>080700001014</t>
  </si>
  <si>
    <t>КЛ-0,4кВ ТП-186 - ж/д №10 ул. Ю. Клыкова</t>
  </si>
  <si>
    <t>Республика Калмыкия, г.Элиста, ж/д №10 ул. Ю. Клыкова</t>
  </si>
  <si>
    <t>080700000770</t>
  </si>
  <si>
    <t>КЛ-0,4кВ ТП-186 - ж/д №12 л. №1 ул. Гагарина</t>
  </si>
  <si>
    <t>Республика Калмыкия, г.Элиста, ж/д №12 л. №1 ул. Гагарина</t>
  </si>
  <si>
    <t>080700000799</t>
  </si>
  <si>
    <t>КЛ-0,4кВ ТП-186 - ж/д №12 л. №2 ул. Гагарина</t>
  </si>
  <si>
    <t>Республика Калмыкия, г.Элиста, ж/д №12 л. №2 ул. Гагарина</t>
  </si>
  <si>
    <t>080700000767</t>
  </si>
  <si>
    <t>КЛ-0,4кВ ТП-188 - д/с №12 6 мкр-н</t>
  </si>
  <si>
    <t>Республика Калмыкия, г.Элиста, д/с №12 6 мкр-н</t>
  </si>
  <si>
    <t>080700000791</t>
  </si>
  <si>
    <t>КЛ-0,4кВ ТП-188 - ж/д №10 6 мкр-н</t>
  </si>
  <si>
    <t>Республика Калмыкия, г.Элиста, ж/д №10 6 мкр-н</t>
  </si>
  <si>
    <t>080700000773</t>
  </si>
  <si>
    <t>КЛ-0,4кВ ТП-188 - ж/д №11-13, д/с №30 6 мкр-н</t>
  </si>
  <si>
    <t>Республика Калмыкия, г.Элиста, ж/д №11-13, д/с №30 6 мкр-н</t>
  </si>
  <si>
    <t>080700000776</t>
  </si>
  <si>
    <t>КЛ-0,4кВ ТП-188 - ж/д №12, 6 мкр.</t>
  </si>
  <si>
    <t>Республика Калмыкия, г.Элиста, ж/д №12, 6 мкр.</t>
  </si>
  <si>
    <t>080700001002</t>
  </si>
  <si>
    <t>КЛ-0,4кВ ТП-188 - ж/д №13, 6 мкр.</t>
  </si>
  <si>
    <t>Республика Калмыкия, г.Элиста, ж/д №13, 6 мкр.</t>
  </si>
  <si>
    <t>080700001006</t>
  </si>
  <si>
    <t>КЛ-0,4кВ ТП-188 - ж/д №7 6 мкр-н</t>
  </si>
  <si>
    <t>Республика Калмыкия, г.Элиста, ж/д №7 6 мкр-н</t>
  </si>
  <si>
    <t>080700000778</t>
  </si>
  <si>
    <t>КЛ-0,4кВ ТП-188 - ж/д №8, 9 6 мкр-н</t>
  </si>
  <si>
    <t>Республика Калмыкия, г.Элиста, ж/д №8, 9 6 мкр-н</t>
  </si>
  <si>
    <t>080700000781</t>
  </si>
  <si>
    <t>КЛ-0,4кВ ТП-188 - общ. №14 6 мкр-н</t>
  </si>
  <si>
    <t>Республика Калмыкия, г.Элиста, общ. №14 6 мкр-н</t>
  </si>
  <si>
    <t>080700000785</t>
  </si>
  <si>
    <t>КЛ-0,4кВ ТП-188 - опора ВЛ-0,4кВ 6 мкр-н</t>
  </si>
  <si>
    <t>Республика Калмыкия, г.Элиста, опора ВЛ-0,4кВ 6 мкр-н</t>
  </si>
  <si>
    <t>080700000788</t>
  </si>
  <si>
    <t>КЛ-0,4кВ ТП-189 - ж/д №1 6 мкр-н</t>
  </si>
  <si>
    <t>Республика Калмыкия, г.Элиста, ж/д №1 6 мкр-н</t>
  </si>
  <si>
    <t>080700000800</t>
  </si>
  <si>
    <t>КЛ-0,4кВ ТП-189 - ж/д №2 6 мкр-н</t>
  </si>
  <si>
    <t>Республика Калмыкия, г.Элиста, ж/д №2 6 мкр-н</t>
  </si>
  <si>
    <t>080700000794</t>
  </si>
  <si>
    <t>КЛ-0,4кВ ТП-189 - ж/д №3 6 мкр-н</t>
  </si>
  <si>
    <t>Республика Калмыкия, г.Элиста, ж/д №3 6 мкр-н</t>
  </si>
  <si>
    <t>080700000797</t>
  </si>
  <si>
    <t>КЛ-0,4кВ ТП-189 - ж/д №4, 6 6 мкр-н</t>
  </si>
  <si>
    <t>Республика Калмыкия, г.Элиста, ж/д №4, 6 6 мкр-н</t>
  </si>
  <si>
    <t>080700000950</t>
  </si>
  <si>
    <t>КЛ-0,4кВ ТП-189 - ж/д №5 6 мкр-н</t>
  </si>
  <si>
    <t>Республика Калмыкия, г.Элиста, ж/д №5 6 мкр-н</t>
  </si>
  <si>
    <t>080700000948</t>
  </si>
  <si>
    <t>КЛ-0,4кВ ТП-192 - ж/д №35 2 мкр-н</t>
  </si>
  <si>
    <t>Республика Калмыкия, г.Элиста, ж/д №35 2 мкр-н</t>
  </si>
  <si>
    <t>080700000803</t>
  </si>
  <si>
    <t>КЛ-0,4кВ ТП-192 - ж/д №36 2 мкр-н</t>
  </si>
  <si>
    <t>Республика Калмыкия, г.Элиста, ж/д №36 2 мкр-н</t>
  </si>
  <si>
    <t>080700000804</t>
  </si>
  <si>
    <t>КЛ-0,4кВ ТП-192 - ж/д №37-39 2 мкр-н</t>
  </si>
  <si>
    <t>Республика Калмыкия, г.Элиста, ж/д №37-39 2 мкр-н</t>
  </si>
  <si>
    <t>080700000807</t>
  </si>
  <si>
    <t>КЛ-0,4кВ ТП-196 - ж/д №18 ул. М. Горького</t>
  </si>
  <si>
    <t>Республика Калмыкия, г.Элиста, ж/д №18 ул. М. Горького</t>
  </si>
  <si>
    <t>080700000935</t>
  </si>
  <si>
    <t>КЛ-0,4кВ ТП-20 - ж/д №15 ул.М.Горького</t>
  </si>
  <si>
    <t>Республика Калмыкия, г.Элиста, ж/д №15 ул.М.Горького</t>
  </si>
  <si>
    <t>080700000808</t>
  </si>
  <si>
    <t>КЛ-0,4кВ ТП-203 - ж/д №11 2 мкр-н</t>
  </si>
  <si>
    <t>Республика Калмыкия, г.Элиста, ж/д №11 2 мкр-н</t>
  </si>
  <si>
    <t>080700000818</t>
  </si>
  <si>
    <t>КЛ-0,4кВ ТП-203 - ж/д №12 2 мкр-н</t>
  </si>
  <si>
    <t>Республика Калмыкия, г.Элиста, ж/д №12 2 мкр-н</t>
  </si>
  <si>
    <t>080700000822</t>
  </si>
  <si>
    <t>КЛ-0,4кВ ТП-203 - ж/д №13, 13б 2 мкр-н</t>
  </si>
  <si>
    <t>Республика Калмыкия, г.Элиста, ж/д №13, 13б 2 мкр-н</t>
  </si>
  <si>
    <t>080700000815</t>
  </si>
  <si>
    <t>КЛ-0,4кВ ТП-203 - ж/д №32 2 мкр-н</t>
  </si>
  <si>
    <t>Республика Калмыкия, г.Элиста, ж/д №32 2 мкр-н</t>
  </si>
  <si>
    <t>080700000809</t>
  </si>
  <si>
    <t>КЛ-0,4кВ ТП-203 - ж/д №33 2 мкр-н</t>
  </si>
  <si>
    <t>Республика Калмыкия, г.Элиста, ж/д №33 2 мкр-н</t>
  </si>
  <si>
    <t>080700000811</t>
  </si>
  <si>
    <t>КЛ-0,4кВ ТП-203 - ж/д №34 2 мкр-н</t>
  </si>
  <si>
    <t>Республика Калмыкия, г.Элиста, ж/д №34 2 мкр-н</t>
  </si>
  <si>
    <t>080700000951</t>
  </si>
  <si>
    <t>КЛ-0,4кВ ТП-206 - ж/д №24 ул. Р. Люксембург</t>
  </si>
  <si>
    <t>Республика Калмыкия, г.Элиста,  ж/д №24 ул. Р. Люксембург</t>
  </si>
  <si>
    <t>080700000814</t>
  </si>
  <si>
    <t>КЛ-0,4кВ ТП-208 - ж/д №1, ул.Партизанская</t>
  </si>
  <si>
    <t>Республика Калмыкия, г.Элиста, ж/д №1, ул.Партизанская</t>
  </si>
  <si>
    <t>080700001009</t>
  </si>
  <si>
    <t>КЛ-0,4кВ ТП-21 - опора ВЛ-0,4кВ ул. Ленина</t>
  </si>
  <si>
    <t>Республика Калмыкия, г.Элиста, опора ВЛ-0,4кВ ул. Ленина</t>
  </si>
  <si>
    <t>080700000806</t>
  </si>
  <si>
    <t>КЛ-0,4кВ ТП-210 - ж/д №1 л.№1 8 мкр-н</t>
  </si>
  <si>
    <t>Республика Калмыкия, г.Элиста,  ж/д №1 л.№1 8 мкр-н</t>
  </si>
  <si>
    <t>080700000790</t>
  </si>
  <si>
    <t>КЛ-0,4кВ ТП-210 - ж/д №10 8 мкр-н</t>
  </si>
  <si>
    <t>Республика Калмыкия, г.Элиста, ж/д №10 8 мкр-н</t>
  </si>
  <si>
    <t>080700000940</t>
  </si>
  <si>
    <t>КЛ-0,4кВ ТП-210 - ж/д №11 8 мкр-н</t>
  </si>
  <si>
    <t>Республика Калмыкия, г.Элиста, ж/д №11 8 мкр-н</t>
  </si>
  <si>
    <t>080700000826</t>
  </si>
  <si>
    <t>КЛ-0,4кВ ТП-210 - ж/д №12 8 мкр-н</t>
  </si>
  <si>
    <t>Республика Калмыкия, г.Элиста, ж/д №12 8 мкр-н</t>
  </si>
  <si>
    <t>080700000830</t>
  </si>
  <si>
    <t>КЛ-0,4кВ ТП-210 - ж/д №12а, 8 мкр.</t>
  </si>
  <si>
    <t>Республика Калмыкия, г.Элиста, ж/д №12а, 8 мкр.</t>
  </si>
  <si>
    <t>080700001012</t>
  </si>
  <si>
    <t>КЛ-0,4кВ ТП-210 - ж/д №13 8 мкр-н</t>
  </si>
  <si>
    <t>Республика Калмыкия, г.Элиста, ж/д №13 8 мкр-н</t>
  </si>
  <si>
    <t>080700000833</t>
  </si>
  <si>
    <t>КЛ-0,4кВ ТП-210 - ж/д №2 8 мкр-н</t>
  </si>
  <si>
    <t>Республика Калмыкия, г.Элиста, ж/д №2 8 мкр-н</t>
  </si>
  <si>
    <t>080700000837</t>
  </si>
  <si>
    <t>КЛ-0,4кВ ТП-210 - ж/д №3 8 мкр-н</t>
  </si>
  <si>
    <t>Республика Калмыкия, г.Элиста, ж/д №3 8 мкр-н</t>
  </si>
  <si>
    <t>080700000841</t>
  </si>
  <si>
    <t>КЛ-0,4кВ ТП-210 - ж/д №7 8 мкр-н</t>
  </si>
  <si>
    <t>Республика Калмыкия, г.Элиста, ж/д №7 8 мкр-н</t>
  </si>
  <si>
    <t>080700000843</t>
  </si>
  <si>
    <t>КЛ-0,4кВ ТП-210 - ж/д №8 8 мкр-н</t>
  </si>
  <si>
    <t>Республика Калмыкия, г.Элиста, ж/д №8 8 мкр-н</t>
  </si>
  <si>
    <t>080700000846</t>
  </si>
  <si>
    <t>КЛ-0,4кВ ТП-210 - ж/д №9 8 мкр-н</t>
  </si>
  <si>
    <t>Республика Калмыкия, г.Элиста, ж/д №9 8 мкр-н</t>
  </si>
  <si>
    <t>080700000849</t>
  </si>
  <si>
    <t>КЛ-0,4кВ ТП-210 - СШ №18 8 мкр-н</t>
  </si>
  <si>
    <t>Республика Калмыкия, г.Элиста, СШ №18 8 мкр-н</t>
  </si>
  <si>
    <t>080700000851</t>
  </si>
  <si>
    <t>КЛ-0,4кВ ТП-216 - ж/д №14, 14а ул.Лермонтова</t>
  </si>
  <si>
    <t>Республика Калмыкия, г.Элиста, ж/д №14, 14а ул.Лермонтова</t>
  </si>
  <si>
    <t>080700000810</t>
  </si>
  <si>
    <t>КЛ-0,4кВ ТП-216 - опора ВЛ-10кВ, ж/д №7 ул.Бимбаева</t>
  </si>
  <si>
    <t>Республика Калмыкия, г.Элиста, опора ВЛ-10кВ, ж/д №7 ул.Бимбаева</t>
  </si>
  <si>
    <t>080700000854</t>
  </si>
  <si>
    <t>КЛ-0,4кВ ТП-22 - ж/д №25 ул. Чкалова</t>
  </si>
  <si>
    <t>Республика Калмыкия, г.Элиста, ж/д №25 ул. Чкалова</t>
  </si>
  <si>
    <t>080700000817</t>
  </si>
  <si>
    <t>КЛ-0,4кВ ТП-22 - ж/д №273, 279, 271 ул.Ленина</t>
  </si>
  <si>
    <t>Республика Калмыкия, г.Элиста, ж/д №273, 279, 271 ул.Ленина</t>
  </si>
  <si>
    <t>080700000856</t>
  </si>
  <si>
    <t>КЛ-0,4кВ ТП-229 - д/с №30 6 мкр-н</t>
  </si>
  <si>
    <t>Республика Калмыкия, г.Элиста, д/с №30 6 мкр-н</t>
  </si>
  <si>
    <t>080700000860</t>
  </si>
  <si>
    <t>КЛ-0,4кВ ТП-229 - общ. 6 мкр-н</t>
  </si>
  <si>
    <t>Республика Калмыкия, г.Элиста, общ. 6 мкр-н</t>
  </si>
  <si>
    <t>080700000858</t>
  </si>
  <si>
    <t>КЛ-0,4кВ ТП-230 - ж/д №14-18, д/с 8 мкр-н</t>
  </si>
  <si>
    <t>Республика Калмыкия, г.Элиста, ж/д №14-18, д/с 8 мкр-н</t>
  </si>
  <si>
    <t>080700000820</t>
  </si>
  <si>
    <t>КЛ-0,4кВ ТП-230 - ж/д №4 8 мкр-н</t>
  </si>
  <si>
    <t>Республика Калмыкия, г.Элиста,  ж/д №4 8 мкр-н</t>
  </si>
  <si>
    <t>080700000829</t>
  </si>
  <si>
    <t>КЛ-0,4кВ ТП-230 - ж/д №5 8 мкр-н</t>
  </si>
  <si>
    <t>Республика Калмыкия, г.Элиста,  ж/д №5 8 мкр-н</t>
  </si>
  <si>
    <t>080700000825</t>
  </si>
  <si>
    <t>КЛ-0,4кВ ТП-230 - ж/д №6 8 мкр-н</t>
  </si>
  <si>
    <t>Республика Калмыкия, г.Элиста,  ж/д №6 8 мкр-н</t>
  </si>
  <si>
    <t>080700000862</t>
  </si>
  <si>
    <t>КЛ-0,4кВ ТП-235 - ж/д 23 8 мкр-н</t>
  </si>
  <si>
    <t>Республика Калмыкия, г.Элиста, ж/д 23 8 мкр-н</t>
  </si>
  <si>
    <t>080700000831</t>
  </si>
  <si>
    <t>КЛ-0,4кВ ТП-235 - ж/д №24, 25 8 мкр-н</t>
  </si>
  <si>
    <t>Республика Калмыкия, г.Элиста, ж/д №24, 25 8 мкр-н</t>
  </si>
  <si>
    <t>080700000868</t>
  </si>
  <si>
    <t>КЛ-0,4кВ ТП-235 - ж/д №29, 8 мкр.</t>
  </si>
  <si>
    <t>Республика Калмыкия, г.Элиста, ж/д №29, 8 мкр.</t>
  </si>
  <si>
    <t>080700001015</t>
  </si>
  <si>
    <t>КЛ-0,4кВ ТП-235 - ж/д №30 8 мкр-н</t>
  </si>
  <si>
    <t>Республика Калмыкия, г.Элиста, ж/д №30 8 мкр-н</t>
  </si>
  <si>
    <t>080700000836</t>
  </si>
  <si>
    <t>КЛ-0,4кВ ТП-235 - ж/д №30а 8 мкр-н</t>
  </si>
  <si>
    <t>Республика Калмыкия, г.Элиста, ж/д №30а 8 мкр-н</t>
  </si>
  <si>
    <t>080700000864</t>
  </si>
  <si>
    <t>КЛ-0,4кВ ТП-235 - ж/д №31 8 мкр-н</t>
  </si>
  <si>
    <t>Республика Калмыкия, г.Элиста, ж/д №31 8 мкр-н</t>
  </si>
  <si>
    <t>080700000866</t>
  </si>
  <si>
    <t>КЛ-0,4кВ ТП-235 - ж/д №32 8 мкр-н</t>
  </si>
  <si>
    <t>Республика Калмыкия, г.Элиста, ж/д №32 8 мкр-н</t>
  </si>
  <si>
    <t>080700000870</t>
  </si>
  <si>
    <t>КЛ-0,4кВ ТП-235 - ж/д №33 8 мкр-н</t>
  </si>
  <si>
    <t>Республика Калмыкия, г.Элиста, ж/д №33 8 мкр-н</t>
  </si>
  <si>
    <t>080700000840</t>
  </si>
  <si>
    <t>КЛ-0,4кВ ТП-235 - ж/д №34 8 мкр-н</t>
  </si>
  <si>
    <t>Республика Калмыкия, г.Элиста, ж/д №34 8 мкр-н</t>
  </si>
  <si>
    <t>080700000842</t>
  </si>
  <si>
    <t>КЛ-0,4кВ ТП-236 - ж/д 22 8 мкр-н</t>
  </si>
  <si>
    <t>Республика Калмыкия, г.Элиста, ж/д 22 8 мкр-н</t>
  </si>
  <si>
    <t>080700001039</t>
  </si>
  <si>
    <t>КЛ-0,4кВ ТП-236 - ж/д №20 8 мкр-н</t>
  </si>
  <si>
    <t>Республика Калмыкия, г.Элиста, ж/д №20 8 мкр-н</t>
  </si>
  <si>
    <t>080700000848</t>
  </si>
  <si>
    <t>КЛ-0,4кВ ТП-236 - ж/д №21 8 мкр-н</t>
  </si>
  <si>
    <t>Республика Калмыкия, г.Элиста, ж/д №21 8 мкр-н</t>
  </si>
  <si>
    <t>080700000874</t>
  </si>
  <si>
    <t>КЛ-0,4кВ ТП-236 - ж/д №27 л.1 8 мкр-н</t>
  </si>
  <si>
    <t>Республика Калмыкия, г.Элиста, ж/д №27 л.1 8 мкр-н</t>
  </si>
  <si>
    <t>080700000845</t>
  </si>
  <si>
    <t>КЛ-0,4кВ ТП-236 - ж/д №27, л.2 8 мкр.</t>
  </si>
  <si>
    <t>Республика Калмыкия, г.Элиста, ж/д №27, л.2 8 мкр.</t>
  </si>
  <si>
    <t>080700001020</t>
  </si>
  <si>
    <t>КЛ-0,4кВ ТП-236 - ж/д №36 8 мкр-н</t>
  </si>
  <si>
    <t>Республика Калмыкия, г.Элиста, ж/д №36 8 мкр-н</t>
  </si>
  <si>
    <t>080700000850</t>
  </si>
  <si>
    <t>КЛ-0,4кВ ТП-236 - ж/д №36а 8 мкр-н</t>
  </si>
  <si>
    <t>Республика Калмыкия, г.Элиста, ж/д №36а 8 мкр-н</t>
  </si>
  <si>
    <t>080700000872</t>
  </si>
  <si>
    <t>КЛ-0,4кВ ТП-236 - СШ №19 8 мкр-н</t>
  </si>
  <si>
    <t>Республика Калмыкия, г.Элиста, СШ №19 8 мкр-н</t>
  </si>
  <si>
    <t>080700000877</t>
  </si>
  <si>
    <t>КЛ-0,4кВ ТП-238 - ж/д 35а 8 мкр-н</t>
  </si>
  <si>
    <t>Республика Калмыкия, г.Элиста, ж/д 35а 8 мкр-н</t>
  </si>
  <si>
    <t>080700000853</t>
  </si>
  <si>
    <t>КЛ-0,4кВ ТП-238 - ж/д №25 8 мкр-н</t>
  </si>
  <si>
    <t>Республика Калмыкия, г.Элиста, ж/д №25 8 мкр-н</t>
  </si>
  <si>
    <t>080700000879</t>
  </si>
  <si>
    <t>КЛ-0,4кВ ТП-238 - ж/д №26 8 мкр-н</t>
  </si>
  <si>
    <t>Республика Калмыкия, г.Элиста, ж/д №26 8 мкр-н</t>
  </si>
  <si>
    <t>080700000882</t>
  </si>
  <si>
    <t>КЛ-0,4кВ ТП-238 - ж/д №35 8 мкр-н</t>
  </si>
  <si>
    <t>Республика Калмыкия, г.Элиста, ж/д №35 8 мкр-н</t>
  </si>
  <si>
    <t>080700000884</t>
  </si>
  <si>
    <t>КЛ-0,4кВ ТП-238 - ж/д №49, 50 8 мкр-н</t>
  </si>
  <si>
    <t>Республика Калмыкия, г.Элиста, ж/д №49, 50 8 мкр-н</t>
  </si>
  <si>
    <t>080700000857</t>
  </si>
  <si>
    <t>КЛ-0,4кВ ТП-238 - Универсам 8 мкр-н</t>
  </si>
  <si>
    <t>Республика Калмыкия, г.Элиста, Универсам 8 мкр-н</t>
  </si>
  <si>
    <t>080700000855</t>
  </si>
  <si>
    <t>КЛ-0,4кВ ТП-249 - СШ №3 ул. Стальского</t>
  </si>
  <si>
    <t>Республика Калмыкия, г.Элиста, СШ №3 ул. Стальского</t>
  </si>
  <si>
    <t>080700000888</t>
  </si>
  <si>
    <t>КЛ-0,4кВ ТП-251 - ж/д №142, 144 ул. Ю. Клыкова</t>
  </si>
  <si>
    <t>Республика Калмыкия, г.Элиста, ж/д №142, 144 ул. Ю. Клыкова</t>
  </si>
  <si>
    <t>080700000891</t>
  </si>
  <si>
    <t>КЛ-0,4кВ ТП-251 - ж/д №146 ул. Ю. Клыкова</t>
  </si>
  <si>
    <t>Республика Калмыкия, г.Элиста, ж/д №146 ул. Ю. Клыкова</t>
  </si>
  <si>
    <t>080700000859</t>
  </si>
  <si>
    <t>КЛ-0,4кВ ТП-251 - ж/д №85 ул. Ю. Клыкова</t>
  </si>
  <si>
    <t>Республика Калмыкия, г.Элиста, ж/д №85 ул. Ю. Клыкова</t>
  </si>
  <si>
    <t>080700000861</t>
  </si>
  <si>
    <t>КЛ-0,4кВ ТП-252 - д/с №26 8 мкр-н</t>
  </si>
  <si>
    <t>Республика Калмыкия, г.Элиста, д/с №26 8 мкр-н</t>
  </si>
  <si>
    <t>080700000898</t>
  </si>
  <si>
    <t>КЛ-0,4кВ ТП-252 - ж/д №51 8 мкр-н</t>
  </si>
  <si>
    <t>Республика Калмыкия, г.Элиста, ж/д №51 8 мкр-н</t>
  </si>
  <si>
    <t>080700000894</t>
  </si>
  <si>
    <t>КЛ-0,4кВ ТП-252 - ж/д №52 8 мкр-н</t>
  </si>
  <si>
    <t>Республика Калмыкия, г.Элиста, ж/д №52 8 мкр-н</t>
  </si>
  <si>
    <t>080700000865</t>
  </si>
  <si>
    <t>КЛ-0,4кВ ТП-252 - ж/д №53 8 мкр-н</t>
  </si>
  <si>
    <t>Республика Калмыкия, г.Элиста, ж/д №53 8 мкр-н</t>
  </si>
  <si>
    <t>080700000867</t>
  </si>
  <si>
    <t>КЛ-0,4кВ ТП-252 - ж/д №54, 55 8 мкр-н</t>
  </si>
  <si>
    <t>Республика Калмыкия, г.Элиста, ж/д №54, 55 8 мкр-н</t>
  </si>
  <si>
    <t>080700000869</t>
  </si>
  <si>
    <t>КЛ-0,4кВ ТП-252 - ж/д №55, 8 мкр.</t>
  </si>
  <si>
    <t>Республика Калмыкия, г.Элиста, ж/д №55, 8 мкр.</t>
  </si>
  <si>
    <t>080700001023</t>
  </si>
  <si>
    <t>КЛ-0,4кВ ТП-252 - ж/д №56 8 мкр-н</t>
  </si>
  <si>
    <t>Республика Калмыкия, г.Элиста, ж/д №56 8 мкр-н</t>
  </si>
  <si>
    <t>080700000896</t>
  </si>
  <si>
    <t>КЛ-0,4кВ ТП-252 -ж/д 57 8 мкр-н;КЛ-0,4 кВ Л-1 ТП-563 - ж/д №32 9микр; КЛ-0,4кВ Л-2ТП-563-ВРУ-0,4жд32</t>
  </si>
  <si>
    <t>Республика Калмыкия, г.Элиста, ж/д 57 8 мкр-н;ж/д №32 9микр</t>
  </si>
  <si>
    <t>080700000863</t>
  </si>
  <si>
    <t>КЛ-0,4кВ ТП-253 - Библиотека, ж/д №67 8 мкр-н</t>
  </si>
  <si>
    <t>Республика Калмыкия, г.Элиста, Библиотека, ж/д №67 8 мкр-н</t>
  </si>
  <si>
    <t>080700000932</t>
  </si>
  <si>
    <t>КЛ-0,4кВ ТП-253 - д/с №28 8 мкр-н</t>
  </si>
  <si>
    <t>Республика Калмыкия, г.Элиста, д/с №28 8 мкр-н</t>
  </si>
  <si>
    <t>080700000902</t>
  </si>
  <si>
    <t>КЛ-0,4кВ ТП-253 - ж/д №58 8 мкр-н</t>
  </si>
  <si>
    <t>Республика Калмыкия, г.Элиста, ж/д №58 8 мкр-н</t>
  </si>
  <si>
    <t>080700000876</t>
  </si>
  <si>
    <t>КЛ-0,4кВ ТП-253 - ж/д №59 8 мкр-н</t>
  </si>
  <si>
    <t>Республика Калмыкия, г.Элиста, ж/д №59 8 мкр-н</t>
  </si>
  <si>
    <t>080700000878</t>
  </si>
  <si>
    <t>КЛ-0,4кВ ТП-253 - ж/д №63 л. №1 8 мкр-н</t>
  </si>
  <si>
    <t>Республика Калмыкия, г.Элиста, ж/д №63 л. №1 8 мкр-н</t>
  </si>
  <si>
    <t>080700000873</t>
  </si>
  <si>
    <t>КЛ-0,4кВ ТП-253 - ж/д №63 л. №2 8 мкр-н</t>
  </si>
  <si>
    <t>Республика Калмыкия, г.Элиста, ж/д №63 л. №2 8 мкр-н</t>
  </si>
  <si>
    <t>080700000900</t>
  </si>
  <si>
    <t>КЛ-0,4кВ ТП-253 - ж/д №65 8 мкр-н</t>
  </si>
  <si>
    <t>Республика Калмыкия, г.Элиста, ж/д №65 8 мкр-н</t>
  </si>
  <si>
    <t>080700000881</t>
  </si>
  <si>
    <t>КЛ-0,4кВ ТП-253 - ж/д №67 8 мкр-н</t>
  </si>
  <si>
    <t>Республика Калмыкия, г.Элиста, ж/д №67 8 мкр-н</t>
  </si>
  <si>
    <t>080700000883</t>
  </si>
  <si>
    <t>КЛ-0,4кВ ТП-253 - ж\д №60 8 мкр-н</t>
  </si>
  <si>
    <t>Республика Калмыкия, г.Элиста, ж\д №60 8 мкр-н</t>
  </si>
  <si>
    <t>080700000871</t>
  </si>
  <si>
    <t>КЛ-0,4кВ ТП-26 - ВЛ-0,4кВ ул. Бимбаева</t>
  </si>
  <si>
    <t>Республика Калмыкия, г.Элиста, ВЛ-0,4кВ ул. Бимбаева</t>
  </si>
  <si>
    <t>080700000887</t>
  </si>
  <si>
    <t>КЛ-0,4кВ ТП-267 - ж/д №22, 24 ул. Ю. Клыкова</t>
  </si>
  <si>
    <t>Республика Калмыкия, г.Элиста, ж/д №22, 24 ул. Ю. Клыкова</t>
  </si>
  <si>
    <t>080700000890</t>
  </si>
  <si>
    <t>КЛ-0,4кВ ТП-267 - опора ВЛ-0,4кВ, ж/д №20 ул. Ю. Клыкова</t>
  </si>
  <si>
    <t>Республика Калмыкия, г.Элиста, ж/д №20 ул. Ю. Клыкова</t>
  </si>
  <si>
    <t>080700000904</t>
  </si>
  <si>
    <t>КЛ-0,4кВ ТП-268 - ж/д №37 л.1 1 мкр-н</t>
  </si>
  <si>
    <t>Республика Калмыкия, г.Элиста, ж/д №37 л.1 1 мкр-н</t>
  </si>
  <si>
    <t>080700000906</t>
  </si>
  <si>
    <t>КЛ-0,4кВ ТП-268 - ж/д №37 л.2 1 мкр-н</t>
  </si>
  <si>
    <t>Республика Калмыкия, г.Элиста, ж/д №37 л.2 1 мкр-н</t>
  </si>
  <si>
    <t>080700000924</t>
  </si>
  <si>
    <t>КЛ-0,4кВ ТП-268 - ж/д №38, 1 мкр</t>
  </si>
  <si>
    <t xml:space="preserve">Республика Калмыкия, г.Элиста, ж/д №38, 1 мкр </t>
  </si>
  <si>
    <t>080700001027</t>
  </si>
  <si>
    <t>КЛ-0,4кВ ТП-268 - ж/д №39 1 мкр-н</t>
  </si>
  <si>
    <t>Республика Калмыкия, г.Элиста, ж/д №39 1 мкр-н</t>
  </si>
  <si>
    <t>080700000910</t>
  </si>
  <si>
    <t>КЛ-0,4кВ ТП-268 - ж/д №41 1 мкр-н</t>
  </si>
  <si>
    <t>Республика Калмыкия, г.Элиста, ж/д №41 1 мкр-н</t>
  </si>
  <si>
    <t>080700000908</t>
  </si>
  <si>
    <t>КЛ-0,4кВ ТП-269 - ж/д №35 л. №1 ул. М, Горького</t>
  </si>
  <si>
    <t>Республика Калмыкия, г.Элиста, ж/д №35 л. №1 ул. М, Горького</t>
  </si>
  <si>
    <t>080700000893</t>
  </si>
  <si>
    <t>КЛ-0,4кВ ТП-269 - ж/д №35 л. №2 ул. М. Горького</t>
  </si>
  <si>
    <t>Республика Калмыкия, г.Элиста, ж/д №35 л. №2 ул. М. Горького</t>
  </si>
  <si>
    <t>080700000895</t>
  </si>
  <si>
    <t>КЛ-0,4кВ ТП-269 - ж\д№263а л.№1 ул.Ленина</t>
  </si>
  <si>
    <t>Республика Калмыкия, г.Элиста, ж\д№263а л.№1 ул.Ленина</t>
  </si>
  <si>
    <t>080700001030</t>
  </si>
  <si>
    <t>КЛ-0,4кВ ТП-269 - ж\д№263а л.№2 ул.Ленина</t>
  </si>
  <si>
    <t>Республика Калмыкия, г.Элиста, ж\д№263а л.№2 ул.Ленина</t>
  </si>
  <si>
    <t>080700001033</t>
  </si>
  <si>
    <t>КЛ-0,4кВ ТП-270 - СШ №20 6 мкр-н</t>
  </si>
  <si>
    <t>Республика Калмыкия, г.Элиста, СШ №20 6 мкр-н</t>
  </si>
  <si>
    <t>080700000912</t>
  </si>
  <si>
    <t>КЛ-0,4кВ ТП-271 - ж/д №22-24 6 мкр-н</t>
  </si>
  <si>
    <t>Республика Калмыкия, г.Элиста, ж/д №22-24 6 мкр-н</t>
  </si>
  <si>
    <t>080700000897</t>
  </si>
  <si>
    <t>КЛ-0,4кВ ТП-271 - ж/д №25 6 мкр-н</t>
  </si>
  <si>
    <t>Республика Калмыкия, г.Элиста, ж/д №25 6 мкр-н</t>
  </si>
  <si>
    <t>080700000914</t>
  </si>
  <si>
    <t>КЛ-0,4кВ ТП-271 - ж/д №26 6 мкр-н</t>
  </si>
  <si>
    <t>Республика Калмыкия, г.Элиста, ж/д №26 6 мкр-н</t>
  </si>
  <si>
    <t>080700000899</t>
  </si>
  <si>
    <t>КЛ-0,4кВ ТП-271 - ж/д №26а 6 мкр-н</t>
  </si>
  <si>
    <t>Республика Калмыкия, г.Элиста, ж/д №26а 6 мкр-н</t>
  </si>
  <si>
    <t>080700000916</t>
  </si>
  <si>
    <t>КЛ-0,4кВ ТП-271 - ж/д №26б 6 мкр-н</t>
  </si>
  <si>
    <t>Республика Калмыкия, г.Элиста, ж/д №26б 6 мкр-н</t>
  </si>
  <si>
    <t>080700000918</t>
  </si>
  <si>
    <t>КЛ-0,4кВ ТП-271 - ж/д №27 6 мкр-н</t>
  </si>
  <si>
    <t>Республика Калмыкия, г.Элиста, ж/д №27 6 мкр-н</t>
  </si>
  <si>
    <t>080700000901</t>
  </si>
  <si>
    <t>КЛ-0,4кВ ТП-275 - ж/д №14 ул. Чкалова</t>
  </si>
  <si>
    <t>Республика Калмыкия, г.Элиста, ж/д №14 ул. Чкалова</t>
  </si>
  <si>
    <t>080700000920</t>
  </si>
  <si>
    <t>КЛ-0,4кВ ТП-275 - ж/д №5 ул. Чкалова</t>
  </si>
  <si>
    <t>Республика Калмыкия, г.Элиста, ж/д №5 ул. Чкалова</t>
  </si>
  <si>
    <t>080700000903</t>
  </si>
  <si>
    <t>КЛ-0,4кВ ТП-275 - ж/д №7 ул. Чкалова</t>
  </si>
  <si>
    <t>Республика Калмыкия, г.Элиста, ж/д №7 ул. Чкалова</t>
  </si>
  <si>
    <t>080700000922</t>
  </si>
  <si>
    <t>КЛ-0,4кВ ТП-28 - ВЛ-0,4кВ ул. Леваневского</t>
  </si>
  <si>
    <t>Республика Калмыкия, г.Элиста, ВЛ-0,4кВ ул. Леваневского</t>
  </si>
  <si>
    <t>080700000905</t>
  </si>
  <si>
    <t>КЛ-0,4кВ ТП-287 - ж/д №2, 2а, 10мкр.</t>
  </si>
  <si>
    <t>Республика Калмыкия, г.Элиста, ж/д №2, 2а, 10мкр.</t>
  </si>
  <si>
    <t>080700001037</t>
  </si>
  <si>
    <t>КЛ-0,4кВ ТП-287 - ж/д №25 10 мкр-н</t>
  </si>
  <si>
    <t>Республика Калмыкия, г.Элиста, ж/д №25 10 мкр-н</t>
  </si>
  <si>
    <t>080700000949</t>
  </si>
  <si>
    <t>КЛ-0,4кВ ТП-287 - ж\д №11, 10мкр</t>
  </si>
  <si>
    <t>Республика Калмыкия, г.Элиста, ж\д №11, 10мкр</t>
  </si>
  <si>
    <t>080700001041</t>
  </si>
  <si>
    <t>КЛ-0,4кВ ТП-291 - ж/д №11 Молодежный</t>
  </si>
  <si>
    <t>Республика Калмыкия, г.Элиста, ж/д №11 Молодежный</t>
  </si>
  <si>
    <t>080700001043</t>
  </si>
  <si>
    <t>КЛ-0,4кВ ТП-291 - ж/д №13 Молодежный</t>
  </si>
  <si>
    <t>Республика Калмыкия, г.Элиста, ж/д №13 Молодежный</t>
  </si>
  <si>
    <t>080700000792</t>
  </si>
  <si>
    <t>КЛ-0,4кВ ТП-292 - ж/д №2, ул.Бр.Алехиных</t>
  </si>
  <si>
    <t>Республика Калмыкия, г.Элиста, ж/д №2, ул.Бр.Алехиных</t>
  </si>
  <si>
    <t>080700001045</t>
  </si>
  <si>
    <t>КЛ-0,4кВ ТП-300 - д/с №31 7 мкр-н</t>
  </si>
  <si>
    <t>Республика Калмыкия, г.Элиста, д/с №31 7 мкр-н</t>
  </si>
  <si>
    <t>080700000821</t>
  </si>
  <si>
    <t>КЛ-0,4кВ ТП-300 - ж/д 2 корп. 3 7 мкр-н</t>
  </si>
  <si>
    <t>Республика Калмыкия, г.Элиста, ж/д 2 корп. 3 7 мкр-н</t>
  </si>
  <si>
    <t>080700000911</t>
  </si>
  <si>
    <t>КЛ-0,4кВ ТП-300 - ж/д №1 корп. 1 7 мкр-н</t>
  </si>
  <si>
    <t>Республика Калмыкия, г.Элиста, ж/д №1 корп. 1 7 мкр-н</t>
  </si>
  <si>
    <t>080700000907</t>
  </si>
  <si>
    <t>КЛ-0,4кВ ТП-300 - ж/д №1 корп. 2 7 мкр-н</t>
  </si>
  <si>
    <t>Республика Калмыкия, г.Элиста, ж/д №1 корп. 2 7 мкр-н</t>
  </si>
  <si>
    <t>080700000813</t>
  </si>
  <si>
    <t>КЛ-0,4кВ ТП-300 - ж/д №1 корп. 4, 5 7 мкр-н</t>
  </si>
  <si>
    <t>Республика Калмыкия, г.Элиста, ж/д №1 корп. 4, 5 7 мкр-н</t>
  </si>
  <si>
    <t>080700000917</t>
  </si>
  <si>
    <t>КЛ-0,4кВ ТП-300 - ж/д №1 корп. 6-9 7 мкр-н</t>
  </si>
  <si>
    <t>Республика Калмыкия, г.Элиста, ж/д №1 корп. 6-9 7 мкр-н</t>
  </si>
  <si>
    <t>080700000919</t>
  </si>
  <si>
    <t>КЛ-0,4кВ ТП-300 - ж/д №1 корп.3 7 мкр-н</t>
  </si>
  <si>
    <t>Республика Калмыкия, г.Элиста, ж/д №1 корп.3 7 мкр-н</t>
  </si>
  <si>
    <t>080700000816</t>
  </si>
  <si>
    <t>КЛ-0,4кВ ТП-300 - ж/д №2 корп. 1 7 мкр-н</t>
  </si>
  <si>
    <t>Республика Калмыкия, г.Элиста, ж/д №2 корп. 1 7 мкр-н</t>
  </si>
  <si>
    <t>080700000909</t>
  </si>
  <si>
    <t>КЛ-0,4кВ ТП-300 - ж/д №2 корп. 2 7мкр</t>
  </si>
  <si>
    <t>Республика Калмыкия, г.Элиста, ж/д №2 корп. 2 7мкр</t>
  </si>
  <si>
    <t>080700001071</t>
  </si>
  <si>
    <t>КЛ-0,4кВ ТП-300 - ж/д №2 корп. 4 7 мкр-н</t>
  </si>
  <si>
    <t>Республика Калмыкия, г.Элиста, ж/д №2 корп. 4 7 мкр-н</t>
  </si>
  <si>
    <t>080700000913</t>
  </si>
  <si>
    <t>КЛ-0,4кВ ТП-300 - ж/д №2 корп. 5 7 мкр-н</t>
  </si>
  <si>
    <t>Республика Калмыкия, г.Элиста, ж/д №2 корп. 5 7 мкр-н</t>
  </si>
  <si>
    <t>080700000915</t>
  </si>
  <si>
    <t>КЛ-0,4кВ ТП-300 - ЦТП 7 мкр-н</t>
  </si>
  <si>
    <t>Республика Калмыкия, г.Элиста, ЦТП 7 мкр-н</t>
  </si>
  <si>
    <t>080700000824</t>
  </si>
  <si>
    <t>КЛ-0,4кВ ТП-301 - ж/д №16 ул. Л.Чайкиной</t>
  </si>
  <si>
    <t>Республика Калмыкия, г.Элиста, ж/д №16 ул. Л.Чайкиной</t>
  </si>
  <si>
    <t>080700001047</t>
  </si>
  <si>
    <t>КЛ-0,4кВ ТП-310 - общ. 1 мкр-н</t>
  </si>
  <si>
    <t>Республика Калмыкия, г.Элиста, общ. 1 мкр-н</t>
  </si>
  <si>
    <t>080700000926</t>
  </si>
  <si>
    <t>КЛ-0,4кВ ТП-315 - ж/д №3 корп. 1, 2 7 мкр-н</t>
  </si>
  <si>
    <t>Республика Калмыкия, г.Элиста, ж/д №3 корп. 1, 2 7 мкр-н</t>
  </si>
  <si>
    <t>080700000923</t>
  </si>
  <si>
    <t>КЛ-0,4кВ ТП-315 - ж/д №3 корп. 3, 4 7 мкр-н</t>
  </si>
  <si>
    <t>Республика Калмыкия, г.Элиста, ж/д №3 корп. 3, 4 7 мкр-н</t>
  </si>
  <si>
    <t>080700001058</t>
  </si>
  <si>
    <t>КЛ-0,4кВ ТП-315 - ж/д №3, корп.3, 7 мкр.</t>
  </si>
  <si>
    <t>Республика Калмыкия, г.Элиста, ж/д №3, корп.3, 7 мкр.</t>
  </si>
  <si>
    <t>080700001049</t>
  </si>
  <si>
    <t>КЛ-0,4кВ ТП-315 - ж/д №5 корп.1 7 мкр.</t>
  </si>
  <si>
    <t>Республика Калмыкия, г.Элиста, ж/д №5 корп.1 7 мкр.</t>
  </si>
  <si>
    <t>080700001025</t>
  </si>
  <si>
    <t>КЛ-0,4кВ ТП-320 - ж/д №1 9 мкр-н</t>
  </si>
  <si>
    <t>Республика Калмыкия, г.Элиста, ж/д №1 9 мкр-н</t>
  </si>
  <si>
    <t>080700000927</t>
  </si>
  <si>
    <t>КЛ-0,4кв ТП-320 - ж/д №14 9 мкр-н</t>
  </si>
  <si>
    <t>Республика Калмыкия, г.Элиста, ж/д №14 9 мкр-н</t>
  </si>
  <si>
    <t>080700000925</t>
  </si>
  <si>
    <t>КЛ-0,4кВ ТП-320 - ж/д №2 9 мкр-н</t>
  </si>
  <si>
    <t>Республика Калмыкия, г.Элиста, ж/д №2 9 мкр-н</t>
  </si>
  <si>
    <t>080700000930</t>
  </si>
  <si>
    <t>КЛ-0,4кВ ТП-320 - ж/д №3 9 мкр.</t>
  </si>
  <si>
    <t>Республика Калмыкия, г.Элиста, ж/д №3 9 мкр.</t>
  </si>
  <si>
    <t>080700001017</t>
  </si>
  <si>
    <t>КЛ-0,4кВ ТП-320 - ж/д №5, 9 мкр.</t>
  </si>
  <si>
    <t>Республика Калмыкия, г.Элиста, ж/д №5, 9 мкр.</t>
  </si>
  <si>
    <t>080700001055</t>
  </si>
  <si>
    <t>КЛ-0,4кВ ТП-320 - ж\д №6, 9мкр</t>
  </si>
  <si>
    <t>Республика Калмыкия, г.Элиста, ж\д №6, 9мкр</t>
  </si>
  <si>
    <t>080700001059</t>
  </si>
  <si>
    <t>КЛ-0,4кВ ТП-330 - ж/д №4 корп. 1, 2, 4, 5 7 мкр-н</t>
  </si>
  <si>
    <t>Республика Калмыкия, г.Элиста, ж/д №4 корп. 1, 2, 4, 5 7 мкр-н</t>
  </si>
  <si>
    <t>080700000933</t>
  </si>
  <si>
    <t>КЛ-0,4кВ ТП-330 - ж/д №4 корп. 3 л. №1, 2 7 мкр-н</t>
  </si>
  <si>
    <t>Республика Калмыкия, г.Элиста, ж/д №4 корп. 3 л. №1, 2 7 мкр-н</t>
  </si>
  <si>
    <t>080700000921</t>
  </si>
  <si>
    <t>КЛ-0,4кВ ТП-36 - ж/д №331, ул.Ленина</t>
  </si>
  <si>
    <t>Республика Калмыкия, г.Элиста, ж/д №331, ул.Ленина</t>
  </si>
  <si>
    <t>080700001062</t>
  </si>
  <si>
    <t>КЛ-0,4кВ ТП-367 - ж/д №40, 2 мкр.</t>
  </si>
  <si>
    <t>Республика Калмыкия, г.Элиста, ж/д №40, 2 мкр.</t>
  </si>
  <si>
    <t>080700001052</t>
  </si>
  <si>
    <t>КЛ-0,4кВ ТП-367 - опора ВЛ 0,4 кВ по ул.Николая Очирова</t>
  </si>
  <si>
    <t>Республика Калмыкия, г.Элиста, опора ВЛ 0,4 кВ по ул.Николая Очирова</t>
  </si>
  <si>
    <t>080700000938</t>
  </si>
  <si>
    <t>КЛ-0,4кВ ТП-37 - ж/д №10 ул.Илишкина</t>
  </si>
  <si>
    <t>Республика Калмыкия, г.Элиста, ж/д №10 ул.Илишкина</t>
  </si>
  <si>
    <t>080700000931</t>
  </si>
  <si>
    <t>КЛ-0,4кВ ТП-37 - ж/д №13 ул.Р. Люксембург</t>
  </si>
  <si>
    <t>Республика Калмыкия, г.Элиста, ж/д №13 ул.Р. Люксембург</t>
  </si>
  <si>
    <t>080700000934</t>
  </si>
  <si>
    <t>КЛ-0,4кВ ТП-37 - ж/д №9 ул. Хонинова</t>
  </si>
  <si>
    <t>Республика Калмыкия, г.Элиста, ж/д №9 ул. Хонинова</t>
  </si>
  <si>
    <t>080700000928</t>
  </si>
  <si>
    <t>КЛ-0,4кВ ТП-408 - ж/д №2 л. №2 3 мкр-н</t>
  </si>
  <si>
    <t>Республика Калмыкия, г.Элиста, ж/д №2 л. №2 3 мкр-н</t>
  </si>
  <si>
    <t>080700000839</t>
  </si>
  <si>
    <t>КЛ-0,4кВ ТП-408 - ж/д №2 л.№1 3 мкр-н</t>
  </si>
  <si>
    <t>Республика Калмыкия, г.Элиста, ж/д №2 л.№1 3 мкр-н</t>
  </si>
  <si>
    <t>080700000828</t>
  </si>
  <si>
    <t>КЛ-0,4кВ ТП-408 - ж/д №3 3 мкр-н</t>
  </si>
  <si>
    <t>Республика Калмыкия, г.Элиста, ж/д №3 3 мкр-н</t>
  </si>
  <si>
    <t>080700000835</t>
  </si>
  <si>
    <t>КЛ-0,4кВ ТП-42 - д/с №10 1 мкр-н</t>
  </si>
  <si>
    <t>Республика Калмыкия, г.Элиста, д/с №10 1 мкр-н</t>
  </si>
  <si>
    <t>080700000937</t>
  </si>
  <si>
    <t>КЛ-0,4кВ ТП-42 - ж/д №1-7</t>
  </si>
  <si>
    <t>Республика Калмыкия, г.Элиста, ж/д №1-7 1 мкр-н</t>
  </si>
  <si>
    <t>080700000936</t>
  </si>
  <si>
    <t>КЛ-0,4кВ ТП-42 - ж/д №2а 1 мкр-н</t>
  </si>
  <si>
    <t>Республика Калмыкия, г.Элиста, ж/д №2а 1 мкр-н</t>
  </si>
  <si>
    <t>080700000832</t>
  </si>
  <si>
    <t>КЛ-0,4кВ ТП-42 - СШ №10 1 мкр-н</t>
  </si>
  <si>
    <t>Республика Калмыкия, г.Элиста, СШ №10 1 мкр-н</t>
  </si>
  <si>
    <t>080700001019</t>
  </si>
  <si>
    <t>КЛ-0,4кВ ТП-421 - ж/д №1, 3, ул.Эсамбаева</t>
  </si>
  <si>
    <t xml:space="preserve">Республика Калмыкия, г.Элиста, </t>
  </si>
  <si>
    <t>080700000989</t>
  </si>
  <si>
    <t>КЛ-0,4кВ ТП-43 - ж/д №18-24 1 мкр-н</t>
  </si>
  <si>
    <t>080700001022</t>
  </si>
  <si>
    <t>КЛ-0,4кВ ТП-44 - ж/д №25-28 1 мкр-н</t>
  </si>
  <si>
    <t>080700001026</t>
  </si>
  <si>
    <t>КЛ-0,4кВ ТП-44 - ж/д №27, 1 мкр</t>
  </si>
  <si>
    <t>080700000987</t>
  </si>
  <si>
    <t>КЛ-0,4кВ ТП-44 - ж/д №28, 1 мкр</t>
  </si>
  <si>
    <t>080700000984</t>
  </si>
  <si>
    <t>КЛ-0,4кВ ТП-44 - ж/д №35 1 мкр-н</t>
  </si>
  <si>
    <t>080700001029</t>
  </si>
  <si>
    <t>КЛ-0,4кВ ТП-44 - Котельная 1 мкр-н</t>
  </si>
  <si>
    <t>080700001032</t>
  </si>
  <si>
    <t>КЛ-0,4кВ ТП-47 - ж/д №2 5 мкр-н</t>
  </si>
  <si>
    <t>080700000939</t>
  </si>
  <si>
    <t>КЛ-0,4кВ ТП-47 - ж/д №6 5 мкр-н</t>
  </si>
  <si>
    <t>080700001036</t>
  </si>
  <si>
    <t>КЛ-0,4кВ ТП-47 - ж/д №7 5 мкр-н</t>
  </si>
  <si>
    <t>080700001040</t>
  </si>
  <si>
    <t>КЛ-0,4кВ ТП-47 - ж/д №8 5 мкр-н</t>
  </si>
  <si>
    <t>080700001044</t>
  </si>
  <si>
    <t>КЛ-0,4кВ ТП-53 - опора ВЛ-0,4кВ</t>
  </si>
  <si>
    <t>080700000774</t>
  </si>
  <si>
    <t>КЛ-0,4кВ ТП-54 - ВРУ секция Б - д.81б ул.Ю.Клыкова</t>
  </si>
  <si>
    <t>080700000982</t>
  </si>
  <si>
    <t>КЛ-0,4кВ ТП-54 - ВРУ секция Г - д.81б ул.Ю.Клыкова</t>
  </si>
  <si>
    <t>080700000979</t>
  </si>
  <si>
    <t>КЛ-0,4кВ ТП-54 - ВРУ секция Д - д.81б ул.Ю.Клыкова</t>
  </si>
  <si>
    <t>080700000977</t>
  </si>
  <si>
    <t>КЛ-0,4кВ ТП-55 - ж/д №14 2 мкр-н</t>
  </si>
  <si>
    <t>080700001051</t>
  </si>
  <si>
    <t>КЛ-0,4кВ ТП-55 - ж/д №15 2 мкр-н</t>
  </si>
  <si>
    <t>080700001048</t>
  </si>
  <si>
    <t>КЛ-0,4кВ ТП-55 - ж/д №18 2 мкр-н</t>
  </si>
  <si>
    <t>080700000943</t>
  </si>
  <si>
    <t>КЛ-0,4кВ ТП-55 - ж/д №19 2 мкр-н</t>
  </si>
  <si>
    <t>080700000941</t>
  </si>
  <si>
    <t>КЛ-0,4кВ ТП-55 - ж/д №20, 2 мкр.</t>
  </si>
  <si>
    <t>080700000974</t>
  </si>
  <si>
    <t>КЛ-0,4кВ ТП-55 - ж/д №22, 23 2 мкр-н</t>
  </si>
  <si>
    <t>080700001054</t>
  </si>
  <si>
    <t>КЛ-0,4кВ ТП-6 ж/д 6 пер. Родниковый</t>
  </si>
  <si>
    <t>080700001008</t>
  </si>
  <si>
    <t>КЛ-0,4кВ ТП-70 - ж/д №12, 13 1 мкр-н</t>
  </si>
  <si>
    <t>080700001061</t>
  </si>
  <si>
    <t>КЛ-0,4кВ ТП-70 - ж/д №14-17 1 мкр-н</t>
  </si>
  <si>
    <t>080700001066</t>
  </si>
  <si>
    <t>КЛ-0,4кВ ТП-70 - Котельная 1 мкр-н</t>
  </si>
  <si>
    <t>080700001057</t>
  </si>
  <si>
    <t>КЛ-0,4кВ ТП-71 - ж/д №128-140 ул. Ю. Клыкова</t>
  </si>
  <si>
    <t>080700001068</t>
  </si>
  <si>
    <t>КЛ-0,4кВ ТП-72 - ж/д №1 Ростелеком</t>
  </si>
  <si>
    <t>080700001001</t>
  </si>
  <si>
    <t>КЛ-0,4кВ ТП-73 - Гаражи ул. Канукова</t>
  </si>
  <si>
    <t>080700001070</t>
  </si>
  <si>
    <t>КЛ-0,4кВ ТП-73 - опора ВЛ-0,4кВ ул. Канукова</t>
  </si>
  <si>
    <t>080700000945</t>
  </si>
  <si>
    <t>КЛ-0,4кВ ТП-74 - ж/д №45-47 1 мкр-н</t>
  </si>
  <si>
    <t>080700000756</t>
  </si>
  <si>
    <t>КЛ-0,4кВ ТП-91 - Котельная Ресбольница</t>
  </si>
  <si>
    <t>080700000759</t>
  </si>
  <si>
    <t>КЛ-0,4кВ ТП-93 - д/с №15 3 мкр-н</t>
  </si>
  <si>
    <t>080700000762</t>
  </si>
  <si>
    <t>КЛ-0,4кВ ТП-93 - д/с №17 3 мкр-н</t>
  </si>
  <si>
    <t>080700000765</t>
  </si>
  <si>
    <t>КЛ-0,4кВ ТП-93 - ж/д №49 ул. Г. Молоканова</t>
  </si>
  <si>
    <t>080700000947</t>
  </si>
  <si>
    <t>КЛ-0,4кВ ТП-94 - ж/д №8-17 4 мкр-н</t>
  </si>
  <si>
    <t>080700000768</t>
  </si>
  <si>
    <t>КЛ-0,4кВ ТП-94 - Котельная 4 мкр-н</t>
  </si>
  <si>
    <t>080700000771</t>
  </si>
  <si>
    <t>080700000551     080700001891</t>
  </si>
  <si>
    <t>080700000337     080700000500     080700000501</t>
  </si>
  <si>
    <t>ВЛ-0,4 кВ  ТП 362,  ул.Тогтун,Бамб Цецг</t>
  </si>
  <si>
    <t>ВЛ-0,4 кВ  ТП 362, ул. Бамб-Цецг, Барун Гар</t>
  </si>
  <si>
    <t>080700000449          080700000494     080700000501     080700000493     080700000438</t>
  </si>
  <si>
    <t>080700000520     080700000521     080700000522    080700000523             080700001687</t>
  </si>
  <si>
    <t>080700000452     080700000455            080700000456</t>
  </si>
  <si>
    <t>080700000354     080700000453      080700000454</t>
  </si>
  <si>
    <t>ул. Восточная</t>
  </si>
  <si>
    <t>ул. Нагорная</t>
  </si>
  <si>
    <t xml:space="preserve">ул. Советская </t>
  </si>
  <si>
    <t>ВЛ-0,4 кВ  ТП Лола, поселок, ул. Восточная л.№1</t>
  </si>
  <si>
    <t>ВЛ-0,4 кВ  ТП Лола, поселок, Восточная л.№2</t>
  </si>
  <si>
    <t>ВЛ-0,4 кВ  ТП Лола, поселок, ул. Советская л.№2</t>
  </si>
  <si>
    <t>ВЛ-0,4 кВ  ТП Лола, санаторий, Фидер №1</t>
  </si>
  <si>
    <t>ВЛ-0,4 кВ  ТП Лола, санаторий, Фидер №2</t>
  </si>
  <si>
    <t>080700000459      080700000458</t>
  </si>
  <si>
    <t>080700000457      080700000529</t>
  </si>
  <si>
    <t>в сторону ж.д.</t>
  </si>
  <si>
    <t>в сторону санатория</t>
  </si>
  <si>
    <t>ВЛ-0,4 кВ  ТП 87, Фидер №7</t>
  </si>
  <si>
    <t>080700000382              080700001785</t>
  </si>
  <si>
    <t>1967                         2018</t>
  </si>
  <si>
    <t>ВЛ-0,4 кВ  ТП 171, Фидер №2</t>
  </si>
  <si>
    <t>ВЛ-0,4 кВ  ТП 203, Фидер №9</t>
  </si>
  <si>
    <t>ВЛ-0,4 кВ  ТП 205, Фидер №1</t>
  </si>
  <si>
    <t>ВЛ-0,4 кВ  ТП 205, Фидер №2</t>
  </si>
  <si>
    <t>ВЛ-0,4 кВ  ТП 205, Фидер №3</t>
  </si>
  <si>
    <t>ВЛ-0,4 кВ  ТП 206, Фидер №3</t>
  </si>
  <si>
    <t>ВЛ-0,4 кВ  ТП 238, Фидер №12</t>
  </si>
  <si>
    <t>ВЛ-0,4 кВ  ТП 238, Фидер №9</t>
  </si>
  <si>
    <t>ВЛ-0,4 кВ  ТП 284, Фидер №2</t>
  </si>
  <si>
    <t>ВЛ-0,4 кВ  ТП 320, Фидер №1</t>
  </si>
  <si>
    <t>ВЛ-0,4 кВ  ТП 555, Фидер №1</t>
  </si>
  <si>
    <t>386 КЛ</t>
  </si>
  <si>
    <t xml:space="preserve">Яшкульский район,Тавн-Гашунское СМО </t>
  </si>
  <si>
    <t>080300002389</t>
  </si>
  <si>
    <t>080300002390, 080300002392</t>
  </si>
  <si>
    <t>080300002391</t>
  </si>
  <si>
    <t>ВЛ-0,4кВ от КТП №1 по отп. ВЛ-10кВ ц.ус</t>
  </si>
  <si>
    <t>080300002386</t>
  </si>
  <si>
    <t>ВЛ-0,4кВ от КТП№2  по отп. Ц.ус.</t>
  </si>
  <si>
    <t>ВЛ-0,4кВ от КТП №1 по ВЛ-10кВ Ферма-2,3 ПС Т-Гашун</t>
  </si>
  <si>
    <t>080300002387</t>
  </si>
  <si>
    <t>ВЛ-0,4кВ от КТП №2 по ВЛ-10кВ Ферма-2,3 ПС Т-Гашун</t>
  </si>
  <si>
    <t>080300002385</t>
  </si>
  <si>
    <t>ВЛ-0,4кВ от КТП №3 по ВЛ-10кВ Ферма-2,3 ПС Т-Гашун</t>
  </si>
  <si>
    <t>ВЛ-0,4кВ от КТП №4 по ВЛ-10кВ Ферма-2,3 ПС Т-Гашун</t>
  </si>
  <si>
    <t>ВЛ-0,4кВ от КТП №5 по ВЛ-10кВ Ферма-2,3 ПС Т-Гашун</t>
  </si>
  <si>
    <t>ВЛ-0,4кВ от КТП №6 по ВЛ-10кВ Ферма-2,3 ПС Т-Гашун</t>
  </si>
  <si>
    <t>080300002388</t>
  </si>
  <si>
    <t>ВЛ-0,4кВ от КТП №7 по ВЛ-10кВ Ферма-2,3 ПС Т-Гашун</t>
  </si>
  <si>
    <t>ВЛ-0,4кВ от КТП №8 по ВЛ-10кВ Ферма-2,3 ПС Т-Гашун</t>
  </si>
  <si>
    <t>ВЛ-0,4кВ от КТП №9 по ВЛ-10кВ Ферма-2,3 ПС Т-Гашун</t>
  </si>
  <si>
    <t>ВЛ-0,4кВ от КТП №10 по ВЛ-10кВ Ферма-2,3 ПС Т-Гашун</t>
  </si>
  <si>
    <t>ВЛ-0,4кВ от КТП №11 по ВЛ-10кВ Ферма-2,3 ПС Т-Гашун</t>
  </si>
  <si>
    <t>ВЛ-0,4кВ от КТП №12 по ВЛ-10кВ Ферма-2,3 ПС Т-Гашун</t>
  </si>
  <si>
    <t>ВЛ-0,4кВ от КТП №13 по ВЛ-10кВ Ферма-2,3 ПС Т-Гашун</t>
  </si>
  <si>
    <t>ВЛ-0,4кВ от КТП №16 по ВЛ-10кВ Ферма-2,3 ПС Т-Гашун</t>
  </si>
  <si>
    <t>ВЛ-0,4кВ от КТП №17 по ВЛ-10кВ Ферма-2,3 ПС Т-Гашун</t>
  </si>
  <si>
    <t>ВЛ-0,4кВ от КТП №18 по ВЛ-10кВ Ферма-2,3 ПС Т-Гашун</t>
  </si>
  <si>
    <t>ВЛ-0,4кВ от КТП №19 по ВЛ-10кВ Ферма-2,3 ПС Т-Гашун</t>
  </si>
  <si>
    <t>Яшкульский район,Цаган-Уснское СМО</t>
  </si>
  <si>
    <t>080300002368</t>
  </si>
  <si>
    <t>080300002371</t>
  </si>
  <si>
    <t>ВЛ-0,4кВ от КТП№4 по ВЛ-10кВ Поселок ПС Цаган-Усн</t>
  </si>
  <si>
    <t>ВЛ-0,4кВ от КТП№5 по ВЛ-10кВ Поселок ПС Цаган-Усн</t>
  </si>
  <si>
    <t>080300002369</t>
  </si>
  <si>
    <t>ВЛ-0,4кВ от КТП№6 по ВЛ-10кВ Поселок ПС Цаган-Усн</t>
  </si>
  <si>
    <t>ВЛ-0,4кВ от КТП №4 по ВЛ-10кВ Насосная ПС Вахта</t>
  </si>
  <si>
    <t>ВЛ-0,4кВ от КТП №5 по ВЛ-10кВ Насосная ПС Вахта</t>
  </si>
  <si>
    <t>ВЛ-0,4кВ от КТП №6 по ВЛ-10кВ Насосная ПС Вахта</t>
  </si>
  <si>
    <t>ВЛ-0,4кВ от КТП №7 по ВЛ-10кВ Насосная ПС Вахта</t>
  </si>
  <si>
    <t>ВЛ-0,4кВ от КТП №8 по ВЛ-10кВ Насосная ПС Вахта</t>
  </si>
  <si>
    <t>ВЛ-0,4кВ от КТП №9 по ВЛ-10кВ Насосная ПС Вахта</t>
  </si>
  <si>
    <t>ВЛ-0,4кВ от КТП №10 по ВЛ-10кВ Насосная ПС Вахта</t>
  </si>
  <si>
    <t>ВЛ-0,4кВ от КТП №11 по ВЛ-10кВ Насосная ПС Вахта</t>
  </si>
  <si>
    <t xml:space="preserve">ВЛ-0,4кВ от КТП №1 по ВЛ-10кВ Орошение 28-й Армии ПС Кировская </t>
  </si>
  <si>
    <t xml:space="preserve">ВЛ-0,4кВ от КТП №5 по ВЛ-10кВ Орошение 28-й Армии ПС Кировская </t>
  </si>
  <si>
    <t>Яшкульский район, Улан-Эргинское СМО</t>
  </si>
  <si>
    <t>080300002433</t>
  </si>
  <si>
    <t>080300002344</t>
  </si>
  <si>
    <t>080300002341</t>
  </si>
  <si>
    <t>ВЛ-0,4кВ от КТП №11 по ВЛ-10кВ Поселок ПС Красненская</t>
  </si>
  <si>
    <t>ВЛ-0,4кВ от КТП№1 по ВЛ-10кВ ОТФ ПС Красненская</t>
  </si>
  <si>
    <t>080300002367</t>
  </si>
  <si>
    <t>ВЛ-0,4кВ от КТП№2 по ВЛ-10кВ ОТФ ПС Красненская</t>
  </si>
  <si>
    <t>ВЛ-0,4кВ от КТП№3 по ВЛ-10кВ ОТФ ПС Красненская</t>
  </si>
  <si>
    <t>ВЛ-0,4кВ от КТП№4 по ВЛ-10кВ ОТФ ПС Красненская</t>
  </si>
  <si>
    <t>ВЛ-0,4кВ от КТП№2 по ВЛ-10кВ АБЗ ПС Красненская</t>
  </si>
  <si>
    <t>080300002379</t>
  </si>
  <si>
    <t>ВЛ-0,4кВ от КТП№3 по ВЛ-10кВ АБЗ ПС Красненская</t>
  </si>
  <si>
    <t>ВЛ-0,4кВ от КТП№4 по ВЛ-10кВ АБЗ ПС Красненская</t>
  </si>
  <si>
    <t>1967-75</t>
  </si>
  <si>
    <t>ВЛ-0,4кВ от КТП№5по ВЛ-10кВ АБЗ ПС Красненская</t>
  </si>
  <si>
    <t>ВЛ-0,4кВ от КТП№6 по ВЛ-10кВ АБЗ ПС Красненская</t>
  </si>
  <si>
    <t>ВЛ-0,4кВ от КТП№7 по ВЛ-10кВ АБЗ ПС Красненская</t>
  </si>
  <si>
    <t>ВЛ-0,4кВ от КТП№8по ВЛ-10кВ АБЗ ПС Красненская</t>
  </si>
  <si>
    <t>080300002382</t>
  </si>
  <si>
    <t>ВЛ-0,4кВ от КТП№9 по ВЛ-10кВ АБЗ ПС Красненская</t>
  </si>
  <si>
    <t>ВЛ-0,4кВ от КТП№10 по ВЛ-10кВ АБЗ ПС Красненская</t>
  </si>
  <si>
    <t>ВЛ-0,4кВ от КТП№11 по ВЛ-10кВ АБЗ ПС Красненская</t>
  </si>
  <si>
    <t>ВЛ-0,4кВ от КТП№12 по ВЛ-10кВ АБЗ ПС Красненская</t>
  </si>
  <si>
    <t>ВЛ-0,4кВ от КТП№13 по ВЛ-10кВ АБЗ ПС Красненская</t>
  </si>
  <si>
    <t>ВЛ-0,4кВ от КТП№14 по ВЛ-10кВ АБЗ ПС Красненская</t>
  </si>
  <si>
    <t>ВЛ-0,4кВ от КТП№15 по ВЛ-10кВ АБЗ ПС Красненская</t>
  </si>
  <si>
    <t>ВЛ-0,4кВ от КТП№16 по ВЛ-10кВ АБЗ ПС Красненская</t>
  </si>
  <si>
    <t>080300002340</t>
  </si>
  <si>
    <t>ВЛ-0,4кВ от КТП№4 по ВЛ-10кВ Прогресс ПС Красненская</t>
  </si>
  <si>
    <t>ВЛ-0,4кВ от КТП№2 по ВЛ-10кВ Насосная Улан-Эрге ПС Красненская</t>
  </si>
  <si>
    <t>080300002343</t>
  </si>
  <si>
    <t>ВЛ-0,4кВ от КТП№1 по ВЛ-10кВ Насосная Улан-Эрге ПС Красненская</t>
  </si>
  <si>
    <t>ВЛ-0,4кВ от КТП№3 по ВЛ-10кВ Насосная Улан-Эрге ПС Красненская</t>
  </si>
  <si>
    <t>ВЛ-0,4кВ от КТП№5 по ВЛ-10кВ Насосная Улан-Эрге ПС Красненская</t>
  </si>
  <si>
    <t>ВЛ-0,4кВ от КТП№6 по ВЛ-10кВ Насосная Улан-Эрге ПС Красненская</t>
  </si>
  <si>
    <t>ВЛ-0,4кВ от КТП№7 по ВЛ-10кВ Насосная Улан-Эрге ПС Красненская</t>
  </si>
  <si>
    <t>ВЛ-0,4кВ от КТП№8 по ВЛ-10кВ Насосная Улан-Эрге ПС Красненская</t>
  </si>
  <si>
    <t>ВЛ-0,4кВ от КТП№1 по ВЛ-10кВ Орошение Улан-Эрге ПС Красненская</t>
  </si>
  <si>
    <t>080300002370</t>
  </si>
  <si>
    <t>Яшкульский район,Чилгирское СМО</t>
  </si>
  <si>
    <t>080300002337</t>
  </si>
  <si>
    <t>080300002334</t>
  </si>
  <si>
    <t xml:space="preserve">ВЛ-0,4кВ КТП №1  ВЛ-10кВ Ферма-1от ПС Чилгир                                                                                                            </t>
  </si>
  <si>
    <t xml:space="preserve">ВЛ-0,4кВ КТП №2  ВЛ-10кВ Ферма-1от ПС Чилгир                                                                                                            </t>
  </si>
  <si>
    <t xml:space="preserve">ВЛ-0,4кВ КТП №3  ВЛ-10кВ Ферма-1от ПС Чилгир                                                                                                            </t>
  </si>
  <si>
    <t xml:space="preserve">ВЛ-0,4кВ КТП №5  ВЛ-10кВ Ферма-1от ПС Чилгир                                                                                                            </t>
  </si>
  <si>
    <t xml:space="preserve">ВЛ-0,4кВ КТП №6  ВЛ-10кВ Ферма-1от ПС Чилгир                                                                                                            </t>
  </si>
  <si>
    <t xml:space="preserve">ВЛ-0,4кВ КТП №7  ВЛ-10кВ Ферма-1от ПС Чилгир                                                                                                            </t>
  </si>
  <si>
    <t>ВЛ-0,4кВ КТП №1 ВЛ-10кВ Ферма2 от ПС Чилгир</t>
  </si>
  <si>
    <t>080300002336</t>
  </si>
  <si>
    <t>ВЛ-0,4кВ КТП №2 ВЛ-10кВ Ферма2 от ПС Чилгир</t>
  </si>
  <si>
    <t>ВЛ-0,4кВ КТП №3 ВЛ-10кВ Ферма2 от ПС Чилгир</t>
  </si>
  <si>
    <t>ВЛ-0,4кВ КТП №4 ВЛ-10кВ Ферма2 от ПС Чилгир</t>
  </si>
  <si>
    <t>ВЛ-0,4кВ КТП №5 ВЛ-10кВ Ферма2 от ПС Чилгир</t>
  </si>
  <si>
    <t>ВЛ-0,4кВ КТП №6 ВЛ-10кВ Ферма2 от ПС Чилгир</t>
  </si>
  <si>
    <t>ВЛ-0,4кВ КТП №7ВЛ-10кВ Ферма2 от ПС Чилгир</t>
  </si>
  <si>
    <t>ВЛ-0,4кВ КТП №9 ВЛ-10кВ Ферма2 от ПС Чилгир</t>
  </si>
  <si>
    <t>ВЛ-0,4кВ КТП №10 ВЛ-10кВ Ферма2 от ПС Чилгир</t>
  </si>
  <si>
    <t>ВЛ-0,4кВ КТП №12 ВЛ-10кВ Ферма2 от ПС Чилгир</t>
  </si>
  <si>
    <t>ВЛ-0,4кВ КТП №13 ВЛ-10кВ Ферма2 от ПС Чилгир</t>
  </si>
  <si>
    <t>ВЛ-0,4кВ от КТП №1 по ВЛ-10кВ Ферма-4 от ПС Чилгир</t>
  </si>
  <si>
    <t>080300002339</t>
  </si>
  <si>
    <t>ВЛ-0,4кВ от КТП №2 по ВЛ-10кВ Ферма-4 от ПС Чилгир</t>
  </si>
  <si>
    <t>ВЛ-0,4кВ от КТП №3 по ВЛ-10кВ Ферма-4 от ПС Чилгир</t>
  </si>
  <si>
    <t>ВЛ-0,4кВ от КТП №4 по ВЛ-10кВ Ферма-4 от ПС Чилгир</t>
  </si>
  <si>
    <t>ВЛ-0,4кВ от КТП №5 по ВЛ-10кВ Ферма-4 от ПС Чилгир</t>
  </si>
  <si>
    <t>ВЛ-0,4кВ от КТП №6 по ВЛ-10кВ Ферма-4 от ПС Чилгир</t>
  </si>
  <si>
    <t>ВЛ-0,4кВ от КТП №7 по ВЛ-10кВ Ферма-4 от ПС Чилгир</t>
  </si>
  <si>
    <t>ВЛ-0,4кВ от КТП №9 по ВЛ-10кВ Ферма-4 от ПС Чилгир</t>
  </si>
  <si>
    <t>Яшкульский район, Гашунское СМО</t>
  </si>
  <si>
    <t>080300002376</t>
  </si>
  <si>
    <t>ВЛ-0,4кВ КТП №1 ВЛ-10кВ Ферма-2 от ПС Гашунская</t>
  </si>
  <si>
    <t>080300002381</t>
  </si>
  <si>
    <t>ВЛ-0,4кВ КТП №2  ВЛ-10кВ Ферма-2 от ПС Гашунская</t>
  </si>
  <si>
    <t>ВЛ-0,4кВ КТП №3 ВЛ-10кВ Ферма-2 от ПС Гашунская</t>
  </si>
  <si>
    <t>ВЛ-0,4кВ КТП №4  ВЛ-10кВ Ферма-2 от ПС Гашунская</t>
  </si>
  <si>
    <t>ВЛ-0,4кВ КТП №5  ВЛ-10кВ Ферма-2 от ПС Гашунская</t>
  </si>
  <si>
    <t>ВЛ-0,4кВ КТП №6  ВЛ-10кВ Ферма-2 от ПС Гашунская</t>
  </si>
  <si>
    <t>ВЛ-10кВ Ферма-3 от ПС Гашунская</t>
  </si>
  <si>
    <t>080300001920           080300001923</t>
  </si>
  <si>
    <t>ВЛ-0,4кВ от КТП №3 ВЛ-10кВ Ферма-3 от ПС Гашунская</t>
  </si>
  <si>
    <t>080300002377</t>
  </si>
  <si>
    <t>ВЛ-0,4кВ отКТП №4   ВЛ-10кВ Ферма-3 от ПС Гашунская</t>
  </si>
  <si>
    <t xml:space="preserve"> ВЛ-0,4кВ отКТП №6  ВЛ-10кВ Ферма-3 от ПС Гашунская</t>
  </si>
  <si>
    <t>ВЛ-0,4кВ от КТП №2  по ВЛ-10кВ Орошение от ПС Гашунского</t>
  </si>
  <si>
    <t>ВЛ-0,4кВ от КТП №3 по ВЛ-10кВ Орошение от ПС Гашунского</t>
  </si>
  <si>
    <t>ВЛ-0,4кВ от КТП №6  по ВЛ-10кВ Орошение от ПС Гашунского</t>
  </si>
  <si>
    <t>ВЛ-0,4кВ от КТП №1  по ВЛ-10кВ "Связь Гашун-Партизанская" от ПС Гашунская</t>
  </si>
  <si>
    <t xml:space="preserve"> ВЛ-0,4кВ отКТП №2 по ВЛ-10кВ "Связь Гашун-Партизанская" от ПС Гашунская</t>
  </si>
  <si>
    <t>ВЛ-0,4кВ от КТП №2  по ВЛ-10кВ "Центральная усадьба" от ПС Кормовая</t>
  </si>
  <si>
    <t>Яшкульский район, Хартолгинское СМО</t>
  </si>
  <si>
    <t xml:space="preserve"> ВЛ-0,4кВ от КТП №4 по ВЛ-10кВ "Центральная усадьба" от ПС Кормовая</t>
  </si>
  <si>
    <t xml:space="preserve"> ВЛ-0,4кВ отКТП №2  по ВЛ-10кВ ОТФ от ПС Кормовая</t>
  </si>
  <si>
    <t>080300002375</t>
  </si>
  <si>
    <t>ВЛ-0,4кВ от КТП №5  по ВЛ-10кВ ОТФ от ПС Кормовая</t>
  </si>
  <si>
    <t>ВЛ-0,4кВ от КТП №1 по ВЛ-10кВ ОТФ от ПС Партизанская</t>
  </si>
  <si>
    <t>ВЛ-0,4кВ от КТП №2 по ВЛ-10кВ ОТФ от ПС Партизанская</t>
  </si>
  <si>
    <t>ВЛ-0,4кВ от КТП №3 по ВЛ-10кВ ОТФ от ПС Партизанская</t>
  </si>
  <si>
    <t xml:space="preserve"> ВЛ-0,4кВ от КТП №4  по ВЛ-10кВ ОТФ от ПС Партизанская</t>
  </si>
  <si>
    <t>ВЛ-0,4кВ от КТП №5 по ВЛ-10кВ ОТФ от ПС Партизанская</t>
  </si>
  <si>
    <t>ВЛ-0,4кВ от КТП №6 по ВЛ-10кВ ОТФ от ПС Партизанская</t>
  </si>
  <si>
    <t>ВЛ-0,4кВ от КТП №1 по ВЛ-10кВ Хоздвор от ПС Партизанская</t>
  </si>
  <si>
    <t>ВЛ-0,4кВ от КТП №1 по ВЛ-10кВ Орошение-1 от ПС Партизанская</t>
  </si>
  <si>
    <t>ВЛ-0,4кВ от КТП №2  по ВЛ-10кВ Орошение-1 от ПС Партизанская</t>
  </si>
  <si>
    <t>ВЛ-0,4кВ от КТП №3  по ВЛ-10кВ Орошение-1 от ПС Партизанская</t>
  </si>
  <si>
    <t>ВЛ-0,4кВ от КТП №4 по ВЛ-10кВ Орошение-1 от ПС Партизанская</t>
  </si>
  <si>
    <t>ВЛ-0,4кВ от КТП №1  по ВЛ-10кВ Орошение-2 от ПС Партизанская</t>
  </si>
  <si>
    <t>ВЛ-0,4кВ от КТП №2 по ВЛ-10кВ Орошение-2 от ПС Партизанская</t>
  </si>
  <si>
    <t>Яшкульский район, Яшкульское СМО</t>
  </si>
  <si>
    <t>080300003528</t>
  </si>
  <si>
    <t>080300003461</t>
  </si>
  <si>
    <t>080300003526</t>
  </si>
  <si>
    <t>080300003288</t>
  </si>
  <si>
    <t>080300003244</t>
  </si>
  <si>
    <t>080300003248</t>
  </si>
  <si>
    <t>080300003254</t>
  </si>
  <si>
    <t>080300003250</t>
  </si>
  <si>
    <t>080300003258</t>
  </si>
  <si>
    <t>080300003260</t>
  </si>
  <si>
    <t>ВЛ-0,4кВ отКТП №12 по ВЛ-10кВ ЦРБ от ПС Яшкуль 2</t>
  </si>
  <si>
    <t>080300003525</t>
  </si>
  <si>
    <t>080300002383</t>
  </si>
  <si>
    <t>080300003289</t>
  </si>
  <si>
    <t>080300003252</t>
  </si>
  <si>
    <t>080300003293</t>
  </si>
  <si>
    <t>080300003294</t>
  </si>
  <si>
    <t>080300003462</t>
  </si>
  <si>
    <t>080300003524</t>
  </si>
  <si>
    <t>080300003283</t>
  </si>
  <si>
    <t>080300003295</t>
  </si>
  <si>
    <t>ВЛ-0,4кВ от КТП №1 по ВЛ-10кВ Ферма3 от ПС Яшкуль 2</t>
  </si>
  <si>
    <t>080300002396</t>
  </si>
  <si>
    <t>ВЛ-0,4кВ отКТП №2 по ВЛ-10кВ Ферма3 от ПС Яшкуль 2</t>
  </si>
  <si>
    <t>ВЛ-0,4кВ от КТП №3 по ВЛ-10кВ Ферма3 от ПС Яшкуль 2</t>
  </si>
  <si>
    <t>080300002394</t>
  </si>
  <si>
    <t>ВЛ-0,4кВ от КТП № 4  по ВЛ-10кВ Ферма3 от ПС Яшкуль 2</t>
  </si>
  <si>
    <t>ВЛ-0,4кВ от КТП №5 по ВЛ-10кВ Ферма3 от ПС Яшкуль 2</t>
  </si>
  <si>
    <t>ВЛ-0,4кВ от КТП №6 по ВЛ-10кВ Ферма3 от ПС Яшкуль 2</t>
  </si>
  <si>
    <t>ВЛ-0,4кВ от КТП № 7  по ВЛ-10кВ Ферма3 от ПС Яшкуль 2</t>
  </si>
  <si>
    <t>ВЛ-0,4кВ от КТП №8 по ВЛ-10кВ Ферма3 от ПС Яшкуль 2</t>
  </si>
  <si>
    <t>ВЛ-0,4кВ от КТП №9 по ВЛ-10кВ Ферма3 от ПС Яшкуль 2</t>
  </si>
  <si>
    <t>ВЛ-0,4кВ от КТП №10 по ВЛ-10кВ Ферма3 от ПС Яшкуль 2</t>
  </si>
  <si>
    <t>ВЛ-0,4кВ от КТП №11  по ВЛ-10кВ Ферма3 от ПС Яшкуль 2</t>
  </si>
  <si>
    <t>ВЛ-0,4кВ от КТП №13 по ВЛ-10кВ Ферма3 от ПС Яшкуль 2</t>
  </si>
  <si>
    <t>ВЛ-0,4кВ от КТП №14 по ВЛ-10кВ Ферма3 от ПС Яшкуль 2</t>
  </si>
  <si>
    <t>ВЛ-0,4кВ отКТП №15  по ВЛ-10кВ Ферма3 от ПС Яшкуль 2</t>
  </si>
  <si>
    <t>ВЛ-0,4кВ от КТП №16 по ВЛ-10кВ Ферма3 от ПС Яшкуль 2</t>
  </si>
  <si>
    <t>ВЛ-0,4кВ от КТП №17 по ВЛ-10кВ Ферма3 от ПС Яшкуль 2</t>
  </si>
  <si>
    <t>ВЛ-0,4кВ от КТП №18 по ВЛ-10кВ Ферма3 от ПС Яшкуль 2</t>
  </si>
  <si>
    <t>ВЛ-0,4кВ от КТП № 19 по ВЛ-10кВ Ферма3 от ПС Яшкуль 2</t>
  </si>
  <si>
    <t xml:space="preserve">ВЛ-0,4кВ от КТП № 20 по ВЛ-10кВ Ферма3 от ПС Яшкуль 2 </t>
  </si>
  <si>
    <t>ВЛ-0,4кВ от КТП № 21  по ВЛ-10кВ Ферма3 от ПС Яшкуль 2</t>
  </si>
  <si>
    <t>ВЛ-0,4кВ от КТП № 22  по ВЛ-10кВ Ферма3 от ПС Яшкуль 2</t>
  </si>
  <si>
    <t>ВЛ-0,4кВ от КТП № 23 по ВЛ-10кВ Ферма3 от ПС Яшкуль 2</t>
  </si>
  <si>
    <t>ВЛ-0,4кВ от КТП №24 по ВЛ-10кВ Ферма3 от ПС Яшкуль 2</t>
  </si>
  <si>
    <t>ВЛ-0,4кВ от КТП №25 по ВЛ-10кВ Ферма3 от ПС Яшкуль 2</t>
  </si>
  <si>
    <t>ВЛ-0,4кВ от КТП №29 по ВЛ-10кВ Ферма3 от ПС Яшкуль 2</t>
  </si>
  <si>
    <t>ВЛ-0,4кВ от КТП №3 по ВЛ-10кВ Ферма 1,2 от ПС Яшкуль 2</t>
  </si>
  <si>
    <t>080300002399</t>
  </si>
  <si>
    <t>ВЛ-0,4кВ от КТП №4  по ВЛ-10кВ Ферма 1,2 от ПС Яшкуль 2</t>
  </si>
  <si>
    <t>ВЛ-0,4кВ отКТП №5  по ВЛ-10кВ Ферма 1,2 от ПС Яшкуль 2</t>
  </si>
  <si>
    <t>ВЛ-0,4кВ от КТП №6  по ВЛ-10кВ Ферма 1,2 от ПС Яшкуль 2</t>
  </si>
  <si>
    <t>ВЛ-0,4кВ от КТП №7  по ВЛ-10кВ Ферма 1,2 от ПС Яшкуль 2</t>
  </si>
  <si>
    <t>ВЛ-0,4кВ от КТП №8  по ВЛ-10кВ Ферма 1,2 от ПС Яшкуль 2</t>
  </si>
  <si>
    <t>ВЛ-0,4кВ от КТП №9 по ВЛ-10кВ Ферма 1,2 от ПС Яшкуль 2</t>
  </si>
  <si>
    <t>ВЛ-0,4кВ от КТП №10  по ВЛ-10кВ Ферма 1,2 от ПС Яшкуль 2</t>
  </si>
  <si>
    <t>ВЛ-0,4кВ от КТП №11 по ВЛ-10кВ Ферма 1,2 от ПС Яшкуль 2</t>
  </si>
  <si>
    <t>ВЛ-0,4кВ от КТП №12  по ВЛ-10кВ Ферма 1,2 от ПС Яшкуль 2</t>
  </si>
  <si>
    <t>ВЛ-0,4кВ от КТП №13 по ВЛ-10кВ Ферма 1,2 от ПС Яшкуль 2</t>
  </si>
  <si>
    <t>ВЛ-0,4кВ от КТП №14  по ВЛ-10кВ Ферма 1,2 от ПС Яшкуль 2</t>
  </si>
  <si>
    <t>ВЛ-0,4кВ от КТП №2    по Кормоцех от ПС Яшкуль 2</t>
  </si>
  <si>
    <t>080300002397</t>
  </si>
  <si>
    <t>ВЛ-0,4кВ от КТП №5  по Кормоцех от ПС Яшкуль 2</t>
  </si>
  <si>
    <t>ВЛ-0,4кВ от КТП №6  по Кормоцех от ПС Яшкуль 2</t>
  </si>
  <si>
    <t>ВЛ-0,4кВ от КТП №7  по Кормоцех от ПС Яшкуль 2</t>
  </si>
  <si>
    <t>ВЛ-0,4кВ от КТП №11  по Кормоцех от ПС Яшкуль 2</t>
  </si>
  <si>
    <t>ВЛ-0,4кВ от КТП №1  по "Связь с ПС Привольная" от ПС Утта 2</t>
  </si>
  <si>
    <t>Яшкульский район, Уттинское СМО</t>
  </si>
  <si>
    <t>080300002345</t>
  </si>
  <si>
    <t>ВЛ-0,4кВ от КТП №2  по "Связь с ПС Привольная" от ПС Утта 2</t>
  </si>
  <si>
    <t>ВЛ-0,4кВ от КТП №3  по "Связь с ПС Привольная" от ПС Утта 2</t>
  </si>
  <si>
    <t>ВЛ-0,4кВ от КТП №4 по "Связь с ПС Привольная" от ПС Утта 2</t>
  </si>
  <si>
    <t>ВЛ-0,4кВ от КТП №5  по "Связь с ПС Привольная" от ПС Утта 2</t>
  </si>
  <si>
    <t>ВЛ-0,4кВ от КТП №6 по "Связь с ПС Привольная" от ПС Утта 2</t>
  </si>
  <si>
    <t>ВЛ-0,4кВ от КТП №7 по "Связь с ПС Привольная" от ПС Утта 2</t>
  </si>
  <si>
    <t>ВЛ-0,4кВ от КТП №8  по "Связь с ПС Привольная" от ПС Утта 2</t>
  </si>
  <si>
    <t>ВЛ-0,4кВ от КТП №9 по "Связь с ПС Привольная" от ПС Утта 2</t>
  </si>
  <si>
    <t>Яшкульский район, Привольненское СМО</t>
  </si>
  <si>
    <t>080300002362</t>
  </si>
  <si>
    <t>080300002363</t>
  </si>
  <si>
    <t>080300002364</t>
  </si>
  <si>
    <t>080300002365</t>
  </si>
  <si>
    <t>ВЛ-0,4кВКТП №1 по Ферма 2,3 от ПС Привольная</t>
  </si>
  <si>
    <t>080300002342</t>
  </si>
  <si>
    <t>ВЛ-0,4кВКТП №2 по Ферма 2,3 от ПС Привольная</t>
  </si>
  <si>
    <t>ВЛ-0,4кВКТП №3 по Ферма 2,3 от ПС Привольная</t>
  </si>
  <si>
    <t>ВЛ-0,4кВКТП №4 по Ферма 2,3 от ПС Привольная</t>
  </si>
  <si>
    <t>ВЛ-0,4кВКТП №5 по Ферма 2,3 от ПС Привольная</t>
  </si>
  <si>
    <t>ВЛ-0,4кВКТП №6 по Ферма 2,3 от ПС Привольная</t>
  </si>
  <si>
    <t>ВЛ-0,4кВКТП №7 по Ферма 2,3 от ПС Привольная</t>
  </si>
  <si>
    <t>ВЛ-0,4кВКТП №8 по Ферма 2,3 от ПС Привольная</t>
  </si>
  <si>
    <t>ВЛ-0,4кВКТП №9 по Ферма 2,3 от ПС Привольная</t>
  </si>
  <si>
    <t>ВЛ-0,4кВКТП №10 по Ферма 2,3 от ПС Привольная</t>
  </si>
  <si>
    <t>ВЛ-0,4кВКТП №13 по Ферма 2,3 от ПС Привольная</t>
  </si>
  <si>
    <t>ВЛ-0,4кВКТП №14 по Ферма 2,3 от ПС Привольная</t>
  </si>
  <si>
    <t>ВЛ-0,4кВ КТП №1 по Ферма-4 от ПС Привольная</t>
  </si>
  <si>
    <t>080300002395</t>
  </si>
  <si>
    <t>ВЛ-0,4кВКТП №2 по Ферма-4 от ПС Привольная</t>
  </si>
  <si>
    <t>ВЛ-0,4кВКТП №3 по Ферма-4 от ПС Привольная</t>
  </si>
  <si>
    <t>ВЛ-0,4кВКТП №4 по Ферма-4 от ПС Привольная</t>
  </si>
  <si>
    <t>ВЛ-0,4кВКТП №5 по Ферма-4 от ПС Привольная</t>
  </si>
  <si>
    <t>ВЛ-0,4кВКТП №6 по Ферма-4 от ПС Привольная</t>
  </si>
  <si>
    <t>ВЛ-0,4кВКТП №7 по Ферма-4 от ПС Привольная</t>
  </si>
  <si>
    <t>ВЛ-0,4кВКТП №8 по Ферма-4 от ПС Привольная</t>
  </si>
  <si>
    <t>ВЛ-0,4кВКТП №9 по Ферма-4 от ПС Привольная</t>
  </si>
  <si>
    <t>ВЛ-0,4кВКТП №10 по Ферма-4 от ПС Привольная</t>
  </si>
  <si>
    <t>ВЛ-0,4кВКТП №11 по Ферма-4 от ПС Привольная</t>
  </si>
  <si>
    <t>ВЛ-0,4кВКТП №12 по Ферма-4 от ПС Привольная</t>
  </si>
  <si>
    <t>Яшкульский район, Хулхутинское СМО</t>
  </si>
  <si>
    <t>080300002351</t>
  </si>
  <si>
    <t xml:space="preserve">ВЛ-0,4кВКТП №1 по ВЛ-10кВ Ферма-2,3 отПС Хулхута   </t>
  </si>
  <si>
    <t>080300002398</t>
  </si>
  <si>
    <t xml:space="preserve">ВЛ-0,4кВКТП №2 по ВЛ-10кВ Ферма-2,3 отПС Хулхута   </t>
  </si>
  <si>
    <t xml:space="preserve">ВЛ-0,4кВКТП №3 по ВЛ-10кВ Ферма-2,3 отПС Хулхута   </t>
  </si>
  <si>
    <t xml:space="preserve">ВЛ-0,4кВКТП №4 по ВЛ-10кВ Ферма-2,3 отПС Хулхута   </t>
  </si>
  <si>
    <t xml:space="preserve">ВЛ-0,4кВКТП №5 по ВЛ-10кВ Ферма-2,3 отПС Хулхута   </t>
  </si>
  <si>
    <t xml:space="preserve">ВЛ-0,4кВКТП №6 по ВЛ-10кВ Ферма-2,3 отПС Хулхута   </t>
  </si>
  <si>
    <t xml:space="preserve">ВЛ-0,4кВ от КТП№7 по ВЛ-10кВ Ферма-2,3 отПС Хулхута   </t>
  </si>
  <si>
    <t xml:space="preserve">ВЛ-0,4кВ отКТП №8 по ВЛ-10кВ Ферма-2,3 отПС Хулхута   </t>
  </si>
  <si>
    <t xml:space="preserve">ВЛ-0,4кВ отКТП №9 по ВЛ-10кВ Ферма-2,3 отПС Хулхута   </t>
  </si>
  <si>
    <t xml:space="preserve">ВЛ-0,4кВ отКТП №10 по ВЛ-10кВ Ферма-2,3 отПС Хулхута   </t>
  </si>
  <si>
    <t xml:space="preserve">ВЛ-0,4кВ отКТП №11 по ВЛ-10кВ Ферма-2,3 отПС Хулхута   </t>
  </si>
  <si>
    <t xml:space="preserve">ВЛ-0,4кВ отКТП №12 по ВЛ-10кВ Ферма-2,3 отПС Хулхута   </t>
  </si>
  <si>
    <t xml:space="preserve">ВЛ-0,4кВ отКТП №13 по ВЛ-10кВ Ферма-2,3 отПС Хулхута   </t>
  </si>
  <si>
    <t xml:space="preserve">ВЛ-0,4кВ отКТП №14 по ВЛ-10кВ Ферма-2,3 отПС Хулхута   </t>
  </si>
  <si>
    <t>Яшкульский район, Молодежненское СМО</t>
  </si>
  <si>
    <t>ВЛ-0,4кВ отКТП №1 по ВЛ-10кВ Ферма-1 от ПС Молодежная</t>
  </si>
  <si>
    <t>080300002349</t>
  </si>
  <si>
    <t>ВЛ-0,4кВ отКТП№2 по ВЛ-10кВ Ферма-1 от ПС Молодежная</t>
  </si>
  <si>
    <t>ВЛ-0,4кВ отТП-№3 по ВЛ-10кВ Ферма-1 от ПС Молодежная</t>
  </si>
  <si>
    <t>ВЛ-0,4кВ отКТП-№4 по ВЛ-10кВ Ферма-1 от ПС Молодежная</t>
  </si>
  <si>
    <t>ВЛ-0,4кВ отКТП-№5 по ВЛ-10кВ Ферма-1 от ПС Молодежная</t>
  </si>
  <si>
    <t>ВЛ-0,4кВ отКТП №6 по ВЛ-10кВ Ферма-1 от ПС Молодежная</t>
  </si>
  <si>
    <t>ВЛ-0,4кВ отКТП №7 по ВЛ-10кВ Ферма-1 от ПС Молодежная</t>
  </si>
  <si>
    <t>ВЛ-0,4кВ отКТП-№8 по ВЛ-10кВ Ферма-1 от ПС Молодежная</t>
  </si>
  <si>
    <t>ВЛ-0,4кВ отКТП №1 по ВЛ-10кВ  Ферма-2 от ПС Молодежная</t>
  </si>
  <si>
    <t>ВЛ-0,4кВ отКТП №2 по ВЛ-10кВ  Ферма-2 от ПС Молодежная</t>
  </si>
  <si>
    <t>ВЛ-0,4кВ отКТП №3 по ВЛ-10кВ  Ферма-2 от ПС Молодежная</t>
  </si>
  <si>
    <t>ВЛ-0,4кВ отКТП №4 по ВЛ-10кВ  Ферма-2 от ПС Молодежная</t>
  </si>
  <si>
    <t>ВЛ-0,4кВ отКТП-№5 по ВЛ-10кВ  Ферма-2 от ПС Молодежная</t>
  </si>
  <si>
    <t>80300001874           80300001884</t>
  </si>
  <si>
    <t>ВЛ-0,4кВ отКТП №1 по ВЛ-10кВ  Св.с ПС Хулхута от ПС Утта 2</t>
  </si>
  <si>
    <t>080300002393</t>
  </si>
  <si>
    <t>ВЛ-0,4кВ отКТП №2 по ВЛ-10кВ  Св.с ПС Хулхута от ПС Утта 2</t>
  </si>
  <si>
    <t>ВЛ-0,4кВ отКТП №3 по ВЛ-10кВ  Св.с ПС Хулхута от ПС Утта 2</t>
  </si>
  <si>
    <t>ВЛ-0,4кВ отКТП-№4 по ВЛ-10кВ  Св.с ПС Хулхута от ПС Утта 2</t>
  </si>
  <si>
    <t>ВЛ-0,4кВ отКТП №5 по ВЛ-10кВ  Св.с ПС Хулхута от ПС Утта 2</t>
  </si>
  <si>
    <t>ВЛ-0,4кВ отКТП №6 по ВЛ-10кВ  Св.с ПС Хулхута от ПС Утта 2</t>
  </si>
  <si>
    <t>ВЛ-0,4кВ отКТП №7 по ВЛ-10кВ  Св.с ПС Хулхута от ПС Утта 2</t>
  </si>
  <si>
    <t>ВЛ-0,4кВ отКТП №8 по ВЛ-10кВ  Св.с ПС Хулхута от ПС Утта 2</t>
  </si>
  <si>
    <t>080300001882      080300001953</t>
  </si>
  <si>
    <t>080300002366</t>
  </si>
  <si>
    <t>080300002355</t>
  </si>
  <si>
    <t>080300002357</t>
  </si>
  <si>
    <t>080300002358</t>
  </si>
  <si>
    <t>080300002360</t>
  </si>
  <si>
    <t>ВЛ-0,4кВ от КТП №1 по ВЛ-10кВ  Жив.точки от ПС Утта 2</t>
  </si>
  <si>
    <t>080300002348</t>
  </si>
  <si>
    <t>ВЛ-0,4кВ отКТП №2 по ВЛ-10кВ  Жив.точки от ПС Утта 2</t>
  </si>
  <si>
    <t>ВЛ-0,4кВ отКТП №3 по ВЛ-10кВ  Жив.точки от ПС Утта 2</t>
  </si>
  <si>
    <t>ВЛ-0,4кВ отКТП №4 по ВЛ-10кВ  Жив.точки от ПС Утта 2</t>
  </si>
  <si>
    <t>ВЛ-0,4кВ отКТП №5 по ВЛ-10кВ  Жив.точки от ПС Утта 2</t>
  </si>
  <si>
    <t>ВЛ-0,4кВ отКТП №6 по ВЛ-10кВ  Жив.точки от ПС Утта 2</t>
  </si>
  <si>
    <t>ВЛ-0,4кВ отКТП №7 по ВЛ-10кВ  Жив.точки от ПС Утта 2</t>
  </si>
  <si>
    <t xml:space="preserve">ВЛ-0,4кВ отКТП №1  по ВЛ-10кВ Ферма-2,3 от ПС Утта 2           </t>
  </si>
  <si>
    <t xml:space="preserve">ВЛ-0,4кВ отКТП №2 по ВЛ-10кВ Ферма-2,3 от ПС Утта 2           </t>
  </si>
  <si>
    <t xml:space="preserve">ВЛ-0,4кВ отКТП-№3  по ВЛ-10кВ Ферма-2,3 от ПС Утта 2           </t>
  </si>
  <si>
    <t xml:space="preserve">ВЛ-0,4кВ от КТП-№4  по ВЛ-10кВ Ферма-2,3 от ПС Утта 2           </t>
  </si>
  <si>
    <t>080300002347</t>
  </si>
  <si>
    <t xml:space="preserve">ВЛ-0,4кВ отКТП №5  по ВЛ-10кВ Ферма-2,3 от ПС Утта 2           </t>
  </si>
  <si>
    <t xml:space="preserve">ВЛ-0,4кВ отКТП №6 по ВЛ-10кВ Ферма-2,3 от ПС Утта 2           </t>
  </si>
  <si>
    <t xml:space="preserve">ВЛ-0,4кВ отКТП №7  по ВЛ-10кВ Ферма-2,3 от ПС Утта 2           </t>
  </si>
  <si>
    <t xml:space="preserve">ВЛ-0,4кВ от КТП №8 по ВЛ-10кВ Ферма-2,3 от ПС Утта 2           </t>
  </si>
  <si>
    <t xml:space="preserve">ВЛ-0,4кВ от КТП №9 по ВЛ-10кВ Ферма-2,3 от ПС Утта 2           </t>
  </si>
  <si>
    <t xml:space="preserve">ВЛ-0,4кВ от КТП №10 по ВЛ-10кВ Ферма-2,3 от ПС Утта 2           </t>
  </si>
  <si>
    <t xml:space="preserve">ВЛ-0,4кВ отКТП №11 по ВЛ-10кВ Ферма-2,3 от ПС Утта 2           </t>
  </si>
  <si>
    <t xml:space="preserve">ВЛ-0,4кВ от КТП №12 по ВЛ-10кВ Ферма-2,3 от ПС Утта 2            </t>
  </si>
  <si>
    <t xml:space="preserve">ВЛ-0,4кВ от КТП №13  по ВЛ-10кВ Ферма-2,3 от ПС Утта 2           </t>
  </si>
  <si>
    <t xml:space="preserve">ВЛ-0,4кВ от КТП №14 по ВЛ-10кВ Ферма-2,3 от ПС Утта 2            </t>
  </si>
  <si>
    <t xml:space="preserve">ВЛ-0,4кВ отКТП №15 по ВЛ-10кВ Ферма-2,3 от ПС Утта 2           </t>
  </si>
  <si>
    <t>ВЛ-0,4кВ от КТП-№2  по ВЛ-10кВ АБЗ от ПС Утта 2</t>
  </si>
  <si>
    <t>ВЛ-0,4кВ отКТП-№3  по ВЛ-10кВ АБЗ от ПС Утта 2</t>
  </si>
  <si>
    <t>ВЛ-10 кВ "Центральная усадьба"5,32 км. от ПС 35/10 кВ"Тавн-Гашун"</t>
  </si>
  <si>
    <t>80300001933  80300001932</t>
  </si>
  <si>
    <t>КТП №1</t>
  </si>
  <si>
    <t xml:space="preserve"> Яшкульский район,Тавн-Гашунское СМО </t>
  </si>
  <si>
    <t>080300001111</t>
  </si>
  <si>
    <t>КТП №2</t>
  </si>
  <si>
    <t>080300001112</t>
  </si>
  <si>
    <t>КТП №3</t>
  </si>
  <si>
    <t>080300001104</t>
  </si>
  <si>
    <t>КТП №1 по отп. ВЛ-10кВ ц.ус</t>
  </si>
  <si>
    <t>080300001114</t>
  </si>
  <si>
    <t>КТП№2  по отп. Ц.ус.</t>
  </si>
  <si>
    <t>080300001115</t>
  </si>
  <si>
    <t xml:space="preserve">ВЛ-10кВ ФЕРМА-2,3 от ПС Тавн-Гашун                                                                             </t>
  </si>
  <si>
    <t>080300001103</t>
  </si>
  <si>
    <t>080300001105</t>
  </si>
  <si>
    <t>080300001107</t>
  </si>
  <si>
    <t>КТП №4</t>
  </si>
  <si>
    <t>080300001125</t>
  </si>
  <si>
    <t>КТП №5</t>
  </si>
  <si>
    <t>080300001106</t>
  </si>
  <si>
    <t>КТП №6</t>
  </si>
  <si>
    <t>080300001126</t>
  </si>
  <si>
    <t>КТП №7</t>
  </si>
  <si>
    <t>080300001110</t>
  </si>
  <si>
    <t>КТП №8</t>
  </si>
  <si>
    <t>080300001108</t>
  </si>
  <si>
    <t>КТП №9</t>
  </si>
  <si>
    <t>080300001117</t>
  </si>
  <si>
    <t>КТП №10</t>
  </si>
  <si>
    <t>080300001118</t>
  </si>
  <si>
    <t>КТП №11</t>
  </si>
  <si>
    <t>080300001109</t>
  </si>
  <si>
    <t>КТП №12</t>
  </si>
  <si>
    <t>080300001121</t>
  </si>
  <si>
    <t>КТП №13</t>
  </si>
  <si>
    <t>080300001122</t>
  </si>
  <si>
    <t>КТП №15</t>
  </si>
  <si>
    <t>080300001123</t>
  </si>
  <si>
    <t>КТП №16</t>
  </si>
  <si>
    <t>080300001124</t>
  </si>
  <si>
    <t>КТП №17</t>
  </si>
  <si>
    <t>080300001120</t>
  </si>
  <si>
    <t xml:space="preserve">КТП №18 </t>
  </si>
  <si>
    <t>080300001116</t>
  </si>
  <si>
    <t>КТП №19</t>
  </si>
  <si>
    <t>080300001119</t>
  </si>
  <si>
    <t>СТП №20</t>
  </si>
  <si>
    <t>080300003620</t>
  </si>
  <si>
    <t>ВЛ-10кВ Поселок отПС Цаган-Усн</t>
  </si>
  <si>
    <t>Яшкульский район, Цаган-Уснское СМО</t>
  </si>
  <si>
    <t>080300001927</t>
  </si>
  <si>
    <t>КТП№1</t>
  </si>
  <si>
    <t>080300001088</t>
  </si>
  <si>
    <t>080300001207</t>
  </si>
  <si>
    <t>080300001082</t>
  </si>
  <si>
    <t>КТП №4/40кВА</t>
  </si>
  <si>
    <t>080300001086</t>
  </si>
  <si>
    <t>080300001087</t>
  </si>
  <si>
    <t>080300001089</t>
  </si>
  <si>
    <t>ВЛ-10кВ Насосная от ПС "Вахта"</t>
  </si>
  <si>
    <t>080300001928</t>
  </si>
  <si>
    <t>080300001083</t>
  </si>
  <si>
    <t>080300001084</t>
  </si>
  <si>
    <t>080300001085</t>
  </si>
  <si>
    <t>080300001181</t>
  </si>
  <si>
    <t>080300001183</t>
  </si>
  <si>
    <t>080300001064</t>
  </si>
  <si>
    <t xml:space="preserve">КТП №10 </t>
  </si>
  <si>
    <t>080300001184</t>
  </si>
  <si>
    <t xml:space="preserve">КТП №11 </t>
  </si>
  <si>
    <t>080300001182</t>
  </si>
  <si>
    <t>ВЛ-10кВ Орошение 28-й Армии от ПС Кировская</t>
  </si>
  <si>
    <t xml:space="preserve">КТП №1 </t>
  </si>
  <si>
    <t>Яшкульский район,Тавн-Гашунское СМО</t>
  </si>
  <si>
    <t>080300001013</t>
  </si>
  <si>
    <t xml:space="preserve">КТП №2 </t>
  </si>
  <si>
    <t>080300001014</t>
  </si>
  <si>
    <t xml:space="preserve">КТП №3 </t>
  </si>
  <si>
    <t>080300001015</t>
  </si>
  <si>
    <t xml:space="preserve">КТП №4 </t>
  </si>
  <si>
    <t>080300001016</t>
  </si>
  <si>
    <t xml:space="preserve">КТП №5 </t>
  </si>
  <si>
    <t>080300001017</t>
  </si>
  <si>
    <t xml:space="preserve">КТП №6 </t>
  </si>
  <si>
    <t>080300001407</t>
  </si>
  <si>
    <t>ВЛ-10кВ Эрдниев-й от ПС Кировская</t>
  </si>
  <si>
    <t>080300001951</t>
  </si>
  <si>
    <t>080300001898   080300001901     080300002434</t>
  </si>
  <si>
    <t>080300000215</t>
  </si>
  <si>
    <t>080300000216</t>
  </si>
  <si>
    <t>080300000217</t>
  </si>
  <si>
    <t>080300000218</t>
  </si>
  <si>
    <t>080300000219</t>
  </si>
  <si>
    <t>080300000913</t>
  </si>
  <si>
    <t xml:space="preserve">КТП №7 </t>
  </si>
  <si>
    <t>080300000912</t>
  </si>
  <si>
    <t xml:space="preserve">КТП №9 </t>
  </si>
  <si>
    <t>080300000915</t>
  </si>
  <si>
    <t>080300000916</t>
  </si>
  <si>
    <t>080300000917</t>
  </si>
  <si>
    <t>ВЛ-10кВ ТУСМ от ПС Красненская</t>
  </si>
  <si>
    <t xml:space="preserve">080300001898      080300001904         080300003318 </t>
  </si>
  <si>
    <t>080300001900     080300001888      080300001894       080300001895</t>
  </si>
  <si>
    <t>080300000933</t>
  </si>
  <si>
    <t>080300000934</t>
  </si>
  <si>
    <t>080300000935</t>
  </si>
  <si>
    <t>080300000936</t>
  </si>
  <si>
    <t>080300001899    080300001898        080300001902          080300001903         080300001913</t>
  </si>
  <si>
    <t>080300000937</t>
  </si>
  <si>
    <t>080300000938</t>
  </si>
  <si>
    <t>080300000940</t>
  </si>
  <si>
    <t>080300000941</t>
  </si>
  <si>
    <t>080300000942</t>
  </si>
  <si>
    <t>080300000943</t>
  </si>
  <si>
    <t>080300000944</t>
  </si>
  <si>
    <t>080300000179</t>
  </si>
  <si>
    <t>080300000945</t>
  </si>
  <si>
    <t>080300000977</t>
  </si>
  <si>
    <t xml:space="preserve">КТП №12 </t>
  </si>
  <si>
    <t>080300000946</t>
  </si>
  <si>
    <t xml:space="preserve">КТП №13 </t>
  </si>
  <si>
    <t>080300000923</t>
  </si>
  <si>
    <t xml:space="preserve">КТП №14 </t>
  </si>
  <si>
    <t>080300000924</t>
  </si>
  <si>
    <t xml:space="preserve">КТП №15 </t>
  </si>
  <si>
    <t>080300000925</t>
  </si>
  <si>
    <t>080300000939</t>
  </si>
  <si>
    <t>ВЛ-10кВ Прогресс от ПС Красненская</t>
  </si>
  <si>
    <t>080300001886</t>
  </si>
  <si>
    <t>080300000906</t>
  </si>
  <si>
    <t>080300000907</t>
  </si>
  <si>
    <t>080300000908</t>
  </si>
  <si>
    <t>080300000909</t>
  </si>
  <si>
    <t>ВЛ-10кВ Насосная УланЭрге от ПС Красненская</t>
  </si>
  <si>
    <t>080300001885                 080300001887             080300001889                  080300001890</t>
  </si>
  <si>
    <t>080300000919</t>
  </si>
  <si>
    <t>080300000918</t>
  </si>
  <si>
    <t>080300000920</t>
  </si>
  <si>
    <t>080300000911</t>
  </si>
  <si>
    <t>080300000921</t>
  </si>
  <si>
    <t>080300000922</t>
  </si>
  <si>
    <t xml:space="preserve">КТП №8 </t>
  </si>
  <si>
    <t>080300001201</t>
  </si>
  <si>
    <t>ВЛ-10кВ Орошение Улан-Эрге от ПС Красненская</t>
  </si>
  <si>
    <t>080300001896          080300001897</t>
  </si>
  <si>
    <t>080300000910</t>
  </si>
  <si>
    <t>ВЛ-10кВ Чилгир от ПС Чилгир</t>
  </si>
  <si>
    <t>080300001893      080300001916</t>
  </si>
  <si>
    <t>080300000951</t>
  </si>
  <si>
    <t>080300000947</t>
  </si>
  <si>
    <t>080300000952</t>
  </si>
  <si>
    <t>080300000948</t>
  </si>
  <si>
    <t>080300000974</t>
  </si>
  <si>
    <t>080300000949</t>
  </si>
  <si>
    <t>080300000950</t>
  </si>
  <si>
    <t>ВЛ-10кВ Ферма-1от ПС Чилгир</t>
  </si>
  <si>
    <t>080300001890</t>
  </si>
  <si>
    <t xml:space="preserve">КТП №1  </t>
  </si>
  <si>
    <t>080300000972</t>
  </si>
  <si>
    <t>080300000973</t>
  </si>
  <si>
    <t>080300000953</t>
  </si>
  <si>
    <t>080300000954</t>
  </si>
  <si>
    <t>080300000970</t>
  </si>
  <si>
    <t>080300000971</t>
  </si>
  <si>
    <t>080300000931</t>
  </si>
  <si>
    <t>080300000932</t>
  </si>
  <si>
    <t>ВЛ-10кВ Ферма2 от ПС Чилгир</t>
  </si>
  <si>
    <t>080300001890       080300001891      080300001892       080300001930         080300001908</t>
  </si>
  <si>
    <t>080300000958</t>
  </si>
  <si>
    <t>080300000961</t>
  </si>
  <si>
    <t>080300000963</t>
  </si>
  <si>
    <t>080300000966</t>
  </si>
  <si>
    <t>080300001069</t>
  </si>
  <si>
    <t>080300000964</t>
  </si>
  <si>
    <t>080300000967</t>
  </si>
  <si>
    <t>080300000962</t>
  </si>
  <si>
    <t>080300000968</t>
  </si>
  <si>
    <t>080300000926</t>
  </si>
  <si>
    <t>080300000965</t>
  </si>
  <si>
    <t>080300001068</t>
  </si>
  <si>
    <t>080300000969</t>
  </si>
  <si>
    <t>080300000975</t>
  </si>
  <si>
    <t>ВЛ-10кВ Ферма-4 от ПС Чилгир</t>
  </si>
  <si>
    <t>080300001916             080300001932             080300001941</t>
  </si>
  <si>
    <t>080300000957</t>
  </si>
  <si>
    <t>080300000959</t>
  </si>
  <si>
    <t>080300000960</t>
  </si>
  <si>
    <t>080300000955</t>
  </si>
  <si>
    <t>080300000956</t>
  </si>
  <si>
    <t>080300000927</t>
  </si>
  <si>
    <t>080300000928</t>
  </si>
  <si>
    <t>080300000929</t>
  </si>
  <si>
    <t>080300000930</t>
  </si>
  <si>
    <t>ВЛ-10кВ п.Гашун от ПС Гашунская</t>
  </si>
  <si>
    <t>080300001917</t>
  </si>
  <si>
    <t>080300001186</t>
  </si>
  <si>
    <t>080300001185</t>
  </si>
  <si>
    <t>080300001189</t>
  </si>
  <si>
    <t>080300001188</t>
  </si>
  <si>
    <t>ВЛ-10кВ Ферма-2 от ПС Гашунская</t>
  </si>
  <si>
    <t>080300001911           080300001918            080300001922</t>
  </si>
  <si>
    <t xml:space="preserve">КТП №4  </t>
  </si>
  <si>
    <t>ВЛ-10кВ Орошение от ПС Гашунского</t>
  </si>
  <si>
    <t>080300001942</t>
  </si>
  <si>
    <t>080300001187</t>
  </si>
  <si>
    <t>080300001071</t>
  </si>
  <si>
    <t>080300001202</t>
  </si>
  <si>
    <t>ВЛ-10кВ "Связь Гашун-Партизанская" от ПС Гашунская</t>
  </si>
  <si>
    <t>080300001073</t>
  </si>
  <si>
    <t>080300001072</t>
  </si>
  <si>
    <t>ВЛ-10кВ "Центральная усадьба" от ПС Кормовая</t>
  </si>
  <si>
    <t>080300001925</t>
  </si>
  <si>
    <t>080300001066</t>
  </si>
  <si>
    <t>080300001078</t>
  </si>
  <si>
    <t>ВЛ-10кВ ОТФ от ПС Кормовая</t>
  </si>
  <si>
    <t>080300001879         080300001919</t>
  </si>
  <si>
    <t>080300001196</t>
  </si>
  <si>
    <t>080300001065</t>
  </si>
  <si>
    <t>ВЛ-10кВ Орошение-3 от ПС Кормовая</t>
  </si>
  <si>
    <t>080300001952</t>
  </si>
  <si>
    <t>ВЛ-10кВ "Св. с ПС Гашунская" от ПС Кормовая</t>
  </si>
  <si>
    <t>ВЛ-10кВ "Центральная усадьба" от ПС Партизанская</t>
  </si>
  <si>
    <t>080300001907</t>
  </si>
  <si>
    <t>080300001174</t>
  </si>
  <si>
    <t>080300001176</t>
  </si>
  <si>
    <t>ВЛ-10кВ ОТФ от ПС Партизанская</t>
  </si>
  <si>
    <t>080300001914</t>
  </si>
  <si>
    <t>080300001212</t>
  </si>
  <si>
    <t>080300001213</t>
  </si>
  <si>
    <t>080300001214</t>
  </si>
  <si>
    <t>080300001215</t>
  </si>
  <si>
    <t>080300001216</t>
  </si>
  <si>
    <t>ВЛ-10кВ Хоздвор от ПС Партизанская</t>
  </si>
  <si>
    <t>080300001912</t>
  </si>
  <si>
    <t>080300001175</t>
  </si>
  <si>
    <t>ВЛ-10кВ Орошение-1 от ПС Партизанская</t>
  </si>
  <si>
    <t>080300001905</t>
  </si>
  <si>
    <t>080300001208</t>
  </si>
  <si>
    <t>080300001209</t>
  </si>
  <si>
    <t>080300001177</t>
  </si>
  <si>
    <t>080300001178</t>
  </si>
  <si>
    <t>ВЛ-10кВ Орошение-2 от ПС Партизанская</t>
  </si>
  <si>
    <t>080300001910</t>
  </si>
  <si>
    <t>080300001179</t>
  </si>
  <si>
    <t>080300001180</t>
  </si>
  <si>
    <t xml:space="preserve">        080300001906</t>
  </si>
  <si>
    <t>080300003522</t>
  </si>
  <si>
    <t>080300001555</t>
  </si>
  <si>
    <t>КТП№3</t>
  </si>
  <si>
    <t>080300001571</t>
  </si>
  <si>
    <t>080300001561</t>
  </si>
  <si>
    <t>080300003243</t>
  </si>
  <si>
    <t>080300003247</t>
  </si>
  <si>
    <t xml:space="preserve">080300003245            </t>
  </si>
  <si>
    <t>080300003521</t>
  </si>
  <si>
    <t>080300003249</t>
  </si>
  <si>
    <t>080300003255</t>
  </si>
  <si>
    <t>080300003257</t>
  </si>
  <si>
    <t>ВЛ-10кВ ЦРБ от ПС Яшкуль 2</t>
  </si>
  <si>
    <t xml:space="preserve">       080300002007</t>
  </si>
  <si>
    <t>080300001074</t>
  </si>
  <si>
    <t>080300001547</t>
  </si>
  <si>
    <t>080300001172</t>
  </si>
  <si>
    <t>080300003259</t>
  </si>
  <si>
    <t>080300003292</t>
  </si>
  <si>
    <t>080300001569</t>
  </si>
  <si>
    <t>080300001543</t>
  </si>
  <si>
    <t>ВЛ-10кВ Яшкуль от ПС Яшкуль2</t>
  </si>
  <si>
    <t xml:space="preserve">080300001939       </t>
  </si>
  <si>
    <t xml:space="preserve">КТП №1                                                                                                              </t>
  </si>
  <si>
    <t>080300003290</t>
  </si>
  <si>
    <t>080300003251</t>
  </si>
  <si>
    <t>080300001567</t>
  </si>
  <si>
    <t>080300001566</t>
  </si>
  <si>
    <t>080300003511</t>
  </si>
  <si>
    <t>080300003523</t>
  </si>
  <si>
    <t xml:space="preserve">КТП №9                                 </t>
  </si>
  <si>
    <t>ВЛ-10кВ АЗС от ПС Яшкуль 2</t>
  </si>
  <si>
    <t xml:space="preserve">080300002009     </t>
  </si>
  <si>
    <t>080300001915          080300001950         080300001936          080300001937</t>
  </si>
  <si>
    <t xml:space="preserve">КТП № 4 </t>
  </si>
  <si>
    <t xml:space="preserve">КТП № 7 </t>
  </si>
  <si>
    <t>КТП №14</t>
  </si>
  <si>
    <t>КТП №18</t>
  </si>
  <si>
    <t>КТП № 19</t>
  </si>
  <si>
    <t xml:space="preserve">КТП № 20 </t>
  </si>
  <si>
    <t xml:space="preserve">КТП № 21 </t>
  </si>
  <si>
    <t>08030001140</t>
  </si>
  <si>
    <t xml:space="preserve">КТП № 22 </t>
  </si>
  <si>
    <t>08030001150</t>
  </si>
  <si>
    <t>КТП № 23</t>
  </si>
  <si>
    <t>КТП №24</t>
  </si>
  <si>
    <t>КТП №25</t>
  </si>
  <si>
    <t>08030001136</t>
  </si>
  <si>
    <t xml:space="preserve">КТП №27 </t>
  </si>
  <si>
    <t>КТП № 28</t>
  </si>
  <si>
    <t>080300000997</t>
  </si>
  <si>
    <t>КТП №29</t>
  </si>
  <si>
    <t>080300000998</t>
  </si>
  <si>
    <t xml:space="preserve">КТП № 30 </t>
  </si>
  <si>
    <t>080300000999</t>
  </si>
  <si>
    <t xml:space="preserve">КТП №31 </t>
  </si>
  <si>
    <t>ВЛ-10кВ Ферма 1,2 от ПС Яшкуль 2</t>
  </si>
  <si>
    <t>080300001934      080300001938</t>
  </si>
  <si>
    <t>080300001877       080300001875          080300001924        080300001954</t>
  </si>
  <si>
    <t>080300000993</t>
  </si>
  <si>
    <t>ВЛ-10кВ Радиорелейка от ПС Утта 2</t>
  </si>
  <si>
    <t>ВЛ-10кВ Поселок от ПС Привольная</t>
  </si>
  <si>
    <t>Ферма 2,3 от ПС Привольная</t>
  </si>
  <si>
    <t>080300001867       080300001880                  080300001881        080300001931        080300001932</t>
  </si>
  <si>
    <t>080300001234</t>
  </si>
  <si>
    <t>080300001235</t>
  </si>
  <si>
    <t>080300001233</t>
  </si>
  <si>
    <t>080300000178</t>
  </si>
  <si>
    <t>Ферма-4 от ПС Привольная</t>
  </si>
  <si>
    <t>080300001870     080300001880              080300001878         080300001932      080300002003              080300002430</t>
  </si>
  <si>
    <t>ВЛ-10кВ Поселок от ПС Хулхута</t>
  </si>
  <si>
    <t>080300001876         080300003297</t>
  </si>
  <si>
    <t xml:space="preserve">ВЛ-10кВ ТУСМ от ПС Хулхута </t>
  </si>
  <si>
    <t xml:space="preserve"> ВЛ-10кВ Молодежный от ПС Молодежная</t>
  </si>
  <si>
    <t>080300001868</t>
  </si>
  <si>
    <t>КТП  №2</t>
  </si>
  <si>
    <t>ВЛ-10кВ Ферма-1 от ПС Молодежная</t>
  </si>
  <si>
    <t>080300001869           080300001870            080300001873</t>
  </si>
  <si>
    <t>КТП№2</t>
  </si>
  <si>
    <t>ТП-№3</t>
  </si>
  <si>
    <t>КТП-№4</t>
  </si>
  <si>
    <t>КТП-№5</t>
  </si>
  <si>
    <t>КТП-№8</t>
  </si>
  <si>
    <t>ВЛ-10кВ  Ферма-2 от ПС Молодежная</t>
  </si>
  <si>
    <t>080300001868              080300001871            080300001872</t>
  </si>
  <si>
    <t>ВЛ-10кВ  Св.с ПС Хулхута от ПС Утта 2</t>
  </si>
  <si>
    <t xml:space="preserve"> ВЛ-10кВ Ростовский от ПС Утта 2</t>
  </si>
  <si>
    <t>080300000988</t>
  </si>
  <si>
    <t>КТП-№3</t>
  </si>
  <si>
    <t>080300000989</t>
  </si>
  <si>
    <t>080300000990</t>
  </si>
  <si>
    <t>080300000991</t>
  </si>
  <si>
    <t>080300000992</t>
  </si>
  <si>
    <t>ВЛ-10кВ  Жив.точки от ПС Утта 2</t>
  </si>
  <si>
    <t>080300001955</t>
  </si>
  <si>
    <t>080300000980</t>
  </si>
  <si>
    <t>080300000981</t>
  </si>
  <si>
    <t>080300000982</t>
  </si>
  <si>
    <t>080300000983</t>
  </si>
  <si>
    <t>080300000984</t>
  </si>
  <si>
    <t>080300000985</t>
  </si>
  <si>
    <t xml:space="preserve">ВЛ-10кВ Ферма-2,3 от ПС Утта 2                                                                                  </t>
  </si>
  <si>
    <t>080300001883                 080300001884              080300003556</t>
  </si>
  <si>
    <t>080300001000</t>
  </si>
  <si>
    <t>080300001406</t>
  </si>
  <si>
    <t xml:space="preserve">КТП-№3 </t>
  </si>
  <si>
    <t xml:space="preserve">КТП-№4 </t>
  </si>
  <si>
    <t>080300000255</t>
  </si>
  <si>
    <t>080300000987</t>
  </si>
  <si>
    <t>080300001051</t>
  </si>
  <si>
    <t>080300001056</t>
  </si>
  <si>
    <t>080300000375</t>
  </si>
  <si>
    <t>080300001057</t>
  </si>
  <si>
    <t>080300001050</t>
  </si>
  <si>
    <t xml:space="preserve">КТП-№17  </t>
  </si>
  <si>
    <t>080300003557</t>
  </si>
  <si>
    <t xml:space="preserve"> ВЛ-10кВ АБЗ от ПС Утта 2</t>
  </si>
  <si>
    <t>КТП-№2</t>
  </si>
  <si>
    <t>359143, Республика Калмыкия, Ики-Бурульский район, Маныческое СМО</t>
  </si>
  <si>
    <t>080300001752, 080300001753, 080300001996, 080300003277</t>
  </si>
  <si>
    <t>КТП 1/400 по ВЛ-10кВ "Маныч" от пс 110/35/10кВ "Ики-Бурул"</t>
  </si>
  <si>
    <t>359143, Республика Калмыкия, Ики-Бурульский район, Маныческое СМО, Городовикова</t>
  </si>
  <si>
    <t>080300000205</t>
  </si>
  <si>
    <t>КТП 2/160 по ВЛ-10кВ "Маныч" от пс 110/35/10кВ "Ики-Бурул"</t>
  </si>
  <si>
    <t>359143, Республика Калмыкия, Ики-Бурульский район, Маныческое СМО, Школьная-Советская</t>
  </si>
  <si>
    <t>080300000204</t>
  </si>
  <si>
    <t>КТП 3/63 по ВЛ-10кВ "Маныч" от пс 110/35/10кВ "Ики-Бурул"</t>
  </si>
  <si>
    <t>080300000203</t>
  </si>
  <si>
    <t>КТП 4/63 по ВЛ-10кВ "Маныч" от пс 110/35/10кВ "Ики-Бурул"</t>
  </si>
  <si>
    <t>080300001298</t>
  </si>
  <si>
    <t>КТП 5/10 по ВЛ-10кВ "Маныч" от пс 110/35/10кВ "Ики-Бурул"</t>
  </si>
  <si>
    <t>080300000202</t>
  </si>
  <si>
    <t>КТП 6/10 по ВЛ-10кВ "Маныч" от пс 110/35/10кВ "Ики-Бурул"</t>
  </si>
  <si>
    <t>080300000200</t>
  </si>
  <si>
    <t>КТП 7/10 по ВЛ-10кВ "Маныч" от пс 110/35/10кВ "Ики-Бурул"</t>
  </si>
  <si>
    <t>080300000201</t>
  </si>
  <si>
    <t xml:space="preserve">ВЛ-10 кВ "Связь с ПС Приманыч" ПС Ики-Бурул </t>
  </si>
  <si>
    <t>359144, Республика Калмыкия, Ики-Бурульский район, Приманыческое СМО</t>
  </si>
  <si>
    <t>080300001703, 080300001737</t>
  </si>
  <si>
    <t>КТП № 1/10 по ВЛ-10кВ "Связь пс Приманыческая" от ПС 110/35/10кВ "Ики-Бурул"</t>
  </si>
  <si>
    <t>080300000413</t>
  </si>
  <si>
    <t>КТП № 2/25 по ВЛ-10кВ "Связь пс Приманыческая" от ПС 110/35/10кВ "Ики-Бурул"</t>
  </si>
  <si>
    <t>080300000415</t>
  </si>
  <si>
    <t>КТП № 3/10 по ВЛ-10кВ "Связь пс Приманыческая" от ПС 110/35/10кВ "Ики-Бурул"</t>
  </si>
  <si>
    <t>080300000414</t>
  </si>
  <si>
    <t>КТП № 5/10 по ВЛ-10кВ "Связь пс Приманыческая" от ПС 110/35/10кВ "Ики-Бурул"</t>
  </si>
  <si>
    <t>080300000416</t>
  </si>
  <si>
    <t>КТП № 6/40 по ВЛ-10кВ "Связь пс Приманыческая" от ПС 110/35/10кВ "Ики-Бурул"</t>
  </si>
  <si>
    <t>080300000511</t>
  </si>
  <si>
    <t>КТП № 7/40 по ВЛ-10кВ "Связь пс Приманыческая" от ПС 110/35/10кВ "Ики-Бурул"</t>
  </si>
  <si>
    <t>080300000514</t>
  </si>
  <si>
    <t>КТП № 8/25 по ВЛ-10кВ "Связь пс Приманыческая" от ПС 110/35/10кВ "Ики-Бурул"</t>
  </si>
  <si>
    <t>080300001049</t>
  </si>
  <si>
    <t>КТП № 9/100 по ВЛ-10кВ "Связь пс Приманыческая" от ПС 110/35/10кВ "Ики-Бурул"</t>
  </si>
  <si>
    <t>080300000437</t>
  </si>
  <si>
    <t>КТП № 10/40 по ВЛ-10кВ "Связь пс Приманыческая" от ПС 110/35/10кВ "Ики-Бурул"</t>
  </si>
  <si>
    <t>080300000398</t>
  </si>
  <si>
    <t>КТП № 11/25 по ВЛ-10кВ "Связь пс Приманыческая" от ПС 110 кВ "Ики-Бурул"</t>
  </si>
  <si>
    <t>080300000436</t>
  </si>
  <si>
    <t>КТП № 12/0 по ВЛ-10кВ "Связь пс Приманыческая" от ПС 110 кВ "Ики-Бурул"</t>
  </si>
  <si>
    <t>080300000394</t>
  </si>
  <si>
    <t>КТП № 13/63 по ВЛ-10кВ "Связь пс Приманыческая" от ПС 110/35/10кВ "Ики-Бурул"</t>
  </si>
  <si>
    <t>080300000438</t>
  </si>
  <si>
    <t>КТП № 14/0 по ВЛ-10кВ "Связь пс Приманыческая" от ПС 110/35/10кВ "Ики-Бурул"</t>
  </si>
  <si>
    <t>080300000439</t>
  </si>
  <si>
    <t>КТП № 15/10 по ВЛ-10кВ "Связь пс Приманыческая" от ПС 110/35/10кВ "Ики-Бурул"</t>
  </si>
  <si>
    <t>080300000388</t>
  </si>
  <si>
    <t>КТП № 16/10 по ВЛ-10кВ "Связь пс Приманыческая" от ПС 110/35/10кВ "Ики-Бурул"</t>
  </si>
  <si>
    <t>080300000440</t>
  </si>
  <si>
    <t>КТП № 17/10 по ВЛ-10кВ "Связь пс Приманыческая" от ПС 110/35/10кВ "Ики-Бурул"</t>
  </si>
  <si>
    <t>080300000395</t>
  </si>
  <si>
    <t>КТП № 21/63 по ВЛ-10кВ "Связь пс Приманыческая" от ПС 110/35/10кВ "Ики-Бурул"</t>
  </si>
  <si>
    <t>080300000513</t>
  </si>
  <si>
    <t>КТП № 24/40 по ВЛ-10кВ "Связь пс Приманыческая" от ПС 110/35/10кВ "Ики-Бурул"</t>
  </si>
  <si>
    <t>080300000501</t>
  </si>
  <si>
    <t>КТП № 26/63 по ВЛ-10кВ "Связь пс Приманыческая" от ПС 110/35/10кВ "Ики-Бурул"</t>
  </si>
  <si>
    <t>359144, Республика Калмыкия, Ики-Бурульский район, Прманыческое СМО</t>
  </si>
  <si>
    <t>080300000432</t>
  </si>
  <si>
    <t>КТП  № 28/10 по ВЛ-10кВ "Связь пс Приманыческая" от ПС 110/35/10кВ "Ики-Бурул"</t>
  </si>
  <si>
    <t>080300001292</t>
  </si>
  <si>
    <t xml:space="preserve">ВЛ-10 кВ Ферма 3 Кр-Путиловец ПС Ики-Бурул </t>
  </si>
  <si>
    <t>359130, Республика Калмыкия, Ики-Бурульский район, Ики-Бурульское СМО</t>
  </si>
  <si>
    <t>080300001731, 080300001732, 080300001733, 080300001988, 080300002005, 080300001987</t>
  </si>
  <si>
    <t>КТП № 1/100 по ВЛ-10кВ "Ферма № 3 Красный Путиловец" от ПС110/35/10кВ "Ики-Бурул"</t>
  </si>
  <si>
    <t>359130, Республика Калмыкия, Ики-Бурульский район, Ики-Бурульское СМО, Мархажи Нармаева</t>
  </si>
  <si>
    <t>080300000187</t>
  </si>
  <si>
    <t>КТП №  5/63 по ВЛ-10кВ "Ферма № 3 Красный Путиловец" от ПС110/35/10кВ "Ики-Бурул"</t>
  </si>
  <si>
    <t>080300000188</t>
  </si>
  <si>
    <t>КТП № 6/10 по ВЛ-10кВ "Ферма № 3 Красный Путиловец" от ПС110/35/10кВ "Ики-Бурул"</t>
  </si>
  <si>
    <t>080300000189</t>
  </si>
  <si>
    <t>КТП № 7/25 по ВЛ-10кВ "Ферма № 3 Красный Путиловец" от ПС110/35/10кВ "Ики-Бурул"</t>
  </si>
  <si>
    <t>080300000190</t>
  </si>
  <si>
    <t>КТП № 8/10 по ВЛ-10кВ "Ферма № 3 Красный Путиловец" от ПС110/35/10кВ "Ики-Бурул"</t>
  </si>
  <si>
    <t>080300000191</t>
  </si>
  <si>
    <t>КТП № 9/10 по ВЛ-10кВ "Ферма № 3 Красный Путиловец" от ПС110/35/10кВ "Ики-Бурул"</t>
  </si>
  <si>
    <t>080300000192</t>
  </si>
  <si>
    <t>КТП № 10/25 по ВЛ-10кВ "Ферма № 3 Красный Путиловец" от ПС110/35/10кВ "Ики-Бурул"</t>
  </si>
  <si>
    <t>080300000193</t>
  </si>
  <si>
    <t>КТП № 11/40 по ВЛ-10кВ "Ферма № 3 Красный Путиловец" от ПС110/35/10кВ "Ики-Бурул"</t>
  </si>
  <si>
    <t>080300000194</t>
  </si>
  <si>
    <t>КТП № 12/100  по ВЛ-10кВ "Ферма № 3 Красный Путиловец" от ПС110/35/10кВ "Ики-Бурул"</t>
  </si>
  <si>
    <t>080300000195</t>
  </si>
  <si>
    <t>КТП № 13/63 по ВЛ-10кВ "Ферма № 3 Красный Путиловец" от ПС110/35/10кВ "Ики-Бурул"</t>
  </si>
  <si>
    <t>080300000196</t>
  </si>
  <si>
    <t>КТП № 14/100 по ВЛ-10кВ "Ферма № 3 Красный Путиловец" от ПС110/35/10кВ "Ики-Бурул"</t>
  </si>
  <si>
    <t>080300000197</t>
  </si>
  <si>
    <t>КТП № 15/25 по ВЛ-10кВ "Ферма № 3 Красный Путиловец" от ПС110/35/10кВ "Ики-Бурул"</t>
  </si>
  <si>
    <t>080300000199</t>
  </si>
  <si>
    <t>КТП № 16/250 по ВЛ-10кВ "Ферма № 3 Красный Путиловец" от ПС110/35/10кВ "Ики-Бурул"</t>
  </si>
  <si>
    <t>080300000380</t>
  </si>
  <si>
    <t>КТП № 17/40 по ВЛ-10кВ "Ферма № 3 Красный Путиловец" от ПС110/35/10кВ "Ики-Бурул"</t>
  </si>
  <si>
    <t>080300000381</t>
  </si>
  <si>
    <t>КТП № 18/63 по ВЛ-10кВ "Ферма № 3 Красный Путиловец" от ПС110/35/10кВ "Ики-Бурул"</t>
  </si>
  <si>
    <t>080300000382</t>
  </si>
  <si>
    <t>КТП № 19/25 по ВЛ-10кВ "Ферма № 3 Красный Путиловец" от ПС110/35/10кВ "Ики-Бурул"</t>
  </si>
  <si>
    <t>080300000346</t>
  </si>
  <si>
    <t>КТП № 20/100 по ВЛ-10кВ "Ферма № 3 Красный Путиловец" от ПС110/35/10кВ "Ики-Бурул"</t>
  </si>
  <si>
    <t>080300000523</t>
  </si>
  <si>
    <t>КТП № 21/63 по ВЛ-10кВ "Ферма № 3 Красный Путиловец" от ПС110/35/10кВ "Ики-Бурул"</t>
  </si>
  <si>
    <t>080300000377</t>
  </si>
  <si>
    <t>КТП № 22/10 по ВЛ-10кВ "Ферма № 3 Красный Путиловец" от ПС110/35/10кВ "Ики-Бурул"</t>
  </si>
  <si>
    <t>080300000396</t>
  </si>
  <si>
    <t>КТП № 23/63 по ВЛ-10кВ "Ферма № 3 Красный Путиловец" от ПС110/35/10кВ "Ики-Бурул"</t>
  </si>
  <si>
    <t>080300000306</t>
  </si>
  <si>
    <t>КТП № 24/100 по ВЛ-10кВ "Ферма № 3 Красный Путиловец" от ПС110/35/10кВ "Ики-Бурул"</t>
  </si>
  <si>
    <t>080300000502</t>
  </si>
  <si>
    <t>КТП № 25/250 по ВЛ-10кВ "Ферма № 3 Красный Путиловец" от ПС110/35/10кВ "Ики-Бурул"</t>
  </si>
  <si>
    <t>080300000198</t>
  </si>
  <si>
    <t>КТП № 26/40 по ВЛ-10кВ "Ферма № 3 Красный Путиловец" от ПС110/35/10кВ "Ики-Бурул"</t>
  </si>
  <si>
    <t>080300000354</t>
  </si>
  <si>
    <t>КТП № 27/10 по ВЛ-10кВ "Ферма № 3 Красный Путиловец" от ПС110/35/10кВ "Ики-Бурул"</t>
  </si>
  <si>
    <t>080300000462</t>
  </si>
  <si>
    <t>КТП № 28/63 по ВЛ-10кВ "Ферма № 3 Красный Путиловец" от ПС110/35/10кВ "Ики-Бурул"</t>
  </si>
  <si>
    <t>080300000460</t>
  </si>
  <si>
    <t>КТП № 29/10 по ВЛ-10кВ "Ферма № 3 Красный Путиловец" от ПС110/35/10кВ "Ики-Бурул"</t>
  </si>
  <si>
    <t>080300000397</t>
  </si>
  <si>
    <t xml:space="preserve">ВЛ-10 кВ ж/т Кр-Путиловец ПС И-Бурул </t>
  </si>
  <si>
    <t>080300001727, 080300001998, 080300001729</t>
  </si>
  <si>
    <t>КТП № 3/25 по ВЛ-10кВ "Жив.точки" от пс 110/35/10кВ "Ики-Бурул"</t>
  </si>
  <si>
    <t>080300000401</t>
  </si>
  <si>
    <t>КТП № 4/25 по ВЛ-10кВ "Жив.точки" от пс 110/35/10кВ "Ики-Бурул"</t>
  </si>
  <si>
    <t>080300000402</t>
  </si>
  <si>
    <t>КТП № 8/10 по ВЛ-10кВ "Жив.точки" от пс 110/35/10кВ "Ики-Бурул"</t>
  </si>
  <si>
    <t>080300000403</t>
  </si>
  <si>
    <t>КТП 9/10 по ВЛ-10кВ "Жив.точки" от пс 110/35/10кВ "Ики-Бурул"</t>
  </si>
  <si>
    <t>080300000404</t>
  </si>
  <si>
    <t>КТП № 10/25 по ВЛ-10кВ "Жив.точки" от пс 110/35/10кВ "Ики-Бурул"</t>
  </si>
  <si>
    <t>080300000405</t>
  </si>
  <si>
    <t>КТП 12/63 по ВЛ-10кВ "Жив.точки" от пс 110/35/10кВ "Ики-Бурул"</t>
  </si>
  <si>
    <t>080300000406</t>
  </si>
  <si>
    <t>КТП 13/63 по ВЛ-10кВ "Жив.точки" от пс 110/35/10кВ "Ики-Бурул"</t>
  </si>
  <si>
    <t>080300000409</t>
  </si>
  <si>
    <t>КТП № 14/160 по ВЛ-10кВ "Жив.точки" от пс 110/35/10кВ "Ики-Бурул"</t>
  </si>
  <si>
    <t>080300000407</t>
  </si>
  <si>
    <t>КТП 17/10 по ВЛ-10кВ "Жив.точки" от пс 110/35/10кВ "Ики-Бурул"</t>
  </si>
  <si>
    <t>080300000410</t>
  </si>
  <si>
    <t>КТП 18/63 по ВЛ-10кВ "Жив.точки" от пс 110/35/10кВ "Ики-Бурул"</t>
  </si>
  <si>
    <t>080300000408</t>
  </si>
  <si>
    <t>КТП 19/25 по ВЛ-10кВ "Жив.точки" от пс 110/35/10кВ "Ики-Бурул"</t>
  </si>
  <si>
    <t>080300000411</t>
  </si>
  <si>
    <t xml:space="preserve">ВЛ-10 кВ МТФ ПС И-Бурул </t>
  </si>
  <si>
    <t>080300001728, 080300001734</t>
  </si>
  <si>
    <t>КТП  3/250 поВЛ-10кВ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</si>
  <si>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Деликова-Интернациональная-Школьная-братьев Гуртеевых</t>
  </si>
  <si>
    <t>080300000184</t>
  </si>
  <si>
    <t>КТП 4/160 по ВЛ-10кВ "МТФ" от пс 110/35/10кВ "Ики-Бурул"</t>
  </si>
  <si>
    <t>359130, Республика Калмыкия, Ики-Бурульский район, Ики-Бурульское СМО, Школьная-братьев Гуртеевых</t>
  </si>
  <si>
    <t>080300000186</t>
  </si>
  <si>
    <t>КТП № 7/63 по ВЛ-10кВ "МТФ" от пс 110/35/10кВ "Ики-Бурул"</t>
  </si>
  <si>
    <t>359130, Республика Калмыкия, Ики-Бурульский район, Ики-Бурульское СМО-ветстанция</t>
  </si>
  <si>
    <t>080300000180</t>
  </si>
  <si>
    <t>КТП № 8/63 по ВЛ-10кВ "МТФ" от пс 110/35/10кВ "Ики-Бурул"</t>
  </si>
  <si>
    <t>080300000181</t>
  </si>
  <si>
    <t>КТП № 9/63 по ВЛ-10кВ "МТФ" от пс 110/35/10кВ "Ики-Бурул"</t>
  </si>
  <si>
    <t>080300000182</t>
  </si>
  <si>
    <t>КТП 10/40 по ВЛ-10кВ "МТФ" от пс 110/35/10кВ "Ики-Бурул"</t>
  </si>
  <si>
    <t>080300000183</t>
  </si>
  <si>
    <t>КТП 16/160 по 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</si>
  <si>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</t>
  </si>
  <si>
    <t>080300000185</t>
  </si>
  <si>
    <t>ВЛ-10 кВ Овцекомплекс ПС 35/10кВ "Ут-Сала"</t>
  </si>
  <si>
    <t>359136, Республика Калмыкия, Ики-Бурульский район, Ут-Салинское СМО</t>
  </si>
  <si>
    <t>080300001747, 080300003229</t>
  </si>
  <si>
    <t>КТП № 1/100 по ВЛ-10кВ "Овцекомплекс" от ПС 35/10кВ"Ут-Сала"</t>
  </si>
  <si>
    <t>080300000419</t>
  </si>
  <si>
    <t>КТП № 2/160 по ВЛ-10кВ "Овцекомплекс" от ПС 35/10кВ"Ут-Сала"</t>
  </si>
  <si>
    <t>080300000420</t>
  </si>
  <si>
    <t>КТП № 3/10 по ВЛ-10кВ "Овцекомплекс" от ПС 35/10кВ"Ут-Сала"</t>
  </si>
  <si>
    <t>080300000421</t>
  </si>
  <si>
    <t>КТП № 4/40 по ВЛ-10кВ "Овцекомплекс" от ПС 35/10кВ"Ут-Сала"</t>
  </si>
  <si>
    <t>080300000422</t>
  </si>
  <si>
    <t>КТП № 5/40 по ВЛ-10кВ "Овцекомплекс" от ПС 35/10кВ"Ут-Сала"</t>
  </si>
  <si>
    <t>080300000423</t>
  </si>
  <si>
    <t>КТП № 7/63 по ВЛ-10кВ "Овцекомплекс" от ПС 35/10кВ"Ут-Сала"</t>
  </si>
  <si>
    <t>080300000424</t>
  </si>
  <si>
    <t>КТП № 8/25 по ВЛ-10кВ "Овцекомплекс" от ПС 35/10кВ"Ут-Сала"</t>
  </si>
  <si>
    <t>080300001055</t>
  </si>
  <si>
    <t>КТП № 9/100 по ВЛ-10кВ "Овцекомплекс" от ПС 35/10кВ"Ут-Сала"</t>
  </si>
  <si>
    <t>080300000427</t>
  </si>
  <si>
    <t>КТП № 12/10 по ВЛ-10кВ "Овцекомплекс" от ПС 35/10кВ"Ут-Сала"</t>
  </si>
  <si>
    <t>080300000340</t>
  </si>
  <si>
    <t xml:space="preserve">ВЛ-10 кВ Ц.у Приманыч ПС Приманыч </t>
  </si>
  <si>
    <t>080300001743</t>
  </si>
  <si>
    <t>КТП №2/160 по ВЛ-10кВ "ц/у Приманыч" от пс 110/10кВ "Приманыческая"</t>
  </si>
  <si>
    <t>359144, Республика Калмыкия, Ики-Бурульский район, Приманыческое СМО, Молодежная-Новая-Асфальтная</t>
  </si>
  <si>
    <t>080300000390</t>
  </si>
  <si>
    <t>КТП №3/160 по ВЛ-10кВ "ц/у Приманыч" от ПС 110/10кВ "Приманыческая"</t>
  </si>
  <si>
    <t>359144, Республика Калмыкия, Ики-Бурульский район, Приманыческое СМО, Гагарина-Мира-Асфальтная</t>
  </si>
  <si>
    <t>080300000393</t>
  </si>
  <si>
    <t>КТП №4/100 по ВЛ-10кВ "ц/у Приманыч" от пс 110/10кВ "Приманыческая"</t>
  </si>
  <si>
    <t>359144, Республика Калмыкия, Ики-Бурульский район, Приманыческое СМО-Школа</t>
  </si>
  <si>
    <t>080300000389</t>
  </si>
  <si>
    <t>КТП №5/250 по ВЛ-10кВ "ц/у Приманыч" от пс 110/10кВ "Приманыческая"</t>
  </si>
  <si>
    <t>359144, Республика Калмыкия, Ики-Бурульский район, Приманыческое СМО, Гагарина-Деликова-60 лет Октября-Городовикова</t>
  </si>
  <si>
    <t>080300000391</t>
  </si>
  <si>
    <t>КТП №6/160 по ВЛ-10кВ "ц/у Приманыч" от пс 110/10кВ "Приманыческая"</t>
  </si>
  <si>
    <t>359144, Республика Калмыкия, Ики-Бурульский район, Приманыческое СМО, Южная-Мира</t>
  </si>
  <si>
    <t>080300000392</t>
  </si>
  <si>
    <t xml:space="preserve"> ВЛ-10кв Ц.У. Ут-Сала  ПС " Ут-Сала" </t>
  </si>
  <si>
    <t>080300003227</t>
  </si>
  <si>
    <t>КТП 1/63 по ВЛ-10кВ "ц/у УТ-Сала" от пс 35/10кВ "УТ-Сала"</t>
  </si>
  <si>
    <t>080300000412</t>
  </si>
  <si>
    <t>КТП 2/250 по ВЛ-10кВ "ц/у УТ-Сала" от пс 35/10кВ "УТ-Сала"</t>
  </si>
  <si>
    <t>080300000417</t>
  </si>
  <si>
    <t>КТП 3/100 по ВЛ-10кВ "ц/у УТ-Сала" от пс 35/10кВ "УТ-Сала"</t>
  </si>
  <si>
    <t>080300000418</t>
  </si>
  <si>
    <t>ВЛ-10кв  Ц.У.Хомутн ПС Ч- Хамур</t>
  </si>
  <si>
    <t>359140, Республика Калмыкия, Ики-Бурульский район, Хомутниковское СМО</t>
  </si>
  <si>
    <t>080300001756, 080300001991</t>
  </si>
  <si>
    <t>КТП № 1/160 по ВЛ-10кВ "цу Хомутниково" от пс 110/10кВ "Чолун-Хамур"</t>
  </si>
  <si>
    <t>080300001058</t>
  </si>
  <si>
    <t>КТП № 2/160 по ВЛ-10кВ "цу Хомутниково" от пс 110/10кВ "Чолун-Хамур"</t>
  </si>
  <si>
    <t>080300001059</t>
  </si>
  <si>
    <t>КТП № 3/10 по ВЛ-10кВ "цу Хомутниково" от пс 110/10кВ "Чолун-Хамур"</t>
  </si>
  <si>
    <t>080300000461</t>
  </si>
  <si>
    <t>КТП № 4/160 по ВЛ-10кВ "цу Хомутниково" от пс 110/10кВ "Чолун-Хамур"</t>
  </si>
  <si>
    <t>080300001060</t>
  </si>
  <si>
    <t>КТП № 5/0 по ВЛ-10кВ "цу Хомутниково" от пс 110/10кВ "Чолун-Хамур"</t>
  </si>
  <si>
    <t>080300001061</t>
  </si>
  <si>
    <t>КТП № 6/160 по ВЛ-10кВ "цу Хомутниково" от пс 110/10кВ "Чолун-Хамур"</t>
  </si>
  <si>
    <t>080300001062</t>
  </si>
  <si>
    <t xml:space="preserve">ВЛ-10кв  Ферма-3 от ПС Буратинская </t>
  </si>
  <si>
    <t>359145, Республика Калмыкия, Ики-Бурульский район, Оргакинское СМО</t>
  </si>
  <si>
    <t>080300001726</t>
  </si>
  <si>
    <t>КТП №1/100 по ВЛ-10кВ "Ферма № 3" от ПС 35/10 "Буратинская"</t>
  </si>
  <si>
    <t>080300000370</t>
  </si>
  <si>
    <t xml:space="preserve">ВЛ-10кВ  Ц.У Бага-Бурул ПС Приманыческая </t>
  </si>
  <si>
    <t>359134, Республика Калмыкия, Ики-Бурульский район, Бага-Бурульское СМО</t>
  </si>
  <si>
    <t>080300001736, 080300001748</t>
  </si>
  <si>
    <t>КТП №1/25 по ВЛ-10кВ "Бага-Бурул" от пс 110/10кВ "Приманыческая"</t>
  </si>
  <si>
    <t>080300001294</t>
  </si>
  <si>
    <t>КТП № 2/160 по ВЛ-10кВ "Бага-Бурул" от пс 110/10кВ "Приманыческая"</t>
  </si>
  <si>
    <t>080300001295</t>
  </si>
  <si>
    <t>КТП №4/100 по ВЛ-10кВ "Бага-Бурул" от пс 110/10кВ "Приманыческая"</t>
  </si>
  <si>
    <t>080300001296</t>
  </si>
  <si>
    <t>КТП №5/160 по ВЛ-10кВ "Бага-Бурул" от пс 110/10кВ "Приманыческая"</t>
  </si>
  <si>
    <t>080300001297</t>
  </si>
  <si>
    <t>ВЛ-10кВ "Жив.точки от ПС "Буратинская"</t>
  </si>
  <si>
    <t>080300001716</t>
  </si>
  <si>
    <t>КТП №1/25 по ВЛ-10кВ "Жив.точки"от ПС 35/10 "Буратинская"</t>
  </si>
  <si>
    <t>080300000376</t>
  </si>
  <si>
    <t xml:space="preserve">ВЛ-10кВ "Жив.точки" от ПС УТ Сала" </t>
  </si>
  <si>
    <t>080300003228</t>
  </si>
  <si>
    <t>КТП № 1/10 по ВЛ-10кВ "Жив точки" от ПС 35/10кВ"Ут-Сала"</t>
  </si>
  <si>
    <t>080300000434</t>
  </si>
  <si>
    <t>КТП № 2/25 по ВЛ-10кВ "Жив точки" от ПС 35/10кВ"Ут-Сала"</t>
  </si>
  <si>
    <t>080300000433</t>
  </si>
  <si>
    <t>КТП № 3/10 по ВЛ-10кВ "Жив точки" от ПС 35/10кВ"Ут-Сала"</t>
  </si>
  <si>
    <t>080300000435</t>
  </si>
  <si>
    <t xml:space="preserve">ВЛ-10кВ "Кормоцех" ПС Приманыч </t>
  </si>
  <si>
    <t>080300001720</t>
  </si>
  <si>
    <t>КТП №1/100 по ВЛ-10кВ "Кормоцех"от ПС 110/10 "Приманыческая"</t>
  </si>
  <si>
    <t>080300000386</t>
  </si>
  <si>
    <t>КТП №2/25 по ВЛ-10кВ "Кормоцех"от ПС 110/10 "Приманыческая"</t>
  </si>
  <si>
    <t>080300000385</t>
  </si>
  <si>
    <t>КТП №3/40 по ВЛ-10кВ "Кормоцех"от ПС 110/10 "Приманыческая"</t>
  </si>
  <si>
    <t>080300000384</t>
  </si>
  <si>
    <t>КТП №6/40 по ВЛ-10кВ "Кормоцех"от ПС 110/10 "Приманыческая"</t>
  </si>
  <si>
    <t>080300000383</t>
  </si>
  <si>
    <t>ВЛ-10кВ "Чолун Хамур" ПС Чолун-Хамур</t>
  </si>
  <si>
    <t>359141, Республика Калмыкия, Ики-Бурульский район, Чолун-Хамурское СМО п.Чолун-Хамур</t>
  </si>
  <si>
    <t>080300003278</t>
  </si>
  <si>
    <t>КТП 10/0,4-180кВ (Поселок)</t>
  </si>
  <si>
    <t>080300003280</t>
  </si>
  <si>
    <t xml:space="preserve">ВЛ-10кв Бригады от ПС Буратинская </t>
  </si>
  <si>
    <t>080300001964</t>
  </si>
  <si>
    <t>КТП № 1/60 по ВЛ-10кВ "Бригады" от пс 35/10кВ "Буратинская"</t>
  </si>
  <si>
    <t>080300000371</t>
  </si>
  <si>
    <t>КТП № 2/63 по ВЛ-10кВ "Бригады" от пс 35/10кВ "Буратинская"</t>
  </si>
  <si>
    <t>080300000372</t>
  </si>
  <si>
    <t>КТП № 3/63 по ВЛ-10кВ "Бригады" от пс 35/10кВ "Буратинская"</t>
  </si>
  <si>
    <t>080300000373</t>
  </si>
  <si>
    <t>КТП № 4/160 по ВЛ-10кВ "Бригады" от пс 35/10кВ "Буратинская"</t>
  </si>
  <si>
    <t>080300000374</t>
  </si>
  <si>
    <t xml:space="preserve">ВЛ-10кв Ж.Т. Лен-го Комсом.ПС Первомайская </t>
  </si>
  <si>
    <t>359046, Республика Калмыкия, Приютненский район, Первомайское СМО</t>
  </si>
  <si>
    <t>080300001709, 080300001702</t>
  </si>
  <si>
    <t>КТП № 2/10 по ВЛ-10кв."Жив.точки"   пс 35/10кв." Первомайская"</t>
  </si>
  <si>
    <t>080300000286</t>
  </si>
  <si>
    <t>КТП № 3/10 по ВЛ-10кв."Жив.точки"   пс 35/10кв." Первомайская"</t>
  </si>
  <si>
    <t>080300000287</t>
  </si>
  <si>
    <t xml:space="preserve">ВЛ-10кв Ж.Т. от  ПС Кевюды </t>
  </si>
  <si>
    <t>359146, Республика Калмыкия, Ики-Бурульский район, Кевюдовское СМО</t>
  </si>
  <si>
    <t>080300001710, 080300002431, 080300001711, 080300001742, 080300001713</t>
  </si>
  <si>
    <t>КТП № 1/100 по ВЛ-10кв."Жив.точки" пс.35/10кв."Кевюды"</t>
  </si>
  <si>
    <t>080300000308</t>
  </si>
  <si>
    <t>КТП № 2/10 по ВЛ-10кв."Жив.точки" пс.35/10кв."Кевюды"</t>
  </si>
  <si>
    <t>080300000309</t>
  </si>
  <si>
    <t>КТП № 3/10 по ВЛ-10кв."Жив.точки" пс.35/10кв."Кевюды"</t>
  </si>
  <si>
    <t>080300000310</t>
  </si>
  <si>
    <t>КТП № 4/40 по ВЛ-10кв."Жив.точки" пс.35/10кв."Кевюды"</t>
  </si>
  <si>
    <t>080300000311</t>
  </si>
  <si>
    <t>КТП № 5/10 по ВЛ-10кв."Жив.точки" пс.35/10кв."Кевюды"</t>
  </si>
  <si>
    <t>080300000313</t>
  </si>
  <si>
    <t>КТП № 6/100 по ВЛ-10кв."Жив.точки" пс.35/10кв."Кевюды"</t>
  </si>
  <si>
    <t>080300000314</t>
  </si>
  <si>
    <t>КТП № 7/40 по ВЛ-10кв."Жив.точки" пс.35/10кв."Кевюды"</t>
  </si>
  <si>
    <t>080300000315</t>
  </si>
  <si>
    <t>КТП № 8/25 по ВЛ-10кв."Жив.точки" пс.35/10кв."Кевюды"</t>
  </si>
  <si>
    <t>080300000324</t>
  </si>
  <si>
    <t>КТП № 9/10 по ВЛ-10кв."Жив.точки" пс.35/10кв."Кевюды"</t>
  </si>
  <si>
    <t>080300000325</t>
  </si>
  <si>
    <t>КТП № 10/25 по ВЛ-10кв."Жив.точки" пс.35/10кв."Кевюды"</t>
  </si>
  <si>
    <t>080300000318</t>
  </si>
  <si>
    <t>КТП №11/100 по ВЛ-10кв."Жив.точки" пс.35/10кв."Кевюды"</t>
  </si>
  <si>
    <t>080300000319</t>
  </si>
  <si>
    <t>КТП №12/100 по ВЛ-10кв."Жив.точки" пс.35/10кв."Кевюды"</t>
  </si>
  <si>
    <t>080300000320</t>
  </si>
  <si>
    <t>КТП №13/10 по ВЛ-10кв."Жив.точки" пс.35/10кв."Кевюды"</t>
  </si>
  <si>
    <t>080300000321</t>
  </si>
  <si>
    <t>КТП № 14/10 по ВЛ-10кв."Жив.точки" пс.35/10кв."Кевюды"</t>
  </si>
  <si>
    <t>080300000322</t>
  </si>
  <si>
    <t>КТП № 15/10 по ВЛ-10кв."Жив.точки" пс.35/10кв."Кевюды"</t>
  </si>
  <si>
    <t>080300000323</t>
  </si>
  <si>
    <t>ВЛ-10кв Ж.Т. от ПС Чолун-Хамур</t>
  </si>
  <si>
    <t>080300001758, 080300001757, 080300001991</t>
  </si>
  <si>
    <t>КТП № 1/10 по ВЛ-10кВ "Жив.точки" от ПС 110/10кВ "Чолун-Хамур"</t>
  </si>
  <si>
    <t>080300000478</t>
  </si>
  <si>
    <t>КТП № 2/40 по ВЛ-10кВ "Жив.точки" от ПС 110/10кВ "Чолун-Хамур"</t>
  </si>
  <si>
    <t>080300000479</t>
  </si>
  <si>
    <t>КТП № 3/10 по ВЛ-10кВ "Жив.точки" от ПС 110/10кВ "Чолун-Хамур"</t>
  </si>
  <si>
    <t>080300000480</t>
  </si>
  <si>
    <t>КТП № 4/10 по ВЛ-10кВ "Жив.точки" от ПС 110/10кВ "Чолун-Хамур"</t>
  </si>
  <si>
    <t>080300000481</t>
  </si>
  <si>
    <t>КТП № 5/10 по ВЛ-10кВ "Жив.точки" от ПС 110/10кВ "Чолун-Хамур"</t>
  </si>
  <si>
    <t>080300000482</t>
  </si>
  <si>
    <t>КТП № 6/63 по ВЛ-10кВ "Жив.точки" от ПС 110/10кВ "Чолун-Хамур"</t>
  </si>
  <si>
    <t>080300000483</t>
  </si>
  <si>
    <t>КТП № 7/160 по ВЛ-10кВ "Жив.точки" от ПС 110/10кВ "Чолун-Хамур"</t>
  </si>
  <si>
    <t>080300000484</t>
  </si>
  <si>
    <t>КТП № 8/25 по ВЛ-10кВ "Жив.точки" от ПС 110/10кВ "Чолун-Хамур"</t>
  </si>
  <si>
    <t>080300000485</t>
  </si>
  <si>
    <t>КТП № 9/63 по ВЛ-10кВ "Жив.точки" от ПС 110/10кВ "Чолун-Хамур"</t>
  </si>
  <si>
    <t>080300000486</t>
  </si>
  <si>
    <t>КТП № 10/100 по ВЛ-10кВ "Жив.точки" от ПС 110/10кВ "Чолун-Хамур"</t>
  </si>
  <si>
    <t>080300000487</t>
  </si>
  <si>
    <t>КТП № 11/10 поВЛ-10кВ "Жив.точки" от ПС 110/10кВ "Чолун-Хамур"</t>
  </si>
  <si>
    <t>080300000488</t>
  </si>
  <si>
    <t>КТП-№12/10 кВа по ВЛ-10кВ "Жив.точки" от ПС 110 кВ "Чолун-Хамур"</t>
  </si>
  <si>
    <t>080300000587</t>
  </si>
  <si>
    <t xml:space="preserve">ВЛ-10кв Ж.Т.(полевой ток) от РП Южная </t>
  </si>
  <si>
    <t>080300001755</t>
  </si>
  <si>
    <t>КТП № 1/100 по ВЛ-10кВ "Полевой ток" от РП-10кВ "Южная"</t>
  </si>
  <si>
    <t>080300000490</t>
  </si>
  <si>
    <t>КТП № 2/10 по ВЛ-10кВ "Полевой ток" от РП-10кВ "Южная"</t>
  </si>
  <si>
    <t>080300000491</t>
  </si>
  <si>
    <t>КТП № 3/10 по ВЛ-10кВ "Полевой ток" от РП-10кВ "Южная"</t>
  </si>
  <si>
    <t>080300000492</t>
  </si>
  <si>
    <t>КТП № 4/10 по ВЛ-10кВ "Полевой ток" от РП-10кВ "Южная"</t>
  </si>
  <si>
    <t>080300000493</t>
  </si>
  <si>
    <t>КТП № 5/63 по ВЛ-10кВ "Полевой ток" от РП-10кВ "Южная"</t>
  </si>
  <si>
    <t>080300000494</t>
  </si>
  <si>
    <t xml:space="preserve">ВЛ-10кв Кевюды от ПС Кевюды </t>
  </si>
  <si>
    <t>080300001717</t>
  </si>
  <si>
    <t>КТП №1/0 по ВЛ-10кв."ц/у Кевюды" пс 35/10кв."Кевюды"</t>
  </si>
  <si>
    <t>080300000312</t>
  </si>
  <si>
    <t>КТП № 3/250 по ВЛ-10кв."ц/у Кевюды" пс 35/10кв."Кевюды"</t>
  </si>
  <si>
    <t>359146, Республика Калмыкия, Ики-Бурульский район, Кевюдовское СМО, Гагарина-Дружбы-Маркса-Октябрьская-Южная</t>
  </si>
  <si>
    <t>080300000305</t>
  </si>
  <si>
    <t>КТП № 6/100 по ВЛ-10кв."ц/у Кевюды" пс 35/10кв."Кевюды"</t>
  </si>
  <si>
    <t>359146, Республика Калмыкия, Ики-Бурульский район, Кевюдовское СМО, Северная</t>
  </si>
  <si>
    <t>080300000307</t>
  </si>
  <si>
    <t xml:space="preserve">ВЛ-10кв Кормоцех от РП Южная </t>
  </si>
  <si>
    <t>080300001994</t>
  </si>
  <si>
    <t>КТП № 1/100 по ВЛ-10кВ "Кормоцех" от РП-10кВ "Южная"</t>
  </si>
  <si>
    <t>080300000467</t>
  </si>
  <si>
    <t>КТП № 4/40 по ВЛ-10кВ "Кормоцех" от РП-10кВ "Южная"</t>
  </si>
  <si>
    <t>080300000471</t>
  </si>
  <si>
    <t>КТП № 5/40 по ВЛ-10кВ "Кормоцех" от РП-10кВ "Южная"</t>
  </si>
  <si>
    <t>080300000472</t>
  </si>
  <si>
    <t>КТП № 6/40 по ВЛ-10кВ "Кормоцех" от РП-10кВ "Южная"</t>
  </si>
  <si>
    <t>080300000473</t>
  </si>
  <si>
    <t>КТП № 7/63 по ВЛ-10кВ "Кормоцех" от РП-10кВ "Южная"</t>
  </si>
  <si>
    <t>080300000470</t>
  </si>
  <si>
    <t>КТП № 8/10 по ВЛ-10кВ "Кормоцех" от РП-10кВ "Южная"</t>
  </si>
  <si>
    <t>080300000474</t>
  </si>
  <si>
    <t>КТП № 9/0 по ВЛ-10кВ "Кормоцех" от РП-10кВ "Южная"</t>
  </si>
  <si>
    <t>080300000475</t>
  </si>
  <si>
    <t>КТП № 10/10 по ВЛ-10кВ "Кормоцех" от РП-10кВ "Южная"</t>
  </si>
  <si>
    <t>080300000476</t>
  </si>
  <si>
    <t>КТП № 14/100 по ВЛ-10кВ "Кормоцех" от РП-10кВ "Южная"</t>
  </si>
  <si>
    <t>080300000509</t>
  </si>
  <si>
    <t>КТП № 15/100 по ВЛ-10кВ "Кормоцех" от РП-10кВ "Южная"</t>
  </si>
  <si>
    <t>080300000469</t>
  </si>
  <si>
    <t>КТП № 16/10 по ВЛ-10кВ "Кормоцех" от РП-10кВ "Южная"</t>
  </si>
  <si>
    <t>080300000510</t>
  </si>
  <si>
    <t>ВЛ-10кВ М-Кец от РП Южная</t>
  </si>
  <si>
    <t>359138, Республика Калмыкия, Ики-Бурульский район, Манцин-Кецевское СМО</t>
  </si>
  <si>
    <t>080300001750</t>
  </si>
  <si>
    <t>КТП № 1/40 по ВЛ-10кВ "цу Манцын-Кец" от РП-10кВ "Южная"</t>
  </si>
  <si>
    <t>359138, Республика Калмыкия, Ики-Бурульский район, Манцин-Кецовское СМО</t>
  </si>
  <si>
    <t>080300000500</t>
  </si>
  <si>
    <t>ТП 2/250 ВЛ 10кВ Манцин Кец от РП Южная</t>
  </si>
  <si>
    <t>080300000761</t>
  </si>
  <si>
    <t xml:space="preserve">ВЛ-10кв Орош.Зултург. ПС Ч-Хамур </t>
  </si>
  <si>
    <t>359141, Республика Калмыкия, Ики-Бурульский район, Чолун-Хамурское СМО</t>
  </si>
  <si>
    <t>080300001756, 080300003226, 080300001735, 080300001721, 080300003571, 080300003433</t>
  </si>
  <si>
    <t>КТП № 1/63 по ВЛ-10кВ "Орошение Зултурган" от ПС 110/10кВ "Чолун-Хамур"</t>
  </si>
  <si>
    <t>080300000399</t>
  </si>
  <si>
    <t>КТП № 2/63 по ВЛ-10кВ "Орошение Зултурган" от ПС 110/10кВ "Чолун-Хамур"</t>
  </si>
  <si>
    <t>080300000400</t>
  </si>
  <si>
    <t>КТП № 7/63 по ВЛ-10кВ "Орошение Зултурган" от ПС 110/10кВ Чолун-Хамур</t>
  </si>
  <si>
    <t>359141, Республика Калмыкия, Ики-Бурульский район, Чолун-Хамурское  СМО</t>
  </si>
  <si>
    <t>080300000458</t>
  </si>
  <si>
    <t xml:space="preserve">ВЛ-10кв Орош.Кевюд-го от ПС  Первомайская </t>
  </si>
  <si>
    <t>080300001715, 080300001714, 080300001712</t>
  </si>
  <si>
    <t>КТП № 1/63 по ВЛ-10кв."Орошение Кевюды"  пс 35/10кв." Первомайская"</t>
  </si>
  <si>
    <t>080300000326</t>
  </si>
  <si>
    <t>КТП № 2/63 по ВЛ-10кв."Орошение Кевюды"  пс 35/10кв." Первомайская"</t>
  </si>
  <si>
    <t>080300000316</t>
  </si>
  <si>
    <t>КТП № 3/25 по ВЛ-10кв."Орошение Кевюды"  пс 35/10кв." Первомайская"</t>
  </si>
  <si>
    <t>080300000330</t>
  </si>
  <si>
    <t>КТП № 4/25 по ВЛ-10кв."Орошение Кевюды"  пс 35/10кв." Первомайская"</t>
  </si>
  <si>
    <t>080300000331</t>
  </si>
  <si>
    <t>КТП № 5/10 по ВЛ-10кв."Орошение Кевюды"  пс 35/10кв." Первомайская"</t>
  </si>
  <si>
    <t>080300000332</t>
  </si>
  <si>
    <t>КТП № 6/160 по ВЛ-10кв."Орошение Кевюды"  пс 35/10кв." Первомайская"</t>
  </si>
  <si>
    <t>080300000317</t>
  </si>
  <si>
    <t>КТП № 7/63 по ВЛ-10кв."Орошение Кевюды"  пс 35/10кв." Первомайская"</t>
  </si>
  <si>
    <t>080300000329</t>
  </si>
  <si>
    <t>КТП № 8/40 по ВЛ-10кв."Орошение Кевюды"  пс 35/10кв." Первомайская"</t>
  </si>
  <si>
    <t>080300000327</t>
  </si>
  <si>
    <t>КТП № 9/63 по ВЛ-10кв."Орошение Кевюды"  пс 35/10кв." Первомайская"</t>
  </si>
  <si>
    <t>080300000333</t>
  </si>
  <si>
    <t>КТП №10/25 по ВЛ-10кв."Орошение Кевюды"  пс 35/10кв." Первомайская"</t>
  </si>
  <si>
    <t>080300000334</t>
  </si>
  <si>
    <t>КТП № 11/100 по ВЛ-10кв."Орошение Кевюды"  пс 35/10кв." Первомайская"</t>
  </si>
  <si>
    <t>080300000335</t>
  </si>
  <si>
    <t>КТП № 12/100 по ВЛ-10кв."Орошение Кевюды"  пс 35/10кв." Первомайская"</t>
  </si>
  <si>
    <t>080300000328</t>
  </si>
  <si>
    <t>КТП № 13/40 по ВЛ-10кв."Орошение Кевюды"  пс 35/10кв." Первомайская"</t>
  </si>
  <si>
    <t>080300000336</t>
  </si>
  <si>
    <t xml:space="preserve">ВЛ-10кв Орош-1 М-Кец от ПС Чолун-Хамур </t>
  </si>
  <si>
    <t>080300001730, 080300001722</t>
  </si>
  <si>
    <t>КТП №1/250 по ВЛ-10кВ "Орошение-1 Манцын-Кец" от ПС 110/10 "Чолун-Хамур"</t>
  </si>
  <si>
    <t>080300000506</t>
  </si>
  <si>
    <t>КТП № 2/400 по ВЛ-10кВ "Орошение-1 Манцын-Кец" от ПС 110/10 "Чолун-Хамур"</t>
  </si>
  <si>
    <t>080300000505</t>
  </si>
  <si>
    <t>КТП № 3/100 по ВЛ-10кВ "Орошение-1 Манцын-Кец" от ПС 110/10 "Чолун-Хамур"</t>
  </si>
  <si>
    <t>080300000521</t>
  </si>
  <si>
    <t>КТП № 4/10 по ВЛ-10кВ "Орошение-1 Манцын-Кец" от ПС 110/10 "Чолун-Хамур"</t>
  </si>
  <si>
    <t>080300000507</t>
  </si>
  <si>
    <t>КТП № 5/63 по ВЛ-10кВ "Орошение-1 Манцын-Кец" от ПС 110/10 "Чолун-Хамур"</t>
  </si>
  <si>
    <t>080300000508</t>
  </si>
  <si>
    <t>КТП № 6/25 по ВЛ-10кВ "Орошение-1 Манцын-Кец" от ПС 110/10 "Чолун-Хамур"</t>
  </si>
  <si>
    <t>080300000519</t>
  </si>
  <si>
    <t>КТП № 7/63 по ВЛ-10кВ "Орошение-1 Манцын-Кец" от ПС 110/10 "Чолун-Хамур"</t>
  </si>
  <si>
    <t>359141, Республика Калмыкия, Ики-Бурульский район, Чолун Хамурское СМО</t>
  </si>
  <si>
    <t>080300000520</t>
  </si>
  <si>
    <t>КТП 8/100 по ВЛ-10кВ "Орошение-1 Манцын-Кец" от пс 110 кВ "Чолун-Хамур"</t>
  </si>
  <si>
    <t>080300000503</t>
  </si>
  <si>
    <t>ВЛ-10кв Орошение Ут-Сала ПС Мелиоратор</t>
  </si>
  <si>
    <t>080300001744, 080300001746, 080300001745, 080300001754</t>
  </si>
  <si>
    <t>КТП № 5/40 кВА по ВЛ-10кВ "Орошение Ут-Сала" от ПС 35/10кВ "Мелиоратор"</t>
  </si>
  <si>
    <t>080300000428</t>
  </si>
  <si>
    <t xml:space="preserve">ВЛ-10кв Связь с ПС Первом от ПС Приман </t>
  </si>
  <si>
    <t>080300001740, 080300001739, 080300001948, 080300001741, 080300001738, 080300001759, 080300003601</t>
  </si>
  <si>
    <t>КТП №1/25 по ВЛ-10кВ "Связь ПС "Первомайская" от ПС 110/10кВ "Приманыческая"</t>
  </si>
  <si>
    <t>080300000456</t>
  </si>
  <si>
    <t>КТП №2/10 по ВЛ-10кВ "Связь ПС "Первомайская" от ПС 110/10кВ "Приманыческая"</t>
  </si>
  <si>
    <t>080300000457</t>
  </si>
  <si>
    <t>КТП № 3/40  по ВЛ-10кВ "Связь ПС "Первомайская" от ПС 110/10кВ "Приманыческая"</t>
  </si>
  <si>
    <t>080300000378</t>
  </si>
  <si>
    <t>КТП № 4/10 по ВЛ-10кВ "Связь ПС "Первомайская" от ПС 110/10кВ "Приманыческая"</t>
  </si>
  <si>
    <t>080300000455</t>
  </si>
  <si>
    <t>КТП № 5/10 по ВЛ-10кВ "Связь ПС "Первомайская" от ПС 110/10кВ "Приманыческая"</t>
  </si>
  <si>
    <t>080300000454</t>
  </si>
  <si>
    <t>КТП № 6/100 по ВЛ-10кВ "Связь ПС "Первомайская" от ПС 110/10кВ "Приманыческая"</t>
  </si>
  <si>
    <t>080300000453</t>
  </si>
  <si>
    <t>КТП № 7/25 по ВЛ-10кВ "Связь ПС "Первомайская" от ПС 110/10кВ "Приманыческая"</t>
  </si>
  <si>
    <t>080300000452</t>
  </si>
  <si>
    <t>КТП № 8/25 по ВЛ-10кВ "Связь ПС "Первомайская" от ПС 110/10кВ "Приманыческая"</t>
  </si>
  <si>
    <t>080300000451</t>
  </si>
  <si>
    <t>КТП № 9/А10 по ВЛ-10кВ "Связь ПС "Первомайская" от ПС 110/10кВ "Приманыческая"</t>
  </si>
  <si>
    <t>080300000450</t>
  </si>
  <si>
    <t>КТП № 10/10 по ВЛ-10кВ "Связь ПС "Первомайская" от ПС 110/10кВ "Приманыческая"</t>
  </si>
  <si>
    <t>080300000449</t>
  </si>
  <si>
    <t>КТП № 11/10 по ВЛ-10кВ "Связь ПС "Первомайская" от ПС 110/10кВ "Приманыческая"</t>
  </si>
  <si>
    <t>080300000448</t>
  </si>
  <si>
    <t>КТП № 12/60 по ВЛ-10кВ "Связь ПС "Первомайская" от ПС 110/10кВ "Приманыческая"</t>
  </si>
  <si>
    <t>080300000447</t>
  </si>
  <si>
    <t>КТП № 13/63 по ВЛ-10кВ "Связь ПС "Первомайская" от ПС 110/10кВ "Приманыческая"</t>
  </si>
  <si>
    <t>080300000446</t>
  </si>
  <si>
    <t>КТП № 14/63 по ВЛ-10кВ "Связь ПС "Первомайская" от ПС 110/10кВ "Приманыческая"</t>
  </si>
  <si>
    <t>080300000445</t>
  </si>
  <si>
    <t>КТП № 15/40 по ВЛ-10кВ "Связь ПС "Первомайская" от ПС 110/10кВ "Приманыческая"</t>
  </si>
  <si>
    <t>080300000444</t>
  </si>
  <si>
    <t>КТП № 16/40 по ВЛ-10кВ "Связь ПС "Первомайская" от ПС 110/10кВ "Приманыческая"</t>
  </si>
  <si>
    <t>080300000443</t>
  </si>
  <si>
    <t>КТП № 17/63 по ВЛ-10кВ "Связь ПС "Первомайская" от ПС 110/10кВ "Приманыческая"</t>
  </si>
  <si>
    <t>080300000442</t>
  </si>
  <si>
    <t>КТП № 18/25 по ВЛ-10кВ "Связь ПС "Первомайская" от ПС 110/10кВ "Приманыческая"</t>
  </si>
  <si>
    <t>080300000441</t>
  </si>
  <si>
    <t>КТП № 19/10 по ВЛ-10кВ "Связь ПС "Первомайская" от ПС 110/10кВ "Приманыческая"</t>
  </si>
  <si>
    <t>080300000426</t>
  </si>
  <si>
    <t xml:space="preserve">ВЛ-10кв Связь с РП Южная от ПС Ч-Хамур </t>
  </si>
  <si>
    <t>080300001997</t>
  </si>
  <si>
    <t>КТП № 1/100 по ВЛ-10кВ "Связь с РП "Южная" от ПС 110/10кВ "Чолун-Хамур"</t>
  </si>
  <si>
    <t>080300000339</t>
  </si>
  <si>
    <t>КТП №2/40 поВЛ-10кВ "Связь с РП "Южная" от ПС 110/10кВ "Чолун-Хамур"</t>
  </si>
  <si>
    <t>080300000499</t>
  </si>
  <si>
    <t xml:space="preserve">ВЛ-10кВ Ф-1 от ПС Буратинская </t>
  </si>
  <si>
    <t>080300001723</t>
  </si>
  <si>
    <t>КТП № 1/100 по ВЛ-10кВ "Ферма №1" от ПС 35/10 кВ "Буратинская"</t>
  </si>
  <si>
    <t>080300000351</t>
  </si>
  <si>
    <t xml:space="preserve">КТП №2/40 по ВЛ-10кВ "Ферма №1" от ПС 35/10 кВ "Буратинская" </t>
  </si>
  <si>
    <t>080300000352</t>
  </si>
  <si>
    <t>КТП №3/25 по ВЛ-10кВ "Ферма №1" от ПС 35/10 кВ "Буратинская"</t>
  </si>
  <si>
    <t>080300000353</t>
  </si>
  <si>
    <t>КТП №4/40 по ВЛ-10кВ "Ферма №1" от ПС 35/10 кВ "Буратинская"</t>
  </si>
  <si>
    <t>080300000355</t>
  </si>
  <si>
    <t>КТП № 5/40 по ВЛ-10кВ "Ферма №1" от ПС 35/10 кВ "Буратинская"</t>
  </si>
  <si>
    <t>080300000356</t>
  </si>
  <si>
    <t>КТП № 6/100 по ВЛ-10кВ "Ферма №1" от ПС 35/10 кВ "Буратинская"</t>
  </si>
  <si>
    <t>080300000360</t>
  </si>
  <si>
    <t xml:space="preserve">ВЛ-10кв Ф2  Бага-Бурул от ПС Ики-Бурул </t>
  </si>
  <si>
    <t>080300001947</t>
  </si>
  <si>
    <t>КТП 1/63 по ВЛ-10кВ "Ферма 2 Бага-Бурул" от ПС 110/35/10кВ "Ики-Бурул"</t>
  </si>
  <si>
    <t>080300001301</t>
  </si>
  <si>
    <t>КТП 2/10 по ВЛ-10кВ "Ферма 2 Бага-Бурул" от ПС 110/35/10кВ "Ики-Бурул"</t>
  </si>
  <si>
    <t>080300001302</t>
  </si>
  <si>
    <t>КТП 3/10 по ВЛ-10кВ "Ферма 2 Бага-Бурул" от ПС 110/35/10кВ "Ики-Бурул"</t>
  </si>
  <si>
    <t>080300001303</t>
  </si>
  <si>
    <t>КТП 4/10 по ВЛ-10кВ "Ферма 2 Бага-Бурул" от ПС 110/35/10кВ "Ики-Бурул"</t>
  </si>
  <si>
    <t>080300001304</t>
  </si>
  <si>
    <t>КТП 5/63 по ВЛ-10кВ "Ферма 2 Бага-Бурул" от ПС 110/35/10кВ "Ики-Бурул"</t>
  </si>
  <si>
    <t>080300001305</t>
  </si>
  <si>
    <t>КТП 6/25 по ВЛ-10кВ "Ферма 2 Бага-Бурул" от ПС 110/35/10кВ "Ики-Бурул"</t>
  </si>
  <si>
    <t>080300001306</t>
  </si>
  <si>
    <t>КТП 7/100 по ВЛ-10кВ "Ферма 2 Бага-Бурул" от ПС 110/35/10кВ "Ики-Бурул"</t>
  </si>
  <si>
    <t>080300001299</t>
  </si>
  <si>
    <t>КТП 8/63 по ВЛ-10кВ "Ферма 2 Бага-Бурул" от ПС 110/35/10кВ "Ики-Бурул"</t>
  </si>
  <si>
    <t>080300001307</t>
  </si>
  <si>
    <t>КТП 9/63 по ВЛ-10кВ "Ферма 2 Бага-Бурул" от ПС 110/35/10кВ "Ики-Бурул"</t>
  </si>
  <si>
    <t>080300001308</t>
  </si>
  <si>
    <t>КТП 10/63 по ВЛ-10кВ "Ферма 2 Бага-Бурул" от ПС 110/35/10кВ "Ики-Бурул"</t>
  </si>
  <si>
    <t>080300001309</t>
  </si>
  <si>
    <t>КТП 11/40 по ВЛ-10кВ "Ферма 2 Бага-Бурул" от ПС 110/35/10кВ "Ики-Бурул"</t>
  </si>
  <si>
    <t>080300001310</t>
  </si>
  <si>
    <t>КТП 12/100 по ВЛ-10кВ "Ферма 2 Бага-Бурул" от ПС 110/35/10кВ "Ики-Бурул"</t>
  </si>
  <si>
    <t>080300001311</t>
  </si>
  <si>
    <t>КТП 13/10 по ВЛ-10кВ "Ферма 2 Бага-Бурул" от ПС 110/35/10кВ "Ики-Бурул"</t>
  </si>
  <si>
    <t>080300001312</t>
  </si>
  <si>
    <t>КТП 14/63 по ВЛ-10кВ "Ферма 2 Бага-Бурул" от ПС 110/35/10кВ "Ики-Бурул"</t>
  </si>
  <si>
    <t>080300001313</t>
  </si>
  <si>
    <t>КТП 15/10 по ВЛ-10кВ "Ферма 2 Бага-Бурул" от ПС 110/35/10кВ "Ики-Бурул"</t>
  </si>
  <si>
    <t>080300001314</t>
  </si>
  <si>
    <t>КТП 16/40 по ВЛ-10кВ "Ферма 2 Бага-Бурул" от ПС 110/35/10кВ "Ики-Бурул"</t>
  </si>
  <si>
    <t>080300001300</t>
  </si>
  <si>
    <t>КТП 17/10 по ВЛ-10кВ "Ферма 2 Бага-Бурул" от ПС 110/35/10кВ "Ики-Бурул"</t>
  </si>
  <si>
    <t>080300001315</t>
  </si>
  <si>
    <t>КТП 18/25 по ВЛ-10кВ "Ферма 2 Бага-Бурул" от ПС 110/35/10кВ "Ики-Бурул"</t>
  </si>
  <si>
    <t>080300001316</t>
  </si>
  <si>
    <t>КТП 19/25 по ВЛ-10кВ "Ферма 2 Бага-Бурул" от ПС 110/35/10кВ "Ики-Бурул"</t>
  </si>
  <si>
    <t>080300000425</t>
  </si>
  <si>
    <t xml:space="preserve">КТП 20/10 по ВЛ-10кВ "Ферма 2 Бага-Бурул" от ПС 110/35/10кВ "Ики-Бурул" </t>
  </si>
  <si>
    <t>080300001293</t>
  </si>
  <si>
    <t xml:space="preserve">ВЛ-10кв Ф-2 Маныч от РП Южная </t>
  </si>
  <si>
    <t>080300001989, 080300001995</t>
  </si>
  <si>
    <t>КТП № 1/25 по ВЛ-10кВ "Ферма №2 Маныч" от РП-10кВ "Южная"</t>
  </si>
  <si>
    <t>080300000463</t>
  </si>
  <si>
    <t>КТП № 2/160 по ВЛ-10кВ "Ферма №2 Маныч" от РП-10кВ "Южная"</t>
  </si>
  <si>
    <t>080300000464</t>
  </si>
  <si>
    <t>КТП № 3/100 по ВЛ-10кВ "Ферма №2 Маныч" от РП-10кВ "Южная"</t>
  </si>
  <si>
    <t>080300000465</t>
  </si>
  <si>
    <t>КТП № 4/10 по ВЛ-10кВ "Ферма №2 Маныч" от РП-10кВ "Южная"</t>
  </si>
  <si>
    <t>080300000466</t>
  </si>
  <si>
    <t>ВЛ-10кв Ферма №2  19,2км от ПС Буратинская</t>
  </si>
  <si>
    <t>080300001719</t>
  </si>
  <si>
    <t>КТП № 1/63 по ВЛ-10кВ "Ферма № 2" от ПС 35/10 "Буратинская"</t>
  </si>
  <si>
    <t>080300000366</t>
  </si>
  <si>
    <t>КТП №2/25 по ВЛ-10кВ "Ферма № 2" от ПС 35/10 "Буратинская"</t>
  </si>
  <si>
    <t>080300000367</t>
  </si>
  <si>
    <t>КТП №3/63 по ВЛ-10кВ "Ферма № 2" от ПС 35/10 "Буратинская"</t>
  </si>
  <si>
    <t>080300000368</t>
  </si>
  <si>
    <t>КТП №4/0 по ВЛ-10кВ "Ферма № 2" от ПС 35/10 "Буратинская"</t>
  </si>
  <si>
    <t>080300000369</t>
  </si>
  <si>
    <t xml:space="preserve">ВЛ-10кВ Ферма №2 ПС 35/10кВ "Первомайская" </t>
  </si>
  <si>
    <t>080300001990, 080300001708, 080300001705</t>
  </si>
  <si>
    <t>КТП № 2/25 по ВЛ-10кв."Ферма № 2"  пс 35/10кв." Первомайская"</t>
  </si>
  <si>
    <t>080300000256</t>
  </si>
  <si>
    <t>КТП № 3/25 по ВЛ-10кв."Ферма № 2"  пс 35/10кв." Первомайская"</t>
  </si>
  <si>
    <t>080300000257</t>
  </si>
  <si>
    <t>КТП № 4/25 по ВЛ-10кв."Ферма № 2"  пс 35/10кв." Первомайская"</t>
  </si>
  <si>
    <t>080300000258</t>
  </si>
  <si>
    <t>КТП № 5/25 по ВЛ-10кв."Ферма № 2"  пс 35/10кв." Первомайская"</t>
  </si>
  <si>
    <t>080300000259</t>
  </si>
  <si>
    <t>КТП № 6/63 по ВЛ-10кв."Ферма № 2"  пс 35/10кв." Первомайская"</t>
  </si>
  <si>
    <t>080300000260</t>
  </si>
  <si>
    <t>КТП № 8/100 по ВЛ-10кв."Ферма № 2"  пс 35/10кв." Первомайская"</t>
  </si>
  <si>
    <t>080300000261</t>
  </si>
  <si>
    <t>КТП № 9/40 по ВЛ-10кв."Ферма № 2"  пс 35/10кв." Первомайская"</t>
  </si>
  <si>
    <t>080300000262</t>
  </si>
  <si>
    <t>КТП № 10/25 по ВЛ-10кв."Ферма № 2"  пс 35/10кв." Первомайская"</t>
  </si>
  <si>
    <t>080300000263</t>
  </si>
  <si>
    <t>КТП № 12/100 по ВЛ-10кв."Ферма № 2"  пс 35/10кв." Первомайская"</t>
  </si>
  <si>
    <t>080300000264</t>
  </si>
  <si>
    <t>КТП № 13/25 по ВЛ-10кв."Ферма № 2"  пс 35/10кв." Первомайская"</t>
  </si>
  <si>
    <t>080300000265</t>
  </si>
  <si>
    <t>КТП № 14/40 по ВЛ-10кв."Ферма № 2"  пс 35/10кв." Первомайская"</t>
  </si>
  <si>
    <t>080300000266</t>
  </si>
  <si>
    <t>КТП № 15/250 по ВЛ-10кв."Ферма № 2"  пс 35/10кв." Первомайская"</t>
  </si>
  <si>
    <t>080300000267</t>
  </si>
  <si>
    <t>КТП № 17/25 по ВЛ-10кв."Ферма № 2"  пс 35/10кв." Первомайская"</t>
  </si>
  <si>
    <t>080300000268</t>
  </si>
  <si>
    <t>КТП № 18/25 по ВЛ-10кв."Ферма № 2"  пс 35/10кв." Первомайская"</t>
  </si>
  <si>
    <t>080300000269</t>
  </si>
  <si>
    <t>КТП № 20/25 по ВЛ-10кв."Ферма № 2"  пс 35/10кв." Первомайская"</t>
  </si>
  <si>
    <t>080300000271</t>
  </si>
  <si>
    <t>КТП № 21/25 по ВЛ-10кв."Ферма № 2"  пс 35/10кв." Первомайская"</t>
  </si>
  <si>
    <t>080300000272</t>
  </si>
  <si>
    <t>КТП № 22/25 по ВЛ-10кв."Ферма № 2"  пс 35/10кв." Первомайская"</t>
  </si>
  <si>
    <t>080300000282</t>
  </si>
  <si>
    <t>КТП № 23/40 по ВЛ-10кв."Ферма № 2"  пс 35/10кв." Первомайская"</t>
  </si>
  <si>
    <t>080300000291</t>
  </si>
  <si>
    <t>КТП № 24/63 по ВЛ-10кв."Ферма № 2"  пс 35/10кв." Первомайская"</t>
  </si>
  <si>
    <t>080300000283</t>
  </si>
  <si>
    <t>КТП № 25/25 по ВЛ-10кв."Ферма № 2"  пс 35/10кв." Первомайская"</t>
  </si>
  <si>
    <t>080300000284</t>
  </si>
  <si>
    <t>КТП № 26/10 по ВЛ-10кв."Ферма № 2"  пс 35/10кв." Первомайская"</t>
  </si>
  <si>
    <t>080300000285</t>
  </si>
  <si>
    <t>КТП № 27/100 по ВЛ-10кв."Ферма № 2"  пс 35/10кв." Первомайская"</t>
  </si>
  <si>
    <t>080300000290</t>
  </si>
  <si>
    <t>ВЛ-10кВ Ферма №3 ПС 35/10кВ "Первомайская"</t>
  </si>
  <si>
    <t>080300001706, 080300001707, 080300001725, 080300003412</t>
  </si>
  <si>
    <t>КТП № 1/40 по ВЛ-10кв."Ферма № 3"  пс 35/10кв." Первомайская"</t>
  </si>
  <si>
    <t>080300000292</t>
  </si>
  <si>
    <t>КТП № 2/25 по ВЛ-10кв."Ферма № 3"  пс 35/10кв." Первомайская"</t>
  </si>
  <si>
    <t>080300000293</t>
  </si>
  <si>
    <t>КТП № 3/25 по ВЛ-10кв."Ферма № 3"  пс 35/10кв." Первомайская"</t>
  </si>
  <si>
    <t>080300000294</t>
  </si>
  <si>
    <t>КТП № 5/25 по ВЛ-10кв."Ферма № 3"  пс 35/10кв." Первомайская"</t>
  </si>
  <si>
    <t>080300000296</t>
  </si>
  <si>
    <t>КТП № 6/100 по ВЛ-10кв."Ферма № 3"  пс 35/10кв." Первомайская"</t>
  </si>
  <si>
    <t>080300000297</t>
  </si>
  <si>
    <t>КТП № 7/40 по ВЛ-10кв."Ферма № 3"  пс 35/10кв." Первомайская"</t>
  </si>
  <si>
    <t>080300000298</t>
  </si>
  <si>
    <t>КТП № 8/40 по ВЛ-10кв."Ферма № 3"  пс 35/10кв." Первомайская"</t>
  </si>
  <si>
    <t>080300000299</t>
  </si>
  <si>
    <t>КТП № 9/40 по ВЛ-10кв."Ферма № 3"  пс 35/10кв." Первомайская"</t>
  </si>
  <si>
    <t>080300000300</t>
  </si>
  <si>
    <t>КТП № 10/40 по ВЛ-10кв."Ферма № 3"  пс 35/10кв." Первомайская"</t>
  </si>
  <si>
    <t>080300000301</t>
  </si>
  <si>
    <t>КТП № 11/40 по ВЛ-10кв."Ферма № 3"  пс 35/10кв." Первомайская"</t>
  </si>
  <si>
    <t>080300000302</t>
  </si>
  <si>
    <t>КТП № 12/25 по ВЛ-10кв."Ферма № 3"  пс 35/10кв." Первомайская"</t>
  </si>
  <si>
    <t>080300000303</t>
  </si>
  <si>
    <t>КТП № 13/25 по ВЛ-10кв."Ферма № 3"  пс 35/10кв." Первомайская"</t>
  </si>
  <si>
    <t>080300000304</t>
  </si>
  <si>
    <t>ВЛ-10кв Ферма-3 от ПС Зултурган</t>
  </si>
  <si>
    <t>359137, Республика Калмыкия, Ики-Бурульский район, Светловское СМО</t>
  </si>
  <si>
    <t>080300001760</t>
  </si>
  <si>
    <t>КТП № 1/25 по ВЛ-10кВ "Ферма № 3, Зултурган" от ПС35/10кВ "Зултурган"</t>
  </si>
  <si>
    <t>080300000379</t>
  </si>
  <si>
    <t>КТП № 3/40 по ВЛ-10кВ "Ферма № 3, Зултурган" от ПС35/10кВ "Зултурган"</t>
  </si>
  <si>
    <t>080300000525</t>
  </si>
  <si>
    <t>КТП № 4/63 по ВЛ-10кВ "Ферма № 3, Зултурган" от ПС35/10кВ "Зултурган"</t>
  </si>
  <si>
    <t>080300000527</t>
  </si>
  <si>
    <t>КТП № 5/25 по ВЛ-10кВ "Ферма № 3, Зултурган" от ПС35/10кВ "Зултурган"</t>
  </si>
  <si>
    <t>080300000431</t>
  </si>
  <si>
    <t xml:space="preserve">ВЛ-10кв Ферма-5 от ПС Зултурган </t>
  </si>
  <si>
    <t>080300001986</t>
  </si>
  <si>
    <t>КТП № 2/100 по ВЛ-10кВ "Ферма №5 Зултурган" от ПС 35/10кВ "Зултурган"</t>
  </si>
  <si>
    <t>080300000242</t>
  </si>
  <si>
    <t>КТП № 3/10 по ВЛ-10кВ "Ферма №5 Зултурган" от ПС 35/10кВ "Зултурган"</t>
  </si>
  <si>
    <t>080300000430</t>
  </si>
  <si>
    <t>КТП № 4/63 по ВЛ-10кВ "Ферма №5 Зултурган" от ПС 35/10кВ "Зултурган"</t>
  </si>
  <si>
    <t>080300000243</t>
  </si>
  <si>
    <t>КТП № 5/63 по ВЛ-10кВ "Ферма №5 Зултурган" от ПС 35 кВ "Зултурган"</t>
  </si>
  <si>
    <t>080300000244</t>
  </si>
  <si>
    <t>КТП № 6/40 по ВЛ-10кВ "Ферма №5 Зултурган" от ПС 35/10кВ "Зултурган"</t>
  </si>
  <si>
    <t>080300000245</t>
  </si>
  <si>
    <t xml:space="preserve">ВЛ-10кв Ц.У. Буратинская от ПС Буратинская </t>
  </si>
  <si>
    <t>080300001724, 080300003381</t>
  </si>
  <si>
    <t>КТП №1/160 по ВЛ-10кВ "ц/у Буратинская" от ПС 35/10кВ "Буратинская"</t>
  </si>
  <si>
    <t>359145, Республика Калмыкия, Ики-Бурульский район, Оргакинское СМО, 60 лет Октября-Адучиева</t>
  </si>
  <si>
    <t>080300000362</t>
  </si>
  <si>
    <t>КТП №2/400 по ВЛ-10кВ "ц/у Буратинская" от ПС 35/10кВ "Буратинская"</t>
  </si>
  <si>
    <t>359145, Республика Калмыкия, Ики-Бурульский район, Оргакинское СМО-Школа</t>
  </si>
  <si>
    <t>080300000357</t>
  </si>
  <si>
    <t>КТП №3/160 по ВЛ-10кВ "ц/у Буратинская" от ПС 35/10кВ "Буратинская"</t>
  </si>
  <si>
    <t>359145, Республика Калмыкия, Ики-Бурульский район, Оргакинское СМО, Цакугинова ул</t>
  </si>
  <si>
    <t>080300000358</t>
  </si>
  <si>
    <t>КТП №5/100 кВа по ВЛ-10кВ "ц/у Буратинская" от ПС 35/10кВ "Буратинская"</t>
  </si>
  <si>
    <t>359145, Республика Калмыкия, Ики-Бурульский район, Оргакинское СМО, Заречная-Ленина-Мира</t>
  </si>
  <si>
    <t>080300000363</t>
  </si>
  <si>
    <t>КТП № 6/100 ВЛ-10кВ "ц/у Буратинская" от ПС 35/10кВ "Буратинская"</t>
  </si>
  <si>
    <t>359145, Республика Калмыкия, Ики-Бурульский район, Оргакинское СМО, Джангара-Ленина-Городовикова</t>
  </si>
  <si>
    <t>080300000364</t>
  </si>
  <si>
    <t>КТП №7/160 по ВЛ-10кВ "ц/у Буратинская" от ПС 35/10кВ "Буратинская"</t>
  </si>
  <si>
    <t>080300000504</t>
  </si>
  <si>
    <t>КТП № 8/100 по ВЛ-10кВ "ц/у Буратинская" от ПС 35/10кВ "Буратинская"</t>
  </si>
  <si>
    <t>359145, Республика Калмыкия, Ики-Бурульский район, Оргакинское СМО, Ленина-Гагарина-Н.Крупской-60 лет Октября</t>
  </si>
  <si>
    <t>080300000359</t>
  </si>
  <si>
    <t>КТП № 9/0 по ВЛ-10кВ "ц/у Буратинская" от ПС 35/10кВ "Буратинская"</t>
  </si>
  <si>
    <t>359145, Республика Калмыкия, Ики-Бурульский район, Оргакинское СМО, Кирпичная</t>
  </si>
  <si>
    <t>080300000365</t>
  </si>
  <si>
    <t xml:space="preserve">ВЛ-10кв Ц.У. Зултурган от ПС Зултурган </t>
  </si>
  <si>
    <t>080300001985</t>
  </si>
  <si>
    <t>КТП № 1/250 по ВЛ-10кВ "ц/у Зултурган" от ПС 35/10кВ"Зултурган"</t>
  </si>
  <si>
    <t>080300000526</t>
  </si>
  <si>
    <t>КТП № 2/250 ВЛ-10кВ "ц/у Зултурган" от ПС 35/10кВ"Зултурган"</t>
  </si>
  <si>
    <t>080300000524</t>
  </si>
  <si>
    <t xml:space="preserve">ВЛ-10кв Ц.У. Лен.Комсом. от ПС Первомайская </t>
  </si>
  <si>
    <t>080300001704</t>
  </si>
  <si>
    <t>КТП № 2/100 по ВЛ-10кв."ц/у Ленинский Комсомол"  пс 35/10кв." Первомайская"</t>
  </si>
  <si>
    <t>359046, Республика Калмыкия, Приютненский район, Первомайское СМО, Механизаторов-Ленина</t>
  </si>
  <si>
    <t>080300000275</t>
  </si>
  <si>
    <t>КТП № 3/160 по ВЛ-10кв."ц/у Ленинский Комсомол"  пс 35/10кв." Первомайская"</t>
  </si>
  <si>
    <t>359046, Республика Калмыкия, Приютненский район, Первомайское СМО, Ленина</t>
  </si>
  <si>
    <t>080300000274</t>
  </si>
  <si>
    <t>КТП № 4/250 ВЛ-10кв."ц/у Ленинский Комсомол"  пс 35/10кв." Первомайская"</t>
  </si>
  <si>
    <t>359046, Республика Калмыкия, Приютненский район, Первомайское СМО, Пионерская-Первомайская-Школьная-Советская</t>
  </si>
  <si>
    <t>080300000289</t>
  </si>
  <si>
    <t>КТП № 5/160 по ВЛ-10кв."ц/у Ленинский Комсомол"  пс 35/10кв." Первомайская"</t>
  </si>
  <si>
    <t>359046, Республика Калмыкия, Приютненский район, Первомайское СМО, Манджиева-Мира</t>
  </si>
  <si>
    <t>080300000273</t>
  </si>
  <si>
    <t>КТП № 6/100 по ВЛ-10кв."ц/у Ленинский Комсомол"  пс 35/10кв." Первомайская"</t>
  </si>
  <si>
    <t>080300000276</t>
  </si>
  <si>
    <t>КТП № 7/100 по ВЛ-10кв."ц/у Ленинский Комсомол"  пс 35/10кв." Первомайская"</t>
  </si>
  <si>
    <t>080300000278</t>
  </si>
  <si>
    <t>КТП № 8/10 по ВЛ-10кв."ц/у Ленинский Комсомол"  пс 35/10кв." Первомайская"</t>
  </si>
  <si>
    <t>080300000279</t>
  </si>
  <si>
    <t>КТП № 9/40 по ВЛ-10кв."ц/у Ленинский Комсомол"  пс 35/10кв." Первомайская"</t>
  </si>
  <si>
    <t>080300000280</t>
  </si>
  <si>
    <t>КТП № 10/25 по ВЛ-10кв."ц/у Ленинский Комсомол"  пс 35/10кв." Первомайская"</t>
  </si>
  <si>
    <t>080300000281</t>
  </si>
  <si>
    <t>КТП № 11/160 по ВЛ-10кв."ц/у Ленинский Комсомол"  пс 35/10кв." Первомайская"</t>
  </si>
  <si>
    <t>359046, Республика Калмыкия, Приютненский район, Первомайское СМО, Южная-Первомайская</t>
  </si>
  <si>
    <t>080300000277</t>
  </si>
  <si>
    <t xml:space="preserve">ВЛ-10кв Чограйский от ПС Кевюды </t>
  </si>
  <si>
    <t>359147, Республика Калмыкия, Ики-Бурульский район, Зунда-Толгинское СМО</t>
  </si>
  <si>
    <t>080300001718, 080300001749</t>
  </si>
  <si>
    <t>КТП №   1/100 по ВЛ-10кв."Чограйская" пс 35/10кв."Кевюды"</t>
  </si>
  <si>
    <t>080300000496</t>
  </si>
  <si>
    <t>КТП №   2/100 по ВЛ-10кв."Чограйская" пс 35/10кв."Кевюды"</t>
  </si>
  <si>
    <t>080300000477</t>
  </si>
  <si>
    <t>КТП №   3/100 по ВЛ-10кв."Чограйская" пс 35/10кв."Кевюды"</t>
  </si>
  <si>
    <t>080300000497</t>
  </si>
  <si>
    <t>КТП №   4/10 по ВЛ-10кв."Чограйская" пс 35/10кв."Кевюды"</t>
  </si>
  <si>
    <t>080300000288</t>
  </si>
  <si>
    <t>КТП №   5/25 по ВЛ-10кв."Чограйская" пс 35/10кв."Кевюды"</t>
  </si>
  <si>
    <t>080300000361</t>
  </si>
  <si>
    <t>КТП №   6/10 по ВЛ-10кв."Чограйская" пс 35/10кв."Кевюды"</t>
  </si>
  <si>
    <t>080300000515</t>
  </si>
  <si>
    <t>КТП №   7/10 по ВЛ-10кв."Чограйская" пс 35/10кв."Кевюды"</t>
  </si>
  <si>
    <t>080300000429</t>
  </si>
  <si>
    <t>КТП №   9/250 по ВЛ-10кв."Чограйская" пс 35/10кв."Кевюды"</t>
  </si>
  <si>
    <t>080300000350</t>
  </si>
  <si>
    <t>КТП №   10/160 по ВЛ-10кв."Чограйская" пс 35/10кв."Кевюды"</t>
  </si>
  <si>
    <t>080300000522</t>
  </si>
  <si>
    <t>КТП №   11/100 по ВЛ-10кв."Чограйская" пс 35/10кв."Кевюды"</t>
  </si>
  <si>
    <t>080300001323</t>
  </si>
  <si>
    <t>КТП №   12/63 по ВЛ-10кв."Чограйская" пс 35/10кв."Кевюды"</t>
  </si>
  <si>
    <t>080300000516</t>
  </si>
  <si>
    <t>КТП №   13/250 по ВЛ-10кв."Чограйская" пс 35/10кв."Кевюды"</t>
  </si>
  <si>
    <t>080300000517</t>
  </si>
  <si>
    <t>КТП №   14/160 по ВЛ-10кв."Чограйская" пс 35/10кв."Кевюды"</t>
  </si>
  <si>
    <t>080300001324</t>
  </si>
  <si>
    <t>КТП №   15/250 по ВЛ-10кв."Чограйская" пс 35/10кв."Кевюды"</t>
  </si>
  <si>
    <t>080300000348</t>
  </si>
  <si>
    <t>КТП №   16/160 по ВЛ-10кв."Чограйская" пс 35/10кв."Кевюды"</t>
  </si>
  <si>
    <t>080300000347</t>
  </si>
  <si>
    <t>КТП №   17/63 по ВЛ-10кв."Чограйская" пс 35/10кв."Кевюды"</t>
  </si>
  <si>
    <t>080300001435</t>
  </si>
  <si>
    <t>КТП №   18/25 по ВЛ-10кв."Чограйская" пс 35/10кв."Кевюды"</t>
  </si>
  <si>
    <t>080300000518</t>
  </si>
  <si>
    <t>КТП №   21/25 по ВЛ-10кв."Чограйская" пс 35/10кв."Кевюды"</t>
  </si>
  <si>
    <t>080300001405</t>
  </si>
  <si>
    <t>КТП №   22/100 по ВЛ-10кв."Чограйская" пс 35/10кв."Кевюды"</t>
  </si>
  <si>
    <t>080300001048</t>
  </si>
  <si>
    <t>ВЛ-10квЮжная от РП Южная</t>
  </si>
  <si>
    <t>359142, Республика Калмыкия, Ики-Бурульский район, Южненское СМО</t>
  </si>
  <si>
    <t>080300001751</t>
  </si>
  <si>
    <t>КТП № 1/250 по ВЛ-10кВ "Южный" от РП-10кВ "Южная"</t>
  </si>
  <si>
    <t>080300000512</t>
  </si>
  <si>
    <t>КТП № 19/25 по ВЛ-10кв."Ферма № 2"  пс 35/10кв." Первомайская"</t>
  </si>
  <si>
    <t>080300000270</t>
  </si>
  <si>
    <t>КТП № 2/25 по ВЛ-10кВ "Кормоцех" от РП-10кВ "Южная"</t>
  </si>
  <si>
    <t>080300000468</t>
  </si>
  <si>
    <t>080300000459</t>
  </si>
  <si>
    <t>КТП № 6/10 по ВЛ-10кВ "Орошение Зултурган" от ПС 110/10кВ Чолун-Хамур</t>
  </si>
  <si>
    <t>080300000295</t>
  </si>
  <si>
    <t>ВЛ-0,4кВ от КТП 1 по ВЛ-10кВ "Маныч" от пс 110/35/10кВ "Ики-Бурул"(Ф-1-2,023км,Ф-2-0,28км,Ф-3-0,4км),</t>
  </si>
  <si>
    <t>ВЛ-0,4кВ от КТП 2 по ВЛ-10кВ "Маныч" от пс 110/35/10кВ "Ики-Бурул"(1,6км)</t>
  </si>
  <si>
    <t>ВЛ-0,4кВ от КТП 6 по ВЛ-10кВ "Маныч" от пс 110/35/10кВ "Ики-Бурул"(0,3км),</t>
  </si>
  <si>
    <t>ВЛ-0,4кВ от КТП 7 по ВЛ-10кВ "Маныч" от пс 110/35/10кВ "Ики-Бурул"(0,01км)</t>
  </si>
  <si>
    <t>ВЛ-0,4кВ от КТП 3 по ВЛ-10кВ "Маныч" от пс 110/35/10кВ "Ики-Бурул"(0,05км),</t>
  </si>
  <si>
    <t>,ВЛ-0,4кВ от КТП 5 по ВЛ-10кВ "Маныч" от пс 110/35/10кВ "Ики-Бурул"(0,1км)</t>
  </si>
  <si>
    <t>ВЛ-0,4кВ от КТП № 14 по ВЛ-10кВ "Связь пс Приманыческая" от ПС 110/35/10кВ "Ики-Бурул"(0,18км),</t>
  </si>
  <si>
    <t>ВЛ-0,4кВ от КТП №15 по ВЛ-10кВ "Связь пс Приманыческая" от ПС 110/35/10кВ "Ики-Бурул"(0,02км),</t>
  </si>
  <si>
    <t>ВЛ-0,4кВ от КТП № 16 по ВЛ-10кВ "Связь пс Приманыческая" от ПС 110/35/10кВ "Ики-Бурул"(0,1км),</t>
  </si>
  <si>
    <t>ВЛ-0,4кВ от КТП № 26 по ВЛ-10кВ "Связь пс Приманыческая" от ПС 110/35/10кВ "Ики-Бурул"(0,1км)</t>
  </si>
  <si>
    <t>ВЛ-0,4кВ от КТП  №28 по ВЛ-10кВ "Связь пс Приманыческая" от ПС 110/35/10кВ "Ики-Бурул"(0,12км),</t>
  </si>
  <si>
    <t>ВЛ-0,4кВ от КТП № 21 по ВЛ-10кВ "Связь пс Приманыческая" от ПС 110/35/10кВ "Ики-Бурул"(0,8км),</t>
  </si>
  <si>
    <t>ВЛ-0,4кВ от КТП № 24 по ВЛ-10кВ "Связь пс Приманыческая" от ПС 110/35/10кВ "Ики-Бурул"(0,45км)</t>
  </si>
  <si>
    <t>ВЛ-0,4кВ от КТП № 1 по ВЛ-10кВ "Связь пс Приманыческая" от ПС 110/35/10кВ "Ики-Бурул"(0,05км),</t>
  </si>
  <si>
    <t>ВЛ-0,4кВ от КТП № 2 по ВЛ-10кВ "Связь пс Приманыческая" от ПС 110/35/10кВ "Ики-Бурул"(0,12км)</t>
  </si>
  <si>
    <t>ВЛ-0,4кВ от КТП № 3 по ВЛ-10кВ "Связь пс Приманыческая" от ПС 110/35/10кВ "Ики-Бурул"(0,03км)</t>
  </si>
  <si>
    <t>ВЛ-0,4кВ от КТП № 4 по ВЛ-10кВ "Связь пс Приманыческая" от ПС 110/35/10кВ "Ики-Бурул"(0,04км)</t>
  </si>
  <si>
    <t>ВЛ-0,4кВ от КТП № 5 по ВЛ-10кВ "Связь пс Приманыческая" от ПС 110/35/10кВ "Ики-Бурул"(0,13км),</t>
  </si>
  <si>
    <t>,ВЛ-0,4кВ от КТП № 6 по ВЛ-10кВ "Связь пс Приманыческая" от ПС 110/35/10кВ "Ики-Бурул"(0,15км),</t>
  </si>
  <si>
    <t>ВЛ-0,4кВ от КТП № 7 по ВЛ-10кВ "Связь пс Приманыческая" от ПС 110/35/10кВ "Ики-Бурул"(0,13км)</t>
  </si>
  <si>
    <t>ВЛ-0,4кВ от КТП № 8 по ВЛ-10кВ "Связь пс Приманыческая" от ПС 110/35/10кВ "Ики-Бурул"(0,14км),</t>
  </si>
  <si>
    <t>ВЛ-0,4кВ от КТП № 9 по ВЛ-10кВ "Связь пс Приманыческая" от ПС 110/35/10кВ "Ики-Бурул"(0,12км)</t>
  </si>
  <si>
    <t>Л-0,4кВ от КТП № 10 по ВЛ-10кВ "Связь пс Приманыческая" от ПС 110/35/10кВ "Ики-Бурул"(0,13км),</t>
  </si>
  <si>
    <t>ВЛ-0,4кВ от КТП № 11 по ВЛ-10кВ "Связь пс Приманыческая" от ПС 110/35/10кВ "Ики-Бурул"(0,01км),</t>
  </si>
  <si>
    <t>ВЛ-0,4кВ от КТП № 12 по ВЛ-10кВ "Связь пс Приманыческая" от ПС 110/35/10кВ "Ики-Бурул"(0,08км),</t>
  </si>
  <si>
    <t>ВЛ-0,4кВ от КТП № 17 по ВЛ-10кВ "Связь пс Приманыческая" от ПС 110/35/10кВ "Ики-Бурул"(0,2км),,</t>
  </si>
  <si>
    <t>ВЛ-0,4кВ от КТП № 13 по ВЛ-10кВ "Связь пс Приманыческая" от ПС 110/35/10кВ "Ики-Бурул"(0,4км)</t>
  </si>
  <si>
    <t>ВЛ-0,4кВ от КТП № 9 по ВЛ-10кВ "Ферма № 3 Красный Путиловец" от ПС110/35/10кВ "Ики-Бурул"(0,16км)</t>
  </si>
  <si>
    <t xml:space="preserve">ВЛ-0,4кВ от КТП № 10 по ВЛ-10кВ "Ферма № 3 Красный Путиловец" от ПС110/35/10кВ "Ики-Бурул"(0,10км), </t>
  </si>
  <si>
    <t>ВЛ-0,4кВ от КТП № 11  по ВЛ-10кВ "Ферма № 3 Красный Путиловец" от ПС110/35/10кВ "Ики-Бурул"(1,035км),</t>
  </si>
  <si>
    <t>ВЛ-0,4кВ от КТП № 12 по ВЛ-10кВ "Ферма № 3 Красный Путиловец" от ПС110/35/10кВ "Ики-Бурул"(0,32км),</t>
  </si>
  <si>
    <t>ВЛ-0,4кВ от КТП № 14 по ВЛ-10кВ "Ферма № 3 Красный Путиловец" от ПС110/35/10кВ "Ики-Бурул"((Ф-1-0,32км,Ф-2-0,07км)</t>
  </si>
  <si>
    <t>ВЛ-0,4кВ от КТП № 13 по ВЛ-10кВ "Ферма № 3 Красный Путиловец" от ПС110/35/10кВ "Ики-Бурул"(0,24км)</t>
  </si>
  <si>
    <t>ВЛ-0,4кВ от КТП № 15  по ВЛ-10кВ "Ферма № 3 Красный Путиловец" от ПС110/35/10кВ "Ики-Бурул"(0,36км)</t>
  </si>
  <si>
    <t>ВЛ-0,4кВ от КТП № 17 по ВЛ-10кВ "Ферма № 3 Красный Путиловец" от ПС110/35/10кВ "Ики-Бурул"(0,33км),</t>
  </si>
  <si>
    <t>ВЛ-0,4кВ от КТП № 18 по ВЛ-10кВ "Ферма № 3 Красный Путиловец" от ПС110/35/10кВ "Ики-Бурул"(0,1км),</t>
  </si>
  <si>
    <t>ВЛ-0,4кВ от КТП № 19 по ВЛ-10кВ "Ферма № 3 Красный Путиловец" от ПС110/35/10кВ "Ики-Бурул"(Ф-1-0,09км,Ф-2-0,18км),</t>
  </si>
  <si>
    <t>от КТП № 21 по ВЛ-10кВ "Ферма № 3 Красный Путиловец" от ПС110/35/10кВ "Ики-Бурул"(Ф-1-0,42км,Ф-2-0,245км)</t>
  </si>
  <si>
    <t>ВЛ-0,4кВ от КТП № 22 по ВЛ-10кВ "Ферма № 3 Красный Путиловец" от ПС110/35/10кВ "Ики-Бурул"(0,08км)</t>
  </si>
  <si>
    <t>ВЛ-0,4кВ от КТП № 23 по ВЛ-10кВ "Ферма № 3 Красный Путиловец" от ПС110/35/10кВ "Ики-Бурул"(0,15км)</t>
  </si>
  <si>
    <t>ВЛ-0,4кВ от КТП № 24 по ВЛ-10кВ "Ферма № 3 Красный Путиловец" от ПС110/35/10кВ "Ики-Бурул"(0,52км),</t>
  </si>
  <si>
    <t>от КТП № 25 по ВЛ-10кВ "Ферма № 3 Красный Путиловец" от ПС110/35/10кВ "Ики-Бурул"(0,07км)</t>
  </si>
  <si>
    <t>ВЛ-0,4кВ от КТП № 26 по ВЛ-10кВ "Ферма № 3 Красный Путиловец" от ПС110/35/10кВ "Ики-Бурул"(0,06км)</t>
  </si>
  <si>
    <t>ВЛ-0,4кВ от КТП № 27 по ВЛ-10кВ "Ферма № 3 Красный Путиловец" от ПС110/35/10кВ "Ики-Бурул"(0,07км)</t>
  </si>
  <si>
    <t>ВЛ-0,4кВ от КТП № 8 по ВЛ-10кВ "Ферма № 3 Красный Путиловец" от ПС110/35/10кВ "Ики-Бурул"(0,1км)</t>
  </si>
  <si>
    <t>ВЛ-0,4кВ от КТП №1по ВЛ-10кВ "Ферма № 3 Красный Путиловец" от ПС110/35/10кВ "Ики-Бурул" 1,1 км</t>
  </si>
  <si>
    <t>ВЛ-0,4кВ от КТП №3 по ВЛ-10кВ "Ферма № 3 Красный Путиловец" от ПС110/35/10кВ "Ики-Бурул"(0,14км)</t>
  </si>
  <si>
    <t>ВЛ-0,4кВ от КТП №4 по ВЛ-10кВ "Ферма № 3 Красный Путиловец" от ПС110/35/10кВ "Ики-Бурул"(0,45км)</t>
  </si>
  <si>
    <t>ВЛ-0,4кВ от КТП №5 по ВЛ-10кВ "Ферма № 3 Красный Путиловец" от ПС110/35/10кВ "Ики-Бурул"(Ф-1-0,12км, Ф-2-0,12км)</t>
  </si>
  <si>
    <t>ВЛ-0,4кВ от КТП №6 по ВЛ-10кВ "Ферма № 3 Красный Путиловец" от ПС110/35/10кВ "Ики-Бурул"(0,07км),</t>
  </si>
  <si>
    <t>ВЛ-0,4кВ от КТП № 7 по ВЛ-10кВ "Ферма № 3 Красный Путиловец" от ПС110/35/10кВ "Ики-Бурул"(0,175км)</t>
  </si>
  <si>
    <t xml:space="preserve">ВЛ-0,4кВ от КТП № 3 по ВЛ-10кВ "Жив.точки" от пс 110/35/10кВ "Ики-Бурул"(0,36км),ВЛ-0,4кВ </t>
  </si>
  <si>
    <t>ВЛ-0,4кВ от КТП № 4 по ВЛ-10кВ "Жив.точки" от пс 110/35/10кВ "Ики-Бурул"(0,40км),</t>
  </si>
  <si>
    <t>ВЛ-0,4кВ от КТП № 8 по ВЛ-10кВ "Жив.точки" от пс 110/35/10кВ "Ики-Бурул"(0,24км)</t>
  </si>
  <si>
    <t>ВЛ-0,4кВ от КТП 9 по ВЛ-10кВ "Жив.точки" от пс 110/35/10кВ "Ики-Бурул" (0,76км),</t>
  </si>
  <si>
    <t>КТП № 10 по ВЛ-10кВ "Жив.точки" от пс 110/35/10кВ "Ики-Бурул"(0,04км),</t>
  </si>
  <si>
    <t>,ВЛ-0,4кВ от КТП 12 по ВЛ-10кВ "Жив.точки" от пс 110/35/10кВ "Ики-Бурул"(0,12км),</t>
  </si>
  <si>
    <t>ВЛ-0,4кВ от КТП 13 по ВЛ-10кВ "Жив.точки" от пс 110/35/10кВ "Ики-Бурул"(0,32км),</t>
  </si>
  <si>
    <t>ВЛ -0,4кВ от КТП № 14 по ВЛ-10кВ "Жив.точки" от пс 110/35/10кВ "Ики-Бурул"(0,12км)</t>
  </si>
  <si>
    <t>ВЛ-0,4кВ от  КТП 17 по ВЛ-10кВ "Жив.точки" от пс 110/35/10кВ "Ики-Бурул"(0,48км),</t>
  </si>
  <si>
    <t>ВЛ-0,4кВ от КТП 18 по ВЛ-10кВ "Жив.точки" от пс 110/35/10кВ "Ики-Бурул"(1,64км),</t>
  </si>
  <si>
    <t>ВЛ-0,4кВ от КТП 19 по ВЛ-10кВ "Жив.точки" от пс 110/35/10кВ "Ики-Бурул"(0,52км)</t>
  </si>
  <si>
    <t>ВЛ-0,4кВ от КТП  3 поВЛ-10кВ "МТФ" от пс 110/35/10кВ "Ики-Бурул"(Ф-1-0,92км,Ф-2-0,41км,Ф-3-0,62км),</t>
  </si>
  <si>
    <t>ВЛ-0,4кВ от КТП 10 по ВЛ-10кВ "МТФ" от пс 110/35/10кВ "Ики-Бурул"(0,025км),</t>
  </si>
  <si>
    <t>ВЛ-0,4кВ от КТП 16 по ВЛ-10кВ "МТФ" от пс 110/35/10кВ "Ики-Бурул"(Ф-1-0,2км,Ф-2-1,3км)</t>
  </si>
  <si>
    <t xml:space="preserve">ВЛ-0,4кВ от КТП 4 по ВЛ-10кВ "МТФ" от пс 110/35/10кВ "Ики-Бурул"(Ф-1-0,85км,Ф-2-0,3км),ВЛ-0,4кВ </t>
  </si>
  <si>
    <t>от КТП № 7 по ВЛ-10кВ "МТФ" от пс 110/35/10кВ "Ики-Бурул"(0,48км),</t>
  </si>
  <si>
    <t>ВЛ-0,4кВ от КТП № 8 по ВЛ-10кВ "МТФ" от пс 110/35/10кВ "Ики-Бурул"(0,33км)</t>
  </si>
  <si>
    <t>ВЛ-0,4кВ от КТП № 9 по ВЛ-10кВ "МТФ" от пс 110/35/10кВ "Ики-Бурул"(0,08км)</t>
  </si>
  <si>
    <t>ВЛ-0,4кВ от КТП №1 по ВЛ-10кВ "Овцекомплекс" от ПС 35/10кВ"Ут-Сала"((0,36км),</t>
  </si>
  <si>
    <t>ВЛ-0,4кВ от КТП №2 по ВЛ-10кВ "Овцекомплекс" от ПС 35/10кВ"Ут-Сала"(0,27км)</t>
  </si>
  <si>
    <t>ВЛ-0,4кВ от КТП №3 по ВЛ-10кВ "Овцекомплекс" от ПС 35/10кВ"Ут-Сала"(0,15км),</t>
  </si>
  <si>
    <t>ВЛ-0,4кВ от КТП №5 по ВЛ-10кВ "Овцекомплекс" от ПС 35/10кВ"Ут-Сала"(0,45км),</t>
  </si>
  <si>
    <t>ВЛ-0,4кВ от КТП № 4 по ВЛ-10кВ "Овцекомплекс" от ПС 35/10кВ"Ут-Сала"(0,3км),</t>
  </si>
  <si>
    <t xml:space="preserve">ВЛ-0,4кВ от КТП № 7 по ВЛ-10кВ "Овцекомплекс" от ПС 35/10кВ"Ут-Сала"(0,03км) </t>
  </si>
  <si>
    <t>ВЛ-0,4кВ от КТП № 8 по ВЛ-10кВ "Овцекомплекс" от ПС 35/10кВ"Ут-Сала"(0,06км),</t>
  </si>
  <si>
    <t>ВЛ-0,4кВ от КТП № 9 по ВЛ-10кВ "Овцекомплекс" от ПС 35/10кВ"Ут-Сала"(0,69км),</t>
  </si>
  <si>
    <t>ВЛ-0,4кВ от КТП № 12 по ВЛ-10кВ "Овцекомплекс" от ПС 35/10кВ"Ут-Сала"(0,09км)</t>
  </si>
  <si>
    <t>ВЛ-0,4кВ от КТП № 5 по ВЛ-10кВ "Орошение Ут-Сала" от ПС 35/10кВ "Мелиоратор"</t>
  </si>
  <si>
    <t>ВЛ-0,4кВ от КТП № 1/63 по ВЛ-10кВ "Орошение Зултурган" от ПС 110/10кВ "Чолун-Хамур"(Ф-1-0,32км,Ф-2-0,32км),</t>
  </si>
  <si>
    <t>ВЛ-0,4кВ от КТП № 2/63 по ВЛ-10кВ "Орошение Зултурган" от ПС 110/10кВ "Чолун-Хамур"(Ф-1-0,24,Ф-2-0,28км)</t>
  </si>
  <si>
    <t>ВЛ-0,4кВ от КТП № 6/10 поВЛ-10кВ "Орошение Зултурган" от ПС 110/10кВ "Чолун-Хамур"(0,2км)</t>
  </si>
  <si>
    <t>ВЛ-0,4кВ от КТП №2 по ВЛ-10кВ "ц/у Приманыч" от пс 110/10кВ "Приманыческая"(1,78км),</t>
  </si>
  <si>
    <t>ВЛ-0,4кВ от КТП №3 по ВЛ-10кВ "ц/у Приманыч" от пс 110/10кВ "Приманыческая"(1,87км)</t>
  </si>
  <si>
    <t>ВЛ-0,4кВ от КТП №4 по ВЛ-10кВ "ц/у Приманыч" от пс 110/10кВ "Приманыческая"(0,2км),</t>
  </si>
  <si>
    <t>ВЛ-0,4кВ от КТП №5 по ВЛ-10кВ "ц/у Приманыч" от пс 110/10кВ "Приманыческая"(1,76км)</t>
  </si>
  <si>
    <t>ВЛ-0,4кВ от КТП №6  по ВЛ-10кВ "ц/у Приманыч" от пс 110/10кВ "Приманыческая"(1,24км)</t>
  </si>
  <si>
    <t>ВЛ-0,4кВ от КТП 1 по ВЛ-10кВ "ц/у УТ-Сала" от пс 35/10кВ "УТ-Сала"(Ф-1-0,72км,Ф-2-0,21км)</t>
  </si>
  <si>
    <t>ВЛ-0,4кВ от КТП 2 по ВЛ-10кВ "ц/у УТ-Сала" от пс 35/10кВ "УТ-Сала"(Ф-1-0,6км,Ф-2-3,32км)</t>
  </si>
  <si>
    <t>ВЛ-0,4кВ от КТП 3 по ВЛ-10кВ "ц/у УТ-Сала" от пс 35/10кВ "УТ-Сала"(0,36км,Ф-2-2,52км)</t>
  </si>
  <si>
    <t>ВЛ-0,4кВ от КТП № 1 по ВЛ-10кВ "Жив.точки" от ПС 110/10кВ "Чолун-Хамур"(0,32км),</t>
  </si>
  <si>
    <t>ВЛ-0,4кВ от КТП № 2 по ВЛ-10кВ "Жив.точки" от ПС 110/10кВ "Чолун-Хамур"(0,5км),</t>
  </si>
  <si>
    <t>ВЛ-0,4кВ от КТП № 3 по ВЛ-10кВ "Жив.точки" от ПС 110/10кВ "Чолун-Хамур"(0,16км),</t>
  </si>
  <si>
    <t>ВЛ-0,4кВ от КТП № 4 по ВЛ-10кВ "Жив.точки" от ПС 110/10кВ "Чолун-Хамур"(0,04км)</t>
  </si>
  <si>
    <t>ВЛ-0,4кВ от КТП № 5 по ВЛ-10кВ "Жив.точки" от ПС 110/10кВ "Чолун-Хамур"(0,24км),</t>
  </si>
  <si>
    <t>ВЛ-0,4кВ от КТП № 6 по ВЛ-10кВ "Жив.точки" от ПС 110/10кВ "Чолун-Хамур"(0,75км),</t>
  </si>
  <si>
    <t>ВЛ-0,4кВ от КТП № 7 по ВЛ-10кВ "Жив.точки" от ПС 110/10кВ "Чолун-Хамур"(0,16км),</t>
  </si>
  <si>
    <t>ВЛ-0,4кВ от КТП № 8 по ВЛ-10кВ "Жив.точки" от ПС 110/10кВ "Чолун-Хамур"(0,12км)</t>
  </si>
  <si>
    <t>ВЛ-0,4кВ от КТП № 9 по ВЛ-10кВ "Жив.точки" от ПС 110/10кВ "Чолун-Хамур"(0,15км),</t>
  </si>
  <si>
    <t>ВЛ-0,4кВ от КТП № 10 по ВЛ-10кВ "Жив.точки" от ПС 110/10кВ "Чолун-Хамур"(0,18км),</t>
  </si>
  <si>
    <t>ВЛ-0,4кВ от КТП № 11 поВЛ-10кВ "Жив.точки" от ПС 110/10кВ "Чолун-Хамур"(0,56км)</t>
  </si>
  <si>
    <t xml:space="preserve">ВЛ-0,4кВ от КТП №1 по ВЛ-10кВ "Связь ПС "Первомайская" от ПС 110/10кВ "Приманыческая", </t>
  </si>
  <si>
    <t>ВЛ-0,4кВ от КТП №2 по ВЛ-10кВ "Связь ПС "Первомайская" от ПС 110/10кВ "Приманыческая",</t>
  </si>
  <si>
    <t>ВЛ-0,4кВ от КТП №3 по ВЛ-10кВ "Связь ПС "Первомайская" от ПС 110/10кВ "Приманыческая",</t>
  </si>
  <si>
    <t>ВЛ-0,4кВ от КТП №4 по ВЛ-10кВ "Связь ПС "Первомайская" от ПС 110/10кВ "Приманыческая",</t>
  </si>
  <si>
    <t>ВЛ-0,4кВ от КТП №5 по ВЛ-10кВ "Связь ПС "Первомайская" от ПС 110/10кВ "Приманыческая",</t>
  </si>
  <si>
    <t>ВЛ-0,4кВ от КТП №6 по ВЛ-10кВ "Связь ПС "Первомайская" от ПС 110/10кВ "Приманыческая"</t>
  </si>
  <si>
    <t xml:space="preserve">ВЛ-0,4кВ от КТП №7 по ВЛ-10кВ "Связь ПС "Первомайская" от ПС 110/10кВ "Приманыческая", </t>
  </si>
  <si>
    <t xml:space="preserve">ВЛ-0,4кВ от КТП №8 по ВЛ-10кВ "Связь ПС "Первомайская" от ПС 110/10кВ "Приманыческая", </t>
  </si>
  <si>
    <t>ВЛ-0,4кВ от КТП №9 по ВЛ-10кВ "Связь ПС "Первомайская" от ПС 110/10кВ "Приманыческая"</t>
  </si>
  <si>
    <t>ВЛ-0,4кВ от КТП №10 по ВЛ-10кВ "Связь ПС "Первомайская" от ПС 110/10кВ "Приманыческая"</t>
  </si>
  <si>
    <t>ВЛ-0,4кВ от КТП №11 по ВЛ-10кВ "Связь ПС "Первомайская" от ПС 110/10кВ "Приманыческая",</t>
  </si>
  <si>
    <t>ВЛ-0,4кВ от КТП №12 по ВЛ-10кВ "Связь ПС "Первомайская" от ПС 110/10кВ "Приманыческая"</t>
  </si>
  <si>
    <t xml:space="preserve">ВЛ-0,4кВ от КТП №13 по ВЛ-10кВ "Связь ПС "Первомайская" от ПС 110/10кВ "Приманыческая", </t>
  </si>
  <si>
    <t>ВЛ-0,4кВ от КТП №14 по ВЛ-10кВ "Связь ПС "Первомайская" от ПС 110/10кВ "Приманыческая",</t>
  </si>
  <si>
    <t>ВЛ-0,4кВ от КТП №15 по ВЛ-10кВ "Связь ПС "Первомайская" от ПС 110/10кВ "Приманыческая"</t>
  </si>
  <si>
    <t>ВЛ-0,4кВ от КТП №16 по ВЛ-10кВ "Связь ПС "Первомайская" от ПС 110/10кВ "Приманыческая</t>
  </si>
  <si>
    <t>ВЛ-0,4кВ от КТП №17 по ВЛ-10кВ "Связь ПС "Первомайская" от ПС 110/10кВ "Приманыческая",</t>
  </si>
  <si>
    <t>ВЛ-0,4кВ от КТП №18 по ВЛ-10кВ "Связь ПС "Первомайская" от ПС 110/10кВ "Приманыческая",</t>
  </si>
  <si>
    <t>ВЛ-0,4кВ от КТП №19 по ВЛ-10кВ "Связь ПС "Первомайская" от ПС 110/10кВ "Приманыческая"</t>
  </si>
  <si>
    <t>ВЛ-0,4кВ от КТП №1 по ВЛ-10кВ "Ферма № 3" от ПС 35/10 "Буратинская"(Ф-1-0,72км,Ф-2-0,64км)</t>
  </si>
  <si>
    <t>ВЛ-0,4кВ от КТП №1 по ВЛ-10кВ "Бага-Бурул" от пс 110/10кВ "Приманыческая"(0,14км),</t>
  </si>
  <si>
    <t>643,359134,Республика Калмыкия,Ики-Бурульский район,,Бага-Бурульское СМО, п.Бага-Бурул,,,,,дом,корпус,кв.</t>
  </si>
  <si>
    <t xml:space="preserve">ВЛ-0,4кВ от КТП № 2 по ВЛ-10кВ "Бага-Бурул" от пс 110/10кВ "Приманыческая"(Ф-1-2,51км, Ф-2-0,62км, Ф-3-0,69км), </t>
  </si>
  <si>
    <t>ВЛ-0,4кВ от КТП №4 по ВЛ-10кВ "Бага-Бурул" от пс 110/10кВ "Приманыческая"(Ф-1-0,64км, Ф-2-0,32км, Ф-3-1,6км),</t>
  </si>
  <si>
    <t>ВЛ-0,4кВ от КТП №5 по ВЛ-10кВ "Бага-Бурул" от пс 110/10кВ "Приманыческая"(Ф-1-1,76км, Ф-2-0,6км, Ф-3-2,7км)</t>
  </si>
  <si>
    <t>ВЛ-0,4кВ от КТП № 1 по ВЛ-10кВ "цу Хомутниково" от пс 110/10кВ "Чолун-Хамур"(0,95км,Ф-2-0,5км, Ф-3-0,87км),</t>
  </si>
  <si>
    <t>ВЛ-0,4кВ от КТП № 2 по ВЛ-10кВ "цу Хомутниково" от пс 110/10кВ "Чолун-Хамур"(0,37км,1,3км</t>
  </si>
  <si>
    <t>ВЛ-0,4кВ от  КТП № 4 по ВЛ-10кВ "цу Хомутниково" от пс 110/10кВ "Чолун-Хамур"(Ф-1-1,05км,Ф-2-0,65км,Ф-3-0,87км)</t>
  </si>
  <si>
    <t>ВЛ-0,4кВ от КТП №1 по ВЛ-10кВ "Жив.точки"от ПС 35/10 "Буратинская"(0,09км)</t>
  </si>
  <si>
    <t>ВЛ-0,4кВ от КТП № 1 по ВЛ-10кВ "Жив точки" от ПС 35/10кВ"Ут-Сала"(0,52км),</t>
  </si>
  <si>
    <t>ВЛ-0,4кВ от КТП № 2 по ВЛ-10кВ "Жив точки" от ПС 35/10кВ"Ут-Сала"(0,03км),</t>
  </si>
  <si>
    <t>ВЛ-0,4кВ от КТП № 3 по ВЛ-10кВ "Жив точки" от ПС 35/10кВ"Ут-Сала"(0,05км)</t>
  </si>
  <si>
    <t>ВЛ-0,4кВ от КТП №1 по ВЛ-10кВ "Кормоцех"от ПС 110/10 "Приманыческая"(0,12км),</t>
  </si>
  <si>
    <t>ВЛ-0,4кВ от КТП №2 по ВЛ-10кВ "Кормоцех"от ПС 110/10 "Приманыческая""(0,03км)</t>
  </si>
  <si>
    <t>ВЛ-0,4кВ от КТП №3 по ВЛ-10кВ "Кормоцех"от ПС 110/10 "Приманыческая"(0,15км),</t>
  </si>
  <si>
    <t>ВЛ-0,4кВ от КТП №6 по ВЛ-10кВ "Кормоцех"от ПС 110/10 "Приманыческая"(0,28км)</t>
  </si>
  <si>
    <t>ВЛ-0,4кВ "Чолун Хамур"</t>
  </si>
  <si>
    <t>ВЛ-0,4кВ от КТП №1 по ВЛ-10кВ "Бригады" от пс 35/10кВ "Буратинская"</t>
  </si>
  <si>
    <t>ВЛ-0,4кВ от КТП №2 по ВЛ-10кВ "Бригады" от ПС 35/10кВ "Буратинская",</t>
  </si>
  <si>
    <t>ВЛ-0,4кВ от КТП №3 по ВЛ-10кВ "Бригады" от пс 35/10кВ "Буратинская",</t>
  </si>
  <si>
    <t>ВЛ-0,4кВ от КТП № 4 по ВЛ-10кВ "Бригады" от пс 35/10кВ "Буратинская"</t>
  </si>
  <si>
    <t>ВЛ-0,4кВ от КТП №2 по ВЛ-10кв."Жив.точки"   пс 35/10кв." Первомайская"(0,20км)</t>
  </si>
  <si>
    <t>ВЛ-0,4кВ от КТП №3 по ВЛ-10кв."Жив.точки"   пс 35/10кв." Первомайская" (0,24км)</t>
  </si>
  <si>
    <t xml:space="preserve">ВЛ-0,4кВ от КТП №1 по ВЛ-10кв."Жив.точки" пс.35/10кв."Кевюды"(0,52км), </t>
  </si>
  <si>
    <t xml:space="preserve">ВЛ-0,4кВ от КТП №2 по ВЛ-10кв."Жив.точки" пс.35/10кв."Кевюды"(0,2км) </t>
  </si>
  <si>
    <t>ВЛ-0,4кВ от КТП №3 по ВЛ-10кв."Жив.точки" пс.35/10кв."Кевюды"(0,24км),</t>
  </si>
  <si>
    <t xml:space="preserve">ВЛ-0,4кВ от КТП №4 по ВЛ-10кв."Жив.точки" пс.35/10кв."Кевюды"(0,28км), </t>
  </si>
  <si>
    <t xml:space="preserve">ВЛ-0,4кВ от КТП №5 по ВЛ-10кв."Жив.точки" пс.35/10кв."Кевюды"(0,28км), </t>
  </si>
  <si>
    <t>ВЛ-0,4кВ от КТП №6 по ВЛ-10кв."Жив.точки" пс.35/10кв."Кевюды"(0,24км)</t>
  </si>
  <si>
    <t>ВЛ-0,4кВ от КТП №7 по ВЛ-10кв."Жив.точки" пс.35/10кв."Кевюды"(0,2км)</t>
  </si>
  <si>
    <t>ВЛ-0,4кВ от КТП №8 по ВЛ-10кв."Жив.точки" пс.35/10кв."Кевюды"(0,2км),</t>
  </si>
  <si>
    <t>ВЛ-0,4кВ от КТП №9 по ВЛ-10кв."Жив.точки" пс.35/10кв."Кевюды"(0,08км),</t>
  </si>
  <si>
    <t>ВЛ-0,4кВ от КТП №10 по ВЛ-10кв."Жив.точки" пс.35/10кв."Кевюды"(0,24км)</t>
  </si>
  <si>
    <t>ВЛ-0,4кВ от КТП  №11 по ВЛ-10кв."Жив.точки" пс.35/10кв."Кевюды"(0,2км),</t>
  </si>
  <si>
    <t xml:space="preserve">ВЛ-0,4кВ от КТП  №13 по ВЛ-10кв."Жив.точки" пс.35/10кв."Кевюды"(0,2км), </t>
  </si>
  <si>
    <t xml:space="preserve"> ВЛ-0,4кВ от КТП № 14 по ВЛ-10кв."Жив.точки" пс.35/10кв."Кевюды"(0,2км), </t>
  </si>
  <si>
    <t>ВЛ-0,4кВ от КТП № 15 по ВЛ-10кв."Жив.точки" пс.35/10кв."Кевюды"(0,08км)</t>
  </si>
  <si>
    <t>ВЛ-0,4кВ от КТП № 1 по ВЛ-10кВ "Полевой ток" от РП-10кВ "Южная"(0,18км),</t>
  </si>
  <si>
    <t>ВЛ-0,4кВ от КТП № 2 по ВЛ-10кВ "Полевой ток" от РП-10кВ "Южная"(0,08км),ВЛ-0,4кВ</t>
  </si>
  <si>
    <t>ВЛ-0,4кВ от КТП № 3 по ВЛ-10кВ "Полевой ток" от РП-10кВ "Южная"(0,06км)</t>
  </si>
  <si>
    <t>ВЛ-0,4кВ от КТП № 4 по ВЛ-10кВ "Полевой ток" от РП-10кВ "Южная"(0,36км),</t>
  </si>
  <si>
    <t>,ВЛ-0,4кВ от КТП № 5 по ВЛ-10кВ "Полевой ток" от РП-10кВ "Южная"0,21км),</t>
  </si>
  <si>
    <t>ВЛ-0,4кВ от КТП № 6 по ВЛ-10кВ "Полевой ток" от РП-10кВ "Южная"(0,23км)</t>
  </si>
  <si>
    <t xml:space="preserve">ВЛ-0,4кВ от КТП №1 по ВЛ-10кв."ц/у Кевюды" пс 35/10кв."Кевюды"(0,12км), </t>
  </si>
  <si>
    <t>ВЛ-0,4кВ от КТП №6 по ВЛ-10кв."ц/у Кевюды" пс 35/10кв."Кевюды"(1,44км)</t>
  </si>
  <si>
    <t>ВЛ-0,4кВ от КТП №3 по ВЛ-10кв."ц/у Кевюды" пс 35/10кв."Кевюды"(Ф-1-1км, Ф-2-0,56км,Ф-3-3,52км)</t>
  </si>
  <si>
    <t>ВЛ-0,4кВ от КТП № 2 по ВЛ-10кВ "Кормоцех" от РП-10кВ "Южная"(0,16км),</t>
  </si>
  <si>
    <t>ВЛ-0,4кВ от КТП № 4 по ВЛ-10кВ "Кормоцех" от РП-10кВ "Южная"(0,12км),</t>
  </si>
  <si>
    <t>ВЛ-0,4кВ от КТП № 5 по ВЛ-10кВ "Кормоцех" от РП-10кВ "Южная"(0,03км),</t>
  </si>
  <si>
    <t>ВЛ-0,4кВ от КТП № 6 по ВЛ-10кВ "Кормоцех" от РП-10кВ "Южная"(0,16км),</t>
  </si>
  <si>
    <t>ВЛ-0,4кВ от КТП № 8 по ВЛ-10кВ "Кормоцех" от РП-10кВ "Южная"(0,18км),</t>
  </si>
  <si>
    <t>ВЛ-0,4кВ от КТП № 1 по ВЛ-10кВ "Кормоцех" от РП-10кВ "Южная"(0,52км)</t>
  </si>
  <si>
    <t>ВЛ-0,4кВ от КТП № 15 по ВЛ-10кВ "Кормоцех" от РП-10кВ "Южная"(0,45км),</t>
  </si>
  <si>
    <t>ВЛ-0,4кВ от КТП № 7 по ВЛ-10кВ "Кормоцех" от РП-10кВ "Южная"(0,08км),</t>
  </si>
  <si>
    <t>ВЛ-0,4кВ от КТП № 14 по ВЛ-10кВ "Кормоцех" от РП-10кВ "Южная"(0,24км)</t>
  </si>
  <si>
    <t xml:space="preserve">ВЛ-0,4кВ от КТП № 1 по ВЛ-10кВ "цу Манцин Кец" от РП-10кВ "Южная"(0,16км), </t>
  </si>
  <si>
    <t>359138, Республика Калмыкия, Ики-Бурульский район, п.Манцин Кец</t>
  </si>
  <si>
    <t xml:space="preserve">ВЛ-0,4кВ от КТП № 2 по ВЛ-10кВ "цу Манцин Кец" от РП-10кВ "Южная"(0,8км), </t>
  </si>
  <si>
    <t>ВЛ-0,4кВ от КТП № 1/63 по ВЛ-10кв."Орашение Кевюды"  пс 35/10кв." Первомайская"</t>
  </si>
  <si>
    <t>ВЛ-0,4кВ от КТП № 2/100 по ВЛ-10кв."Орашение Кевюды"  пс 35/10кв." Первомайская</t>
  </si>
  <si>
    <t>ВЛ-0,4кВ от КТП № 3/25 по ВЛ-10кв."Орашение Кевюды"  пс 35/10кв." Первомайская",</t>
  </si>
  <si>
    <t>ВЛ-0,4кВ от КТП № 4/25 по ВЛ-10кв."Орашение Кевюды"  пс 35/10кв." Первомайская"</t>
  </si>
  <si>
    <t>ВЛ-0,4кВ от КТП № 5/10 по ВЛ-10кв."Орашение Кевюды"  пс 35/10кв." Первомайская",</t>
  </si>
  <si>
    <t xml:space="preserve">ВЛ-0,4кВ от КТП № 6/160 по ВЛ-10кв."Орашение Кевюды"  пс 35/10кв." Первомайская", </t>
  </si>
  <si>
    <t>ВЛ-0,4кВ от КТП № 11/100 по ВЛ-10кв."Орашение Кевюды"  пс 35/10кв." Первомайская"</t>
  </si>
  <si>
    <t>ВЛ-0,4кВ от КТП № 8 по ВЛ-10кв."Орашение Кевюды"  пс 35/10кв." Первомайская",</t>
  </si>
  <si>
    <t>ВЛ-0,4кВ от КТП №7 по ВЛ-10кв."Орашение Кевюды"  пс 35/10кв." Первомайская"</t>
  </si>
  <si>
    <t>ВЛ-0,4кВ от КТП № 9 по ВЛ-10кв."Орашение Кевюды"  пс 35/10кв." Первомайская", 0,4 км</t>
  </si>
  <si>
    <t>359046, Республика Калмыкия, Приютненский район</t>
  </si>
  <si>
    <t>ВЛ-0,4кВ от КТП № 10 по ВЛ-10кв."Орашение Кевюды"  пс 35/10кв." Первомайская", 0,08 км</t>
  </si>
  <si>
    <t>ВЛ-0,4кВ от КТП №12 по ВЛ-10кв."Орашение Кевюды"  пс 35/10кв." Первомайская", 0,08 км</t>
  </si>
  <si>
    <t>ВЛ-0,4кВ от КТП №13 по ВЛ-10кв."Орашение Кевюды"  пс 35/10кв." Первомайская", 0,56 км</t>
  </si>
  <si>
    <t>ВЛ-0,4кВ от КТП № 3 по ВЛ-10кВ "Орошение-1 Манцын-Кец" от ПС 110/10 "Чолун-Хамур"(0,2км),</t>
  </si>
  <si>
    <t>ВЛ-0,4кВ от КТП № 2 по ВЛ-10кВ "Орошение-1 Манцын-Кец" от ПС 110/10 "Чолун-Хамур"(0,12км),</t>
  </si>
  <si>
    <t>ВЛ-0,4кВ от КТП № 5 по ВЛ-10кВ "Орошение-1 Манцын-Кец" от ПС 110/10 "Чолун-Хамур"(0,16км),</t>
  </si>
  <si>
    <t>ВЛ-0,4кВ от КТП № 6 по ВЛ-10кВ "Орошение-1 Манцын-Кец" от ПС 110/10 "Чолун-Хамур"(0,18км),</t>
  </si>
  <si>
    <t>ВЛ-0,4кВ от КТП № 7 по ВЛ-10кВ "Орошение-1 Манцын-Кец" от ПС 110/10 "Чолун-Хамур"(0,1км)</t>
  </si>
  <si>
    <t>ВЛ-0,4кВ от КТП №2 поВЛ-10кВ "Связь с РП "Южная" от ПС 110/10кВ "Чолун-Хамур"(Ф-1-0,21км,Ф-2-0,24км)</t>
  </si>
  <si>
    <t>ВЛ-0,4кВ от КТП № 1 по ВЛ-10кВ "Ферма №1" от ПС 35/10 кВ "Буратинская"</t>
  </si>
  <si>
    <t>ВЛ-0,4кВ от КТП № 2 по ВЛ-10кВ "Ферма №1" от ПС 35/10 кВ "Буратинская",</t>
  </si>
  <si>
    <t>ВЛ-0,4кВ от КТП № 3 по ВЛ-10кВ "Ферма №1" от ПС 35/10 кВ "Буратинская"</t>
  </si>
  <si>
    <t>ВЛ-0,4кВ от КТП № 4 по ВЛ-10кВ "Ферма №1" от ПС 35/10 кВ "Буратинская",</t>
  </si>
  <si>
    <t>ВЛ-0,4кВ от КТП № 5 по ВЛ-10кВ "Ферма №1" от ПС 35/10 кВ "Буратинская",</t>
  </si>
  <si>
    <t>ВЛ-0,4кВ от КТП № 6 по ВЛ-10кВ "Ферма №1" от ПС 35/10 кВ "Буратинская",</t>
  </si>
  <si>
    <t>ВЛ-0,4кВ от КТП № 1 по ВЛ-10кВ "Ферма № 2" от ПС 35/10 "Буратинская"(0,2км),</t>
  </si>
  <si>
    <t>ВЛ-0,4кВ от КТП №2 по ВЛ-10кВ "Ферма № 2" от ПС 35/10 "Буратинская"(0,16км)</t>
  </si>
  <si>
    <t xml:space="preserve">ВЛ-0,4кВ от КТП №3 по ВЛ-10кВ "Ферма № 2" от ПС 35/10 "Буратинская"(Ф-1-1,04км, Ф-2-0,58км), </t>
  </si>
  <si>
    <t>ВЛ-0,4кВ от КТП №4 по ВЛ-10кВ "Ферма № 2" от ПС 35/10 "Буратинская"(0,28км)</t>
  </si>
  <si>
    <t>ВЛ-0,4кВ от КТП № 1 по ВЛ-10кВ "Ферма №2 Маныч" от РП-10кВ "Южная"(0,18км)</t>
  </si>
  <si>
    <t>ВЛ-0,4кВ от КТП № 2 по ВЛ-10кВ "Ферма №2 Маныч" от РП-10кВ "Южная"(0,51км)</t>
  </si>
  <si>
    <t>ВЛ-0,4кВ от КТП № 3 по ВЛ-10кВ "Ферма №2 Маныч" от РП-10кВ "Южная"(0,30км)</t>
  </si>
  <si>
    <t>ВЛ-0,4кВ от КТП № 4 по ВЛ-10кВ "Ферма №2 Маныч" от РП-10кВ "Южная"(0,04км)</t>
  </si>
  <si>
    <t>ВЛ-0,4кВ от КТП № 2 по ВЛ-10кв."Ферма № 2"  пс 35/10кв." Первомайская"(0,20км)</t>
  </si>
  <si>
    <t>ВЛ-0,4кВ от КТП №3 по ВЛ-10кв."Ферма № 2"  пс 35/10кв." Первомайская"(0,16км),</t>
  </si>
  <si>
    <t>ВЛ-0,4кВ от КТП №4 по ВЛ-10кв."Ферма № 2"  пс 35/10кв." Первомайская"(0,20км),</t>
  </si>
  <si>
    <t>ВЛ-0,4кВ от КТП №5 по ВЛ-10кв."Ферма № 2"  пс 35/10кв." Первомайская"(0,24км),</t>
  </si>
  <si>
    <t>ВЛ-0,4кВ от КТП №6 по ВЛ-10кв."Ферма № 2"  пс 35/10кв." Первомайская"(0,24км),</t>
  </si>
  <si>
    <t>ВЛ-0,4кВ от КТП № 8 по ВЛ-10кв."Ферма № 2"  пс 35/10кв." Первомайская"(0,28км),</t>
  </si>
  <si>
    <t>ВЛ-0,4кВ от КТП № 10 по ВЛ-10кв."Ферма № 2"  пс 35/10кв." Первомайская"(0,24км),</t>
  </si>
  <si>
    <t xml:space="preserve">ВЛ-0,4кВ от КТП №9 по ВЛ-10кв."Ферма № 2"  пс 35/10кв." Первомайская"(0,32км), </t>
  </si>
  <si>
    <t>ВЛ-0,4кВ от КТП № 12 по ВЛ-10кв."Ферма № 2"  пс 35/10кв." Первомайская"(0,88км)</t>
  </si>
  <si>
    <t>ВЛ-0,4кВ от КТП № 13 по ВЛ-10кв."Ферма № 2"  пс 35/10кв." Первомайская"(0,28км)</t>
  </si>
  <si>
    <t xml:space="preserve">ВЛ-0,4кВ от КТП № 14 по ВЛ-10кв."Ферма № 2"  пс 35/10кв." Первомайская"(0,24км) </t>
  </si>
  <si>
    <t>ВЛ-0,4кВ от КТП № 15 по ВЛ-10кв."Ферма № 2"  пс 35/10кв." Первомайская"(0,24км).</t>
  </si>
  <si>
    <t xml:space="preserve">ВЛ-0,4кВ от КТП №17 по ВЛ-10кв."Ферма № 2"  пс 35/10кв." Первомайская"(0,24км), </t>
  </si>
  <si>
    <t xml:space="preserve"> ВЛ-0,4кВ от КТП №18 по ВЛ-10кв."Ферма № 2"  пс 35/10кв." Первомайская"(0,28км),</t>
  </si>
  <si>
    <t xml:space="preserve">ВЛ-0,4кВ от КТП №19 по ВЛ-10кв."Ферма № 2"  пс 35/10кв." Первомайская"(0,28км), </t>
  </si>
  <si>
    <t>ВЛ-0,4кВ от КТП № 21 по ВЛ-10кв."Ферма № 2"  пс 35/10кв." Первомайская"(0,28км),</t>
  </si>
  <si>
    <t>ВЛ-0,4кВ от КТП № 22 по ВЛ-10кв."Ферма № 2"  пс 35/10кв." Первомайская"(0,24км),</t>
  </si>
  <si>
    <t xml:space="preserve">ВЛ-0,4кВ от КТП № 23 по ВЛ-10кв."Ферма № 2"  пс 35/10кв." Первомайская"(0,24км), </t>
  </si>
  <si>
    <t>ВЛ-0,4кВ от КТП №24 по ВЛ-10кв."Ферма № 2"  пс 35/10кв." Первомайская"(0,32км),</t>
  </si>
  <si>
    <t>ВЛ-0,4кВ от КТП № 25 по ВЛ-10кв."Ферма № 2"  пс 35/10кв." Первомайская"(0,28км),</t>
  </si>
  <si>
    <t xml:space="preserve">ВЛ-0,4кВ от КТП № 26 по ВЛ-10кв."Ферма № 2"  пс 35/10кв." Первомайская"(0,16км), </t>
  </si>
  <si>
    <t>ВЛ-0,4кВ от КТП № 27 по ВЛ-10кв."Ферма № 2"  пс 35/10кв." Первомайская"(0,52км)</t>
  </si>
  <si>
    <t xml:space="preserve">ВЛ-0,4кВ от КТП №1 по ВЛ-10кв."Ферма № 3"  пс 35/10кв." Первомайская"(0,44км) </t>
  </si>
  <si>
    <t xml:space="preserve">ВЛ-0,4кВ от КТП №2 по ВЛ-10кв."Ферма № 3"  пс 35/10кв." Первомайская" (0,24км), </t>
  </si>
  <si>
    <t>ВЛ-0,4кВ от КТП №3 по ВЛ-10кв."Ферма № 3"  пс 35/10кв." Первомайская"(0,28км),</t>
  </si>
  <si>
    <t>ВЛ-0,4кВ от КТП №4 по ВЛ-10кв."Ферма № 3"  пс 35/10кв." Первомайская"(0,16км),</t>
  </si>
  <si>
    <t>ВЛ-0,4кВ от КТП №5 по ВЛ-10кв."Ферма № 3"  пс 35/10кв." Первомайская"(0,8км),</t>
  </si>
  <si>
    <t>ВЛ-0,4кВ от КТП №6 по ВЛ-10кв."Ферма № 3"  пс 35/10кв." Первомайская"(0,08км)</t>
  </si>
  <si>
    <t>ВЛ-0,4кВ от КТП №7 по ВЛ-10кв."Ферма № 3"  пс 35/10кв." Первомайская"(0,32км)</t>
  </si>
  <si>
    <t>ВЛ-0,4кВ от КТП №8 по ВЛ-10кв."Ферма № 3"  пс 35/10кв." Первомайская"(0,32км),</t>
  </si>
  <si>
    <t>ВЛ-0,4кВ от КТП №9 по ВЛ-10кв."Ферма № 3"  пс 35/10кв." Первомайская"(0,24км),</t>
  </si>
  <si>
    <t xml:space="preserve">ВЛ-0,4кВ от КТП №10 по ВЛ-10кв."Ферма № 3"  пс 35/10кв." Первомайская"(0,24км), </t>
  </si>
  <si>
    <t>ВЛ-0,4кВ от КТП №11 по ВЛ-10кв."Ферма № 3"  пс 35/10кв." Первомайская"(0,16км),</t>
  </si>
  <si>
    <t>ВЛ-0,4кВ от КТП №12 по ВЛ-10кв."Ферма № 3"  пс 35/10кв." Первомайская"(0,24км),</t>
  </si>
  <si>
    <t>ВЛ-0,4кВ от  КТП №13 по ВЛ-10кв."Ферма № 3"  пс 35/10кв." Первомайская"(0,44км),</t>
  </si>
  <si>
    <t>ВЛ-0,4кВ от КТП №14 по ВЛ-10кв."Ферма № 3"  пс 35/10кв." Первомайская"(0,04км)</t>
  </si>
  <si>
    <t>ВЛ-0,4кВ от КТП № 1 по ВЛ-10кВ "Ферма № 3, Зултурган" от ПС35/10кВ "Зултурган"(0,075км),</t>
  </si>
  <si>
    <t>ВЛ-0,4кВ от КТП № 3 по ВЛ-10кВ "Ферма №5 Зултурган" от ПС 35/10кВ "Зултурган"(0,33км),</t>
  </si>
  <si>
    <t>ВЛ-0,4кВ от КТП № 4 по ВЛ-10кВ "Ферма №5 Зултурган" от ПС 35/10кВ "Зултурган"(0,25км)</t>
  </si>
  <si>
    <t>ВЛ-0,4кВ от КТП № 5 по ВЛ-10кВ "Ферма №5 Зултурган" от ПС 35/10кВ "Зултурган"(1,2км)</t>
  </si>
  <si>
    <t>ВЛ-0,4кВ от КТП № 6 по ВЛ-10кВ "Ферма №5 Зултурган" от ПС 35/10кВ "Зултурган"(0,21км)</t>
  </si>
  <si>
    <t>ВЛ-0,4кВ от КТП №1 по ВЛ-10кВ "ц/у Буратинская" от ПС 35/10кВ "Буратинская" 1,340 км</t>
  </si>
  <si>
    <t>ВЛ-0,4кВ от КТП №6 по ВЛ-10кВ "ц/у Буратинская" от ПС 35/10кВ "Буратинская", 2,160 км</t>
  </si>
  <si>
    <t>ВЛ-0,4кВ от КТП №3 по ВЛ-10кВ "ц/у Буратинская" от ПС 35/10кВ "Буратинская",</t>
  </si>
  <si>
    <t>ВЛ-0,4кВ от  КТП №5 по ВЛ-10кВ "ц/у Буратинская" от ПС 35/10кВ "Буратинская"</t>
  </si>
  <si>
    <t xml:space="preserve">ВЛ-0,4кВ от КТП №9 по ВЛ-10кВ "ц/у Буратинская" от ПС 35/10кВ "Буратинская", </t>
  </si>
  <si>
    <t>ВЛ-0,4кВ от  КТП №8 по ВЛ-10кВ "ц/у Буратинская" от ПС 35/10кВ "Буратинская"</t>
  </si>
  <si>
    <t>ВЛ-0,4кВ от КТП № 2 по ВЛ-10кВ "ц/у Буратинская" от ПС 35/10кВ "Буратинская" 0,98 км</t>
  </si>
  <si>
    <t>ВЛ-0,4кВ Фидер-1 от КТП № 1 по ВЛ-10кВ "ц/у Зултурган" от ПС 35/10кВ"Зултурган"(0,25км),ВЛ-0,4кВ Фидер-2 от КТП № 1 по ВЛ-10кВ "ц/у Зултурган" от ПС 35/10кВ"Зултурган"(1,14км)</t>
  </si>
  <si>
    <t>ВЛ-0,4кВ Фидер-2 от КТП № 2 ВЛ-10кВ "ц/у Зултурган" от ПС 35/10кВ"Зултурган"(0,375км)</t>
  </si>
  <si>
    <t>ВЛ-0,4кВ Фидер-3 от КТП № 2 ВЛ-10кВ "ц/у Зултурган" от ПС 35/10кВ"Зултурган"(0,525км)</t>
  </si>
  <si>
    <t>ВЛ-0,4кВ Фидер -3 от КТП № 1 по ВЛ-10кВ "ц/у Зултурган" от ПС 35/10кВ"Зултурган"(0,85км),ВЛ-0,4кВ Фидер-1 от КТП № 2 ВЛ-10кВ "ц/у Зултурган" от ПС 35/10кВ"Зултурган"(0,55км)</t>
  </si>
  <si>
    <t xml:space="preserve">ВЛ-0,4кВ от КТП №2 по ВЛ-10кв."ц/у Ленинский Комсомол"  пс 35/10кв." Первомайская" (Ф-1 0,88км, Ф-2 0,8км), </t>
  </si>
  <si>
    <t xml:space="preserve">ВЛ-0,4кВ от КТП № 3 по ВЛ-10кв."ц/у Ленинский Комсомол"  пс 35/10кв." Первомайская" (Ф-1-1,12км,Ф-2-0,28км,Ф-3-1,04км) </t>
  </si>
  <si>
    <t xml:space="preserve">ВЛ-0,4кВ от КТП № 4 ВЛ-10кв."ц/у Ленинский Комсомол"  пс 35/10кв." Первомайская" (Ф-1-0,88км,Ф-2-0,6км,Ф-3-1,12км), </t>
  </si>
  <si>
    <t xml:space="preserve">ВЛ0,4кВ от КТП № 5/250 по ВЛ-10кв."ц/у Ленинский Комсомол"  пс 35/10кв." Первомайская" (Ф-1-0,8км,Ф-2-1,84км,Ф-3-0,2км) </t>
  </si>
  <si>
    <t xml:space="preserve">ВЛ-0,4КВ от КТП №6 по ВЛ-10кв."ц/у Ленинский Комсомол"  пс 35/10кв." Первомайская"(Ф-1-0,32 км,Ф-2-1,52км) </t>
  </si>
  <si>
    <t xml:space="preserve"> ВЛ-0,4кВ от КТП № 8 по ВЛ-10кв."ц/у Ленинский Комсомол"  пс 35/10кв." Первомайская"(0,16км), </t>
  </si>
  <si>
    <t xml:space="preserve">ВЛ-0,4кВ от КТП №9 по ВЛ-10кв."ц/у Ленинский Комсомол"  пс 35/10кв." Первомайская"(0,16км), </t>
  </si>
  <si>
    <t xml:space="preserve">ВЛ-0,4кВ от КТП №10 по ВЛ-10кв."ц/у Ленинский Комсомол"  пс 35/10кв." Первомайская" (0,08км) </t>
  </si>
  <si>
    <t>ВЛ-0,4кВ от  КТП №11 по ВЛ-10кв."ц/у Ленинский Комсомол"  пс 35/10кв." Первомайская"(1,52км)</t>
  </si>
  <si>
    <t>ВЛ0,4кВ от КТП №1 по ВЛ-10кв."Чограйская" пс 35/10кв."Кевюды"(0,2км)</t>
  </si>
  <si>
    <t>ВЛ-0,4кВ от КТП №2 по ВЛ-10кв."Чограйская" пс 35/10кв."Кевюды"(0,16км),</t>
  </si>
  <si>
    <t>ВЛ-0,4кВ от КТП № 3 по ВЛ-10кв."Чограйская" пс 35/10кв."Кевюды"(0,12км)</t>
  </si>
  <si>
    <t>ВЛ-0,4кВ от КТП №4 по ВЛ-10кв."Чограйская" пс 35/10кв."Кевюды"(0,2км),</t>
  </si>
  <si>
    <t>ВЛ-0,4кВ от КТП №5 по ВЛ-10кв."Чограйская" пс 35/10кв."Кевюды"(0,2км)</t>
  </si>
  <si>
    <t>ВЛ-0,4кВ от КТП №6 по ВЛ-10кв."Чограйская" пс 35/10кв."Кевюды"(0,08км),</t>
  </si>
  <si>
    <t>ВЛ-0,4кВ от КТП №7 по ВЛ-10кв."Чограйская" пс 35/10кв."Кевюды"(Ф-1-0,28км,Ф-2-0,8км)</t>
  </si>
  <si>
    <t>ВЛ-0,4кВ от КТП №18 по ВЛ-10кв."Чограйская" пс 35/10кв."Кевюды"(0,12км)</t>
  </si>
  <si>
    <t>ВЛ-0,4кВ от КТП №21 по ВЛ-10кв."Чограйская" пс 35/10кв."Кевюды"(кабель)</t>
  </si>
  <si>
    <t>ВЛ-0,4кВ от КТП №12 по ВЛ-10кв."Чограйская" пс 35/10кв."Кевюды"(0,08км),</t>
  </si>
  <si>
    <t>ВЛ-0,4кВ от КТП №13 по ВЛ-10кв."Чограйская" пс 35/10кв."Кевюды"(0,12км)</t>
  </si>
  <si>
    <t>ВЛ-0,4кВ от КТП №22 по ВЛ-10кв."Чограйская" пс 35/10кв."Кевюды"(Кабель)</t>
  </si>
  <si>
    <t>ВЛ-0,4кВ от КТП №1 по ВЛ-10кВ "Южный" от РП-10кВ "Южная" 1,665 км</t>
  </si>
  <si>
    <t xml:space="preserve">Ики-Бурульский РЭС    0,4кВ </t>
  </si>
  <si>
    <t>ВЛ-10 кВ Жив.точки ПС 35 кВ Воробьевская</t>
  </si>
  <si>
    <t>080300001787;1784;1783;1789</t>
  </si>
  <si>
    <t>Республика Калмыкия, Приютненский район, Воробьеское СМО</t>
  </si>
  <si>
    <t>в том числе:</t>
  </si>
  <si>
    <t>КТП-10 кВ 4/25 Жив точки ПС Воробьевская</t>
  </si>
  <si>
    <t>КТП-10 кВ 5/25 Жив точки ПС Воробьевская</t>
  </si>
  <si>
    <t>КТП-10 кВ 7/160 Жив точки ПС Воробьевская</t>
  </si>
  <si>
    <t>КТП-10 кВ 8/63 Жив точки ПС Воробьевская</t>
  </si>
  <si>
    <t>КТП-10 кВ 9/25Жив точки ПС Воробьевская</t>
  </si>
  <si>
    <t>КТП-10 кВ 10/40Жив точки ПС Воробьевская</t>
  </si>
  <si>
    <t>КТП-10 кВ 11/40 Жив точки ПСВоробьевская</t>
  </si>
  <si>
    <t>КТП-10 кВ 12/63 Жив точки ПС Воробьевская</t>
  </si>
  <si>
    <t>КТП-10 кВ 13/25 Жив точки ПС Воробьевская</t>
  </si>
  <si>
    <t>КТП-10 кВ 14/63 Жив точки ПС Воробьевска</t>
  </si>
  <si>
    <t>КТП-10 кВ 15/63 Жив точки ПС Воробьевская</t>
  </si>
  <si>
    <t>КТП-10 кВ 16/10 Жив точки ПС Воробьевская</t>
  </si>
  <si>
    <t>ВЛ-10кВ Зверосовхоз ПС 110 кВ  Ульдючины</t>
  </si>
  <si>
    <t>Республика Калмыкия, Приютненский район, Ульдючинское СМО</t>
  </si>
  <si>
    <t>ВЛ-10кВ Бригада-1 от ПС 35 кВ Воробьевская</t>
  </si>
  <si>
    <t>КТП-10  1/40 кВА ВЛ-10 кВ Бригада-1 от ПС Воробьевская</t>
  </si>
  <si>
    <t>МТП-10 2/10 кВА  ВЛ-10 кВ Бригада-1 отПСВорбьев</t>
  </si>
  <si>
    <t>КТП-10 3/63  ВЛ-10 кВ Бригада-1 от ПС Воробьевская</t>
  </si>
  <si>
    <t>КТП-10 4/40 кВА ВЛ-10 кВ Бригада-1 от ПС Воробьевская</t>
  </si>
  <si>
    <t>КТП-10 5/63 кВА ВЛ10кВБригада1отПСВорбьевс</t>
  </si>
  <si>
    <t>КТП-10 6/100 кВА ВЛ-10 кВ Бригада-1 от ПС Воробьевская</t>
  </si>
  <si>
    <t>КТП-10 7/40 кВА ВЛ-10 кВ Бригада-1  от ПС 35 кВ Воробьевская</t>
  </si>
  <si>
    <t>КТП-10 8/10 кВА ВЛ-10 кВ Бригада-1от ПС 35 кВ Воробьевская</t>
  </si>
  <si>
    <t>КТП-10 9/10 кВА ВЛ-10 кВ Бригада-1 от ПС 35 кВ  Воробьевская</t>
  </si>
  <si>
    <t>КТП-10 10/63 кВА ВЛ-10 кВ Бригада-1 от ПС 35 кВ Воробьевская</t>
  </si>
  <si>
    <t>ВЛ-10кВ Буга от   ПС 110 кВ Ульдючины</t>
  </si>
  <si>
    <t>КТП-10 1/63 кВА ВЛ-10 кВ "Буга" от ПС 110 кВ Ульдючины</t>
  </si>
  <si>
    <t>КТП-10 2/40 кВА ВЛ-10 кВ "Буга" от ПС 110 кВ Ульдючины</t>
  </si>
  <si>
    <t>КТП-10 6/10 кВА ВЛ-10 кВ "Буга" от ПС 110 кВ Ульдючины</t>
  </si>
  <si>
    <t>КТП-10 7/63 кВА ВЛ-10 кВ "Буга" от ПС 110 кВ Ульдючины</t>
  </si>
  <si>
    <t>КТП-10 9/63 кВА ВЛ-10 кВ "Буга" от ПС 110 кВ Ульдючины</t>
  </si>
  <si>
    <t>КТП-10 10/100 кВА ВЛ-10 кВ "Буга" от ПС 110 кВ Ульдючины</t>
  </si>
  <si>
    <t>КТП-10 14/63 кВА ВЛ-10 кВ "Буга" от ПС 110 кВ Ульдючины</t>
  </si>
  <si>
    <t>КТП-10 15/63 кВА ВЛ-10 кВ "Буга" от ПС 110 кВ Ульдючины</t>
  </si>
  <si>
    <t>ВЛ-10кВ Воробьевка от ПС 35 кВ Воробьевская</t>
  </si>
  <si>
    <t>КТП 3/250 кВА ВЛ-10 кВ Воробьевка от ПС 35 кВ Воробьевская</t>
  </si>
  <si>
    <t>КТП 5/100 кВА ВЛ-10 кВ Воробьевка от ПС 35 кВ Воробьевская</t>
  </si>
  <si>
    <t>КТП 6/160 кВА ВЛ-10 кВ Воробьевка от ПС 35 кВ Воробьевская</t>
  </si>
  <si>
    <t>КТП 7/160 кВА ВЛ-10 кВ Воробьевка от ПС 35 кВ Воробьевская</t>
  </si>
  <si>
    <t>КТП 8/160 кВА ВЛ-10 кВ Воробьевка от ПС 35 кВ Воробьевская</t>
  </si>
  <si>
    <t>КТП 12/160 кВА ВЛ-10 кВ Воробьевка от ПС 35 кВ Воробьевская</t>
  </si>
  <si>
    <t>КТП 13/250 кВА ВЛ-10 кВ Воробьевка от ПС 35 кВ Воробьевская</t>
  </si>
  <si>
    <t>ВЛ-10кВ Карантин от ПС 35 кВ  Приютное-1</t>
  </si>
  <si>
    <t>Республика Калмыкия, Приютненский район, Приютненское СМО</t>
  </si>
  <si>
    <t>КТП 1/10 кВА по ВЛ-10 Карантин от ПС 35 кВ  Приютное</t>
  </si>
  <si>
    <t>КТП 2/63 кВА по ВЛ-10 Карантин от ПС 35 кВ  Приютное</t>
  </si>
  <si>
    <t>КТП 4/40 кВА по ВЛ-10 Карантин от ПС 35 кВ  Приютное</t>
  </si>
  <si>
    <t>КТП 5/10 кВА по ВЛ-10 Карантин от ПС 35 кВ  Приютное</t>
  </si>
  <si>
    <t>КТП 6/100 кВА по ВЛ-10 Карантин от ПС 35 кВ  Приютное</t>
  </si>
  <si>
    <t>КТП 7/10 кВА по ВЛ-10 Карантин от ПС 35 кВ  Приютное</t>
  </si>
  <si>
    <t>КТП 8/10 кВА по ВЛ-10 Карантин от ПС 35 кВ  Приютное</t>
  </si>
  <si>
    <t>КТП 10/25 кВА по ВЛ-10 Карантин от ПС 35 кВ  Приютное</t>
  </si>
  <si>
    <t>КТП 11/25 кВА по ВЛ-10 Карантин от ПС 35 кВ  Приютное</t>
  </si>
  <si>
    <t>КТП 12/25 кВА по ВЛ-10 Карантин от ПС 35 кВ  Приютное</t>
  </si>
  <si>
    <t>ВЛ-10кВ Кирзавод отПС Приютное-1</t>
  </si>
  <si>
    <t>КТП 6/63 кВА по ВЛ-10 Кирзавод от ПС 35 кВ Приютное-1</t>
  </si>
  <si>
    <t>КТП 7/100 кВА по ВЛ-10 Кирзавод от ПС 35 кВ Приютное-1</t>
  </si>
  <si>
    <t>КТП 8/10 кВА по ВЛ-10 Кирзавод от ПС 35 кВ Приютное-1</t>
  </si>
  <si>
    <t>КТП 9/63 кВА по ВЛ-10 Кирзавод от ПС 35 кВ Приютное-1</t>
  </si>
  <si>
    <t>КТП 10/63 кВА по ВЛ-10 Кирзавод от ПС 35 кВ Приютное-1</t>
  </si>
  <si>
    <t>КТП 11/10 кВА по ВЛ-10 Кирзавод от ПС 35 кВ Приютное-1</t>
  </si>
  <si>
    <t>КТП 12/25 кВА по ВЛ-10 Кирзавод от ПС 35 кВ Приютное-1</t>
  </si>
  <si>
    <t>КТП 18/40 кВА по ВЛ-10 Кирзавод от ПС 35 кВ Приютное-1</t>
  </si>
  <si>
    <t>КТП 19/10 кВА по ВЛ-10 Кирзавод от ПС 35 кВ Приютное-1</t>
  </si>
  <si>
    <t>КТП 20/63 кВА по ВЛ-10 Кирзавод от ПС 35 кВ Приютное-1</t>
  </si>
  <si>
    <t>ВЛ-10кВ МТФ от ПС 110 кВ Володаровская</t>
  </si>
  <si>
    <t>Республика Калмыкия, Приютненский район, Песчаное СМО</t>
  </si>
  <si>
    <t>КТП 1/25 кВА по ВЛ-10кВ МТФ от ПС 110 кВ Володаровская</t>
  </si>
  <si>
    <t>КТП 2/40 кВА по ВЛ-10кВ МТФ от ПС 110 кВ Володаровская</t>
  </si>
  <si>
    <t>КТП 3/100 кВА по ВЛ-10кВ МТФ от ПС 110 кВ Володаровская</t>
  </si>
  <si>
    <t>КТП 4/100 кВА по ВЛ-10кВ МТФ от ПС 110 кВ Володаровская</t>
  </si>
  <si>
    <t>КТП 6/63 кВА по ВЛ-10кВ МТФ от ПС 110 кВ Володаровская</t>
  </si>
  <si>
    <t>КТП 7/25 кВА по ВЛ-10кВ МТФ от ПС 110 кВ Володаровская</t>
  </si>
  <si>
    <t>КТП 8/25 кВА по ВЛ-10кВ МТФ от ПС 110 кВ Володаровская</t>
  </si>
  <si>
    <t>ВЛ-10кВ Манц от ПС 110 кВ Приютное-2</t>
  </si>
  <si>
    <t>КТП 1/10 кВА по ВЛ-10 кВ Манц от ПС Приютное-2</t>
  </si>
  <si>
    <t>КТП 2/63 кВА по ВЛ-10 кВ Манц от ПС Приютное-2</t>
  </si>
  <si>
    <t>КТП 3/40 кВА по ВЛ-10 кВ Манц от ПС Приютное-2</t>
  </si>
  <si>
    <t>КТП 4/10 кВА по ВЛ-10 кВ Манц от ПС Приютное-2</t>
  </si>
  <si>
    <t>КТП 5/100 кВА по ВЛ-10 кВ Манц от ПС Приютное-2</t>
  </si>
  <si>
    <t>КТП 6/160 кВА по ВЛ-10 кВ Манц от ПС Приютное-2</t>
  </si>
  <si>
    <t>КТП 7/40 кВА по ВЛ-10 кВ Манц от ПС Приютное-2</t>
  </si>
  <si>
    <t>КТП 8/25 кВА по ВЛ-10 кВ Манц от ПС Приютное-2</t>
  </si>
  <si>
    <t>КТП 9/10 кВА по ВЛ-10 кВ Манц от ПС Приютное-2</t>
  </si>
  <si>
    <t>КТП 10/10 кВА по ВЛ-10 кВ Манц от ПС Приютное-2</t>
  </si>
  <si>
    <t>КТП 11/40 кВА по ВЛ-10 кВ Манц от ПС Приютное-2</t>
  </si>
  <si>
    <t>ВЛ-10 кВ Микрорайон от ПС 110 кВ Приютное-2</t>
  </si>
  <si>
    <t>КТП 1/160 кВА по ВЛ-10 кВ Микрорайон от ПС Приютное-2</t>
  </si>
  <si>
    <t>ВЛ-10 кВ Поселок от ПС 35 кВ 40 лет ВЛКСМ</t>
  </si>
  <si>
    <t>Республика Калмыкия, Приютненский район, Октябрьское СМО</t>
  </si>
  <si>
    <t>КТП 2/160кВА по ВЛ-10 кВ  Поселок от ПС 35 кВ 40 лет ВЛКСМ</t>
  </si>
  <si>
    <t>КТП 3/250кВА по ВЛ-10 кВ  Поселок от ПС 35 кВ 40 лет ВЛКСМ</t>
  </si>
  <si>
    <t>КТП 4/400 кВА по ВЛ-10 кВ  Поселок от ПС 35 кВ 40 лет ВЛКСМ</t>
  </si>
  <si>
    <t>ВЛ-10 кВ Ферма-3 от ПC 35 кВ 40 лет ВЛКСМ</t>
  </si>
  <si>
    <t>080300001776;1774</t>
  </si>
  <si>
    <t>КТП 1/10 кВА ВЛ-10 кВ Ферма-3 от ПС 35 кВ 40 лет ВЛКСМ</t>
  </si>
  <si>
    <t>КТП 3/10 кВА ВЛ-10 кВ Ферма-3 от ПС 35 кВ 40 лет ВЛКСМ</t>
  </si>
  <si>
    <t>КТП 4/10 кВА ВЛ-10 кВ Ферма-3 от ПС 35 кВ 40 лет ВЛКСМ</t>
  </si>
  <si>
    <t>КТП 5/10 кВА ВЛ-10 кВ Ферма-3 от ПС 35 кВ 40 лет ВЛКСМ</t>
  </si>
  <si>
    <t>КТП 6/0 кВА ВЛ-10 кВ Ферма-3 от ПС 35 кВ 40 лет ВЛКСМ</t>
  </si>
  <si>
    <t>КТП 8/10 кВА ВЛ-10 кВ Ферма-3 от ПС 35 кВ 40 лет ВЛКСМ</t>
  </si>
  <si>
    <t>КТП 9/63 кВА ВЛ-10 кВ Ферма-3 от ПС 35 кВ 40 лет ВЛКСМ</t>
  </si>
  <si>
    <t>КТП 11/63 кВА ВЛ-10 кВ Ферма-3 от ПС 35 кВ 40 лет ВЛКСМ</t>
  </si>
  <si>
    <t>КТП 13/25 кВА ВЛ-10 кВ Ферма-3 от ПС 35 кВ 40 лет ВЛКСМ</t>
  </si>
  <si>
    <t>КТП 14/10 кВА ВЛ-10 кВ Ферма-3 от ПС 35 кВ 40 лет ВЛКСМ</t>
  </si>
  <si>
    <t>КТП 16/63 кВА ВЛ-10 кВ Ферма-3 от ПС 35 кВ 40 лет ВЛКСМ</t>
  </si>
  <si>
    <t>КТП 17/10 кВА ВЛ-10 кВ Ферма-3 от ПС 35 кВ 40 лет ВЛКСМ</t>
  </si>
  <si>
    <t>КТП 18/63 кВА ВЛ-10 кВ Ферма-3 от ПС 35 кВ 40 лет ВЛКСМ</t>
  </si>
  <si>
    <t>КТП 20/63 кВА ВЛ-10 кВ Ферма-3 от ПС 35 кВ 40 лет ВЛКСМ</t>
  </si>
  <si>
    <t>КТП 21/10 кВА ВЛ-10 кВ Ферма-3 от ПС 35 кВ 40 лет ВЛКСМ</t>
  </si>
  <si>
    <t>КТП 22/25 кВА ВЛ-10 кВ Ферма-3 от ПС 35 кВ 40 лет ВЛКСМ</t>
  </si>
  <si>
    <t>КТП 26/100 кВА ВЛ-10 кВ Ферма-3 от ПС 35 кВ 40 лет ВЛКСМ</t>
  </si>
  <si>
    <t>КТП 28/40 кВА ВЛ-10 кВ Ферма-3 от ПС 35 кВ 40 лет ВЛКСМ</t>
  </si>
  <si>
    <t>КТП 29/63 кВА ВЛ-10 кВ Ферма-3 от ПС 35 кВ 40 лет ВЛКСМ</t>
  </si>
  <si>
    <t>ВЛ-10 кВ Ферма-1 от ПС 35 кВ 40 лет ВЛКСМ</t>
  </si>
  <si>
    <t>КТП-10 1/10 кВА  ВЛ-10 кВ Ферма-1 от ПС 35 кВ 40 лет ВЛКСМ</t>
  </si>
  <si>
    <t>КТП-10 2/63 кВА  ВЛ-10 кВ Ферма-1 от ПС 35 кВ 40 лет ВЛКСМ</t>
  </si>
  <si>
    <t>КТП-10 3/10 кВА  ВЛ-10 кВ Ферма-1 от ПС 35 кВ 40 лет ВЛКСМ</t>
  </si>
  <si>
    <t>КТП-10 6/63 кВА  ВЛ-10 кВ Ферма-1 от ПС 35 кВ 40 лет ВЛКСМ</t>
  </si>
  <si>
    <t>КТП-10 7/100 кВА  ВЛ-10 кВ Ферма-1 от ПС 35 кВ 40 лет ВЛКСМ</t>
  </si>
  <si>
    <t>КТП-10 10/10 кВА  ВЛ-10 кВ Ферма-1 от ПС 35 кВ 40 лет ВЛКСМ</t>
  </si>
  <si>
    <t>КТП-10 11/25 кВА  ВЛ-10 кВ Ферма-1 от ПС 35 кВ 40 лет ВЛКСМ</t>
  </si>
  <si>
    <t>КТП-10 12/40 кВА  ВЛ-10 кВ Ферма-1 от ПС 35 кВ 40 лет ВЛКСМ</t>
  </si>
  <si>
    <t>ВЛ-10 кВ Ферма-2 от ПС 35 кВ 40 лет ВЛКСМ</t>
  </si>
  <si>
    <t>КТП 1/10 кВА  ВЛ-10 кВ Ферма-2 от ПС 35 кВ 40 лет ВЛКСМ</t>
  </si>
  <si>
    <t>КТП 3/40 кВА  ВЛ-10 кВ Ферма-2 от ПС 35 кВ 40 лет ВЛКСМ</t>
  </si>
  <si>
    <t>КТП 4/100 кВА  ВЛ-10 кВ Ферма-2 от ПС 35 кВ 40 лет ВЛКСМ</t>
  </si>
  <si>
    <t>КТП 5/40 кВА  ВЛ-10 кВ Ферма-2 от ПС 35 кВ 40 лет ВЛКСМ</t>
  </si>
  <si>
    <t>КТП 6/40 кВА  ВЛ-10 кВ Ферма-2 от ПС 35 кВ 40 лет ВЛКСМ</t>
  </si>
  <si>
    <t>КТП 7/10 кВА  ВЛ-10 кВ Ферма-2 от ПС 35 кВ 40 лет ВЛКСМ</t>
  </si>
  <si>
    <t>КТП 9/10 кВА  ВЛ-10 кВ Ферма-2 от ПС 35 кВ 40 лет ВЛКСМ</t>
  </si>
  <si>
    <t>КТП 10/10 кВА  ВЛ-10 кВ Ферма-2 от ПС 35 кВ 40 лет ВЛКСМ</t>
  </si>
  <si>
    <t>КТП 14/10 кВА  ВЛ-10 кВ Ферма-2 от ПС 35 кВ 40 лет ВЛКСМ</t>
  </si>
  <si>
    <t>КТП 16/63 кВА  ВЛ-10 кВ Ферма-2 от ПС 35 кВ 40 лет ВЛКСМ</t>
  </si>
  <si>
    <t>ВЛ-10кВ Ферма-4 от ПС 35 кВ  40 лет ВЛКСМ</t>
  </si>
  <si>
    <t>КТП 1/63 кВА ВЛ-10 Ферма-4 от ПС 35 кВ 40 лет ВЛКСМ</t>
  </si>
  <si>
    <t>КТП 2/10 кВА ВЛ-10 Ферма-4 от ПС 35 кВ 40 лет ВЛКСМ</t>
  </si>
  <si>
    <t>КТП 4/10 кВА ВЛ-10 Ферма-4 от ПС 35 кВ 40 лет ВЛКСМ</t>
  </si>
  <si>
    <t>ВЛ-10 кВ "Поселок" от ПС 110 кВ Володарская</t>
  </si>
  <si>
    <t>КТП 1/160 ВЛ-10 кВ Поселок от ПС 110 кВ Володаровская</t>
  </si>
  <si>
    <t>КТП 3/100 ВЛ-10 кВ Поселок от ПС 110 кВ Володаровская</t>
  </si>
  <si>
    <t>КТП 4/160 ВЛ-10 кВ Поселок от ПС 110 кВ Володаровская</t>
  </si>
  <si>
    <t>КТП 5/160 ВЛ-10 кВ Поселок от ПС 110 кВ Володаровская</t>
  </si>
  <si>
    <t>КТП 6/160 ВЛ-10 кВ Поселок от ПС 110 кВ Володаровская</t>
  </si>
  <si>
    <t>ВЛ-10 кВ Бригада-2 от ПС Приютное-2</t>
  </si>
  <si>
    <t>КТП 2/10 кВА ВЛ-10 кВ Бригада-2 от ПС 35 кВ Приютное-2</t>
  </si>
  <si>
    <t>КТП 3/100 кВА ВЛ-10 кВ Бригада-2 от ПС 35 кВ Приютное-2</t>
  </si>
  <si>
    <t>КТП 4/25 кВА ВЛ-10 кВ Бригада-2 от ПС 35 кВ Приютное-2</t>
  </si>
  <si>
    <t>КТП 5/10 кВА ВЛ-10 кВ Бригада-2 от ПС 35 кВ Приютное-2</t>
  </si>
  <si>
    <t>КТП 6/10 кВА ВЛ-10 кВ Бригада-2 от ПС 35 кВ Приютное-2</t>
  </si>
  <si>
    <t>КТП 7/10 кВА ВЛ-10 кВ Бригада-2 от ПС 35 кВ Приютное-2</t>
  </si>
  <si>
    <t>КТП 12/10 кВА ВЛ-10 кВ Бригада-2 от ПС 35 кВ Приютное-2</t>
  </si>
  <si>
    <t>КТП 13/25 кВА ВЛ-10 кВ Бригада-2 от ПС 35 кВ Приютное-2</t>
  </si>
  <si>
    <t>ВЛ-10 кВ Бригада-4 от ПС 35 кВ Воробьевская</t>
  </si>
  <si>
    <t>Республика Калмыкия, Приютненский район, Воробьевское СМО</t>
  </si>
  <si>
    <t>КТП 1/100 кВА ВЛ-10 кВ Бригада-4 от ПС 35 кВ Ворбьевская</t>
  </si>
  <si>
    <t>КТП 2/40 кВА ВЛ-10 кВ Бригада-4 от ПС 35 кВ Ворбьевская</t>
  </si>
  <si>
    <t>КТП 3/40 кВА ВЛ-10 кВ Бригада-4 от ПС 35 кВ Ворбьевская</t>
  </si>
  <si>
    <t>ВЛ-10 кВ Жив.точки от ПС 110 кВ Володарская</t>
  </si>
  <si>
    <t>КТП 1/100 кВАВЛ-10 кВ Жив.точки от ПС 110 кВ Володаровская</t>
  </si>
  <si>
    <t>КТП 2/40 кВАВЛ-10 кВ Жив.точки от ПС 110 кВ Володаровская</t>
  </si>
  <si>
    <t>КТП 3/63 кВАВЛ-10 кВ Жив.точки от ПС 110 кВ Володаровская</t>
  </si>
  <si>
    <t>КТП 4/63 кВАВЛ-10 кВ Жив.точки от ПС 110 кВ Володаровская</t>
  </si>
  <si>
    <t>КТП 5/40 кВАВЛ-10 кВ Жив.точки от ПС 110 кВ Володаровская</t>
  </si>
  <si>
    <t>КТП 8/63 кВАВЛ-10 кВ Жив.точки от ПС 110 кВ Володаровская</t>
  </si>
  <si>
    <t>КТП 9/40 кВАВЛ-10 кВ Жив.точки от ПС 110 кВ Володаровская</t>
  </si>
  <si>
    <t>КТП 10/40 кВАВЛ-10 кВ Жив.точки от ПС 110 кВ Володаровская</t>
  </si>
  <si>
    <t>КТП 11/63 кВАВЛ-10 кВ Жив.точки от ПС 110 кВ Володаровская</t>
  </si>
  <si>
    <t>КТП 12/63 кВАВЛ-10 кВ Жив.точки от ПС 110 кВ Володаровская</t>
  </si>
  <si>
    <t>КТП 13/40 кВАВЛ-10 кВ Жив.точки от ПС 110 кВ Володаровская</t>
  </si>
  <si>
    <t>КТП 14/40 кВАВЛ-10 кВ Жив.точки от ПС 110 кВ Володаровская</t>
  </si>
  <si>
    <t>КТП 15/10 кВАВЛ-10 кВ Жив.точки от ПС 110 кВ Володаровская</t>
  </si>
  <si>
    <t>КТП 16/63 кВАВЛ-10 кВ Жив.точки от ПС 110 кВ Володаровская</t>
  </si>
  <si>
    <t>КТП 17/40 кВАВЛ-10 кВ Жив.точки от ПС 110 кВ Володаровская</t>
  </si>
  <si>
    <t>КТП 19/40 кВАВЛ-10 кВ Жив.точки от ПС 110 кВ Володаровская</t>
  </si>
  <si>
    <t>КТП 20/40 кВАВЛ-10 кВ Жив.точки от ПС 110 кВ Володаровская</t>
  </si>
  <si>
    <t>КТП 21/40 кВАВЛ-10 кВ Жив.точки от ПС 110 кВ Володаровская</t>
  </si>
  <si>
    <t>КТП 22/40 кВАВЛ-10 кВ Жив.точки от ПС 110 кВ Володаровская</t>
  </si>
  <si>
    <t>КТП 24/63 кВАВЛ-10 кВ Жив.точки от ПС 110 кВ Володаровская</t>
  </si>
  <si>
    <t>КТП 25/40 кВАВЛ-10 кВ Жив.точки от ПС 110 кВ Володаровская</t>
  </si>
  <si>
    <t>КТП 26/63 кВАВЛ-10 кВ Жив.точки от ПС 110 кВ Володаровская</t>
  </si>
  <si>
    <t>КТП 27/10 кВАВЛ-10 кВ Жив.точки от ПС 110 кВ Володаровская</t>
  </si>
  <si>
    <t>ВЛ-10 кВ Нарта от ПС 110 кВ Ульдючины</t>
  </si>
  <si>
    <t>Республика Калмыкия, Приютненский район, Нартинское СМО</t>
  </si>
  <si>
    <t>КТП 1/40 ВЛ-10 кВ Нарта от ПС 110 кВ Ульдючины</t>
  </si>
  <si>
    <t>КТП 2/63 ВЛ-10 кВ Нарта от ПС 110 кВ Ульдючины</t>
  </si>
  <si>
    <t>КТП 4/40 ВЛ-10 кВ Нарта от ПС 110 кВ Ульдючины</t>
  </si>
  <si>
    <t>КТП 5/10 ВЛ-10 кВ Нарта от ПС 110 кВ Ульдючины</t>
  </si>
  <si>
    <t>КТП 8/250 ВЛ-10 кВ Нарта от ПС 110 кВ Ульдючины</t>
  </si>
  <si>
    <t>ВЛ-10 кВ Св.с ПС Краснопартизанская от ПС 35 кВ 40 лет ВЛКСМ</t>
  </si>
  <si>
    <t>ВЛ-10 кВ Ульдючины от ПС 110 кВ Ульдючины</t>
  </si>
  <si>
    <t>КТП 5/160 кВА ВЛ-10 кВ Ульдючины от ПС 110 кВ Ульдючины</t>
  </si>
  <si>
    <t>КТП 6/160 кВА ВЛ-10 кВ Ульдючины от ПС 110 кВ Ульдючины</t>
  </si>
  <si>
    <t>КТП 7/160 кВА ВЛ-10 кВ Ульдючины от ПС 110 кВ Ульдючины</t>
  </si>
  <si>
    <t>КТП 9/160 кВА ВЛ-10 кВ Ульдючины от ПС 110 кВ Ульдючины</t>
  </si>
  <si>
    <t>КТП 10/160 кВА ВЛ-10 кВ Ульдючины от ПС 110 кВ Ульдючины</t>
  </si>
  <si>
    <t>1970                                                                                                   2012</t>
  </si>
  <si>
    <t>1969-87</t>
  </si>
  <si>
    <t>1979, 1982, 1990, 2011</t>
  </si>
  <si>
    <t>1973, 1983</t>
  </si>
  <si>
    <t>1970, 1977, 2000, 2008</t>
  </si>
  <si>
    <t>1977, 1985</t>
  </si>
  <si>
    <t>1970, 1978</t>
  </si>
  <si>
    <t>1970, 1992</t>
  </si>
  <si>
    <t>1970, 1971</t>
  </si>
  <si>
    <t>1985, 1980</t>
  </si>
  <si>
    <t>1985, 1979, 1992</t>
  </si>
  <si>
    <t>1980, 1987</t>
  </si>
  <si>
    <t>1987, 1978, 1980, 1979</t>
  </si>
  <si>
    <t>1980, 1983, 1991, 1984, 1986, 1987, 2017</t>
  </si>
  <si>
    <t>1970, 1990</t>
  </si>
  <si>
    <t>1992, 1984, 1978</t>
  </si>
  <si>
    <t>1975, 1973, 1980, 2013</t>
  </si>
  <si>
    <t>1965, 2013</t>
  </si>
  <si>
    <t>1979, 1986</t>
  </si>
  <si>
    <t xml:space="preserve">Яшкульский РЭС ВЛ-0,4кВ </t>
  </si>
  <si>
    <t>ВЛ-0,4 кВ КТП-10 кВ 4/25 Жив точки ПС Воробьевская</t>
  </si>
  <si>
    <t>ВЛ-0,4 кВ КТП-10 кВ 5/25 Жив точки ПС Воробьевская</t>
  </si>
  <si>
    <t>ВЛ-0,4 кВ  КТП-10 кВ 8/63 Жив точки ПС Воробьевская</t>
  </si>
  <si>
    <t>ВЛ-0,4 кВ  КТП-10 кВ 9/25Жив точки ПС Воробьевская</t>
  </si>
  <si>
    <t>ВЛ-0,4 кВ  КТП-10 кВ 10/40Жив точки ПС Воробьевская</t>
  </si>
  <si>
    <t>ВЛ-0,4 кВ  КТП-10 кВ 11/40 Жив точки ПСВоробьевская</t>
  </si>
  <si>
    <t>ВЛ-0,4 кВ КТП-10 кВ 13/25 Жив точки ПС Воробьевская</t>
  </si>
  <si>
    <t>ВЛ-0,4 кВ  КТП-10 кВ 14/63 Жив точки ПС Воробьевска</t>
  </si>
  <si>
    <t>ВЛ-0,4 кВ  КТП-10 кВ 15/63 Жив точки ПС Воробьевская</t>
  </si>
  <si>
    <t>ВЛ-0,4 кВ  КТП-10 кВ 16/10 Жив точки ПС Воробьевская</t>
  </si>
  <si>
    <t>ВЛ-0,4 кВ КТП-10  1/40 кВА ВЛ-10 кВ Бригада-1 от ПС Воробьевская</t>
  </si>
  <si>
    <t>ВЛ-0,4 кВ  МТП-10 2/10 кВА  ВЛ-10 кВ Бригада-1 отПСВорбьев</t>
  </si>
  <si>
    <t>ВЛ-0,4 кВ КТП-10 3/63  ВЛ-10 кВ Бригада-1 от ПС Воробьевская</t>
  </si>
  <si>
    <t>ВЛ-0,4 кВ  КТП-10 4/40 кВА ВЛ-10 кВ Бригада-1 от ПС Воробьевская</t>
  </si>
  <si>
    <t>ВЛ-0,4 кВ  КТП-10 5/63 кВА ВЛ10кВБригада1отПСВорбьевс</t>
  </si>
  <si>
    <t>ВЛ-0,4 кВ  КТП-10 6/100 кВА ВЛ-10 кВ Бригада-1 от ПС Воробьевская</t>
  </si>
  <si>
    <t>ВЛ-0,4 кВ  КТП-10 7/40 кВА ВЛ-10 кВ Бригада-1  от ПС 35 кВ Воробьевская</t>
  </si>
  <si>
    <t>ВЛ-0,4 кВ  КТП-10 8/10 кВА ВЛ-10 кВ Бригада-1от ПС 35 кВ Воробьевская</t>
  </si>
  <si>
    <t>ВЛ-0,4 кВ  КТП-10 9/10 кВА ВЛ-10 кВ Бригада-1 от ПС 35 кВ  Воробьевская</t>
  </si>
  <si>
    <t>ВЛ-0,4 кВ  КТП-10 10/63 кВА ВЛ-10 кВ Бригада-1 от ПС 35 кВ Воробьевская</t>
  </si>
  <si>
    <t>ВЛ-0,4 кВ  КТП-10 1/63 кВА ВЛ-10 кВ "Буга" от ПС 110 кВ Ульдючины</t>
  </si>
  <si>
    <t>ВЛ-0,4 кВ  КТП-10 2/40 кВА ВЛ-10 кВ "Буга" от ПС 110 кВ Ульдючины</t>
  </si>
  <si>
    <t>ВЛ-0,4 кВ  КТП-10 6/10 кВА ВЛ-10 кВ "Буга" от ПС 110 кВ Ульдючины</t>
  </si>
  <si>
    <t>ВЛ-0,4 кВ  КТП-10 10/100 кВА ВЛ-10 кВ "Буга" от ПС 110 кВ Ульдючины</t>
  </si>
  <si>
    <t>ВЛ-0,4 кВ  КТП-10 14/63 кВА ВЛ-10 кВ "Буга" от ПС 110 кВ Ульдючины</t>
  </si>
  <si>
    <t>ВЛ-0,4 кВ  КТП-10 15/63 кВА ВЛ-10 кВ "Буга" от ПС 110 кВ Ульдючины</t>
  </si>
  <si>
    <t>ВЛ-0,4 кВ  КТП 1/10 кВА по ВЛ-10 Карантин от ПС 35 кВ  Приютное</t>
  </si>
  <si>
    <t>ВЛ-0,4 кВ  КТП 2/63 кВА по ВЛ-10 Карантин от ПС 35 кВ  Приютное</t>
  </si>
  <si>
    <t>80300002150;2157</t>
  </si>
  <si>
    <t>ВЛ-0,4 кВ  КТП 4/40 кВА по ВЛ-10 Карантин от ПС 35 кВ  Приютное</t>
  </si>
  <si>
    <t>ВЛ-0,4 кВ  КТП 5/10 кВА по ВЛ-10 Карантин от ПС 35 кВ  Приютное</t>
  </si>
  <si>
    <t>без инв №</t>
  </si>
  <si>
    <t>ВЛ-0,4 кВ  КТП 6/100 кВА по ВЛ-10 Карантин от ПС 35 кВ  Приютное</t>
  </si>
  <si>
    <t>ВЛ-0,4 кВ  КТП 7/10 кВА по ВЛ-10 Карантин от ПС 35 кВ  Приютное</t>
  </si>
  <si>
    <t>ВЛ-0,4 кВ  КТП 8/10 кВА по ВЛ-10 Карантин от ПС 35 кВ  Приютное</t>
  </si>
  <si>
    <t>ВЛ-0,4 кВ  КТП 10/25 кВА по ВЛ-10 Карантин от ПС 35 кВ  Приютное</t>
  </si>
  <si>
    <t>ВЛ-0,4 кВ  КТП 11/25 кВА по ВЛ-10 Карантин от ПС 35 кВ  Приютное</t>
  </si>
  <si>
    <t>ВЛ-0,4 кВ  КТП 12/25 кВА по ВЛ-10 Карантин от ПС 35 кВ  Приютное</t>
  </si>
  <si>
    <t>80300002159;2157</t>
  </si>
  <si>
    <t>ВЛ-0,4 кВ  КТП 6/63 кВА по ВЛ-10 Кирзавод от ПС 35 кВ Приютное-1</t>
  </si>
  <si>
    <t>ВЛ-0,4 кВ  КТП 7/100 кВА по ВЛ-10 Кирзавод от ПС 35 кВ Приютное-1</t>
  </si>
  <si>
    <t>ВЛ-0,4 кВ  КТП 8/10 кВА по ВЛ-10 Кирзавод от ПС 35 кВ Приютное-1</t>
  </si>
  <si>
    <t>ВЛ-0,4 кВ  КТП 9/63 кВА по ВЛ-10 Кирзавод от ПС 35 кВ Приютное-1</t>
  </si>
  <si>
    <t>ВЛ-0,4 кВ  КТП 10/63 кВА по ВЛ-10 Кирзавод от ПС 35 кВ Приютное-1</t>
  </si>
  <si>
    <t>ВЛ-0,4 кВ  КТП 11/10 кВА по ВЛ-10 Кирзавод от ПС 35 кВ Приютное-1</t>
  </si>
  <si>
    <t>ВЛ-0,4 кВ  КТП 12/25 кВА по ВЛ-10 Кирзавод от ПС 35 кВ Приютное-1</t>
  </si>
  <si>
    <t>ВЛ-0,4 кВ  КТП 18/40 кВА по ВЛ-10 Кирзавод от ПС 35 кВ Приютное-1</t>
  </si>
  <si>
    <t>ВЛ-0,4 кВ  КТП 19/10 кВА по ВЛ-10 Кирзавод от ПС 35 кВ Приютное-1</t>
  </si>
  <si>
    <t>ВЛ-0,4 кВ  КТП 20/63 кВА по ВЛ-10 Кирзавод от ПС 35 кВ Приютное-1</t>
  </si>
  <si>
    <t>ВЛ-0,4 кВ  КТП 1/25 кВА по ВЛ-10кВ МТФ от ПС 110 кВ Володаровская</t>
  </si>
  <si>
    <t>ВЛ-0,4 кВ  КТП 2/40 кВА по ВЛ-10кВ МТФ от ПС 110 кВ Володаровская</t>
  </si>
  <si>
    <t>ВЛ-0,4 кВ  КТП 3/100 кВА по ВЛ-10кВ МТФ от ПС 110 кВ Володаровская</t>
  </si>
  <si>
    <t>ВЛ-0,4 кВ  ТП 4/100 кВА по ВЛ-10кВ МТФ от ПС 110 кВ Володаровская</t>
  </si>
  <si>
    <t>ВЛ-0,4 кВ  КТП 6/63 кВА по ВЛ-10кВ МТФ от ПС 110 кВ Володаровская</t>
  </si>
  <si>
    <t>ВЛ-0,4 кВ  КТП 7/25 кВА по ВЛ-10кВ МТФ от ПС 110 кВ Володаровская</t>
  </si>
  <si>
    <t>ВЛ-0,4 кВ  КТП 1/10 кВА по ВЛ-10 кВ Манц от ПС Приютное-2</t>
  </si>
  <si>
    <t>ВЛ-0,4 кВ  КТП 2/63 кВА по ВЛ-10 кВ Манц от ПС Приютное-2</t>
  </si>
  <si>
    <t>ВЛ-0,4 кВ  КТП 3/40 кВА по ВЛ-10 кВ Манц от ПС Приютное-2</t>
  </si>
  <si>
    <t>ВЛ-0,4 кВ  КТП 4/10 кВА по ВЛ-10 кВ Манц от ПС Приютное-2</t>
  </si>
  <si>
    <t>ВЛ-0,4 кВ  КТП 5/100 кВА по ВЛ-10 кВ Манц от ПС Приютное-2</t>
  </si>
  <si>
    <t>ВЛ-0,4 кВ  КТП 7/40 кВА по ВЛ-10 кВ Манц от ПС Приютное-2</t>
  </si>
  <si>
    <t>ВЛ-0,4 кВ  КТП 8/25 кВА по ВЛ-10 кВ Манц от ПС Приютное-2</t>
  </si>
  <si>
    <t>ВЛ-0,4 кВ  КТП 9/10 кВА по ВЛ-10 кВ Манц от ПС Приютное-2</t>
  </si>
  <si>
    <t>ВЛ-0,4 кВ  КТП 10/10 кВА по ВЛ-10 кВ Манц от ПС Приютное-2</t>
  </si>
  <si>
    <t>ВЛ-0,4 кВ  КТП 11/40 кВА по ВЛ-10 кВ Манц от ПС Приютное-2</t>
  </si>
  <si>
    <t>ВЛ-0,4 кВ  КТП 11/160 кВА ВЛ-10 Приютное от ПС 35 кВ Приютное-1</t>
  </si>
  <si>
    <t>ВЛ-0,4 кВ  КТП 17/250 кВА ВЛ-10 Приютное от ПС 35 кВ Приютное-1</t>
  </si>
  <si>
    <t>ВЛ-0,4 кВ  КТП 19/160 кВА ВЛ-10 Приютное от ПС 35 кВ Приютное-1</t>
  </si>
  <si>
    <t>ВЛ-0,4 кВ  ЗТП 5/250 кВА ВЛ-10 кВ Промзона от ПС 35 кВ Приютное-1</t>
  </si>
  <si>
    <t>ВЛ-0,4 кВ  КТП 6/160 кВА ВЛ-10 кВ Промзона от ПС 35 кВ Приютное-1</t>
  </si>
  <si>
    <t>ВЛ-0,4 кВ  ЗТП 10/400 кВА ВЛ-10 кВ Промзона от ПС 35 кВ Приютное-1</t>
  </si>
  <si>
    <t>ВЛ-0,4 кВ  КТП 18/160 кВА ВЛ-10 кВ Промзона от ПС 35 кВ Приютное-1</t>
  </si>
  <si>
    <t>ВЛ-0,4 кВ  КТП 1/10 кВА ВЛ-10 кВ Ферма-3 от ПС 35 кВ 40 лет ВЛКСМ</t>
  </si>
  <si>
    <t>ВЛ-0,4 кВ  КТП 3/10 кВА ВЛ-10 кВ Ферма-3 от ПС 35 кВ 40 лет ВЛКСМ</t>
  </si>
  <si>
    <t>ВЛ-0,4 кВ  КТП 4/10 кВА ВЛ-10 кВ Ферма-3 от ПС 35 кВ 40 лет ВЛКСМ</t>
  </si>
  <si>
    <t>ВЛ-0,4 кВ  КТП 5/10 кВА ВЛ-10 кВ Ферма-3 от ПС 35 кВ 40 лет ВЛКСМ</t>
  </si>
  <si>
    <t>80300002183,2165,2188.</t>
  </si>
  <si>
    <t>ВЛ-0,4 кВ  КТП 6/0 кВА ВЛ-10 кВ Ферма-3 от ПС 35 кВ 40 лет ВЛКСМ</t>
  </si>
  <si>
    <t>ВЛ-0,4 кВ  КТП 8/10 кВА ВЛ-10 кВ Ферма-3 от ПС 35 кВ 40 лет ВЛКСМ</t>
  </si>
  <si>
    <t>ВЛ-0,4 кВ  КТП 9/63 кВА ВЛ-10 кВ Ферма-3 от ПС 35 кВ 40 лет ВЛКСМ</t>
  </si>
  <si>
    <t>ВЛ-0,4 кВ  КТП 11/63 кВА ВЛ-10 кВ Ферма-3 от ПС 35 кВ 40 лет ВЛКСМ</t>
  </si>
  <si>
    <t>ВЛ-0,4 кВ  КТП 13/25 кВА ВЛ-10 кВ Ферма-3 от ПС 35 кВ 40 лет ВЛКСМ</t>
  </si>
  <si>
    <t>ВЛ-0,4 кВ  КТП 14/10 кВА ВЛ-10 кВ Ферма-3 от ПС 35 кВ 40 лет ВЛКСМ</t>
  </si>
  <si>
    <t>ВЛ-0,4 кВ  КТП 16/63 кВА ВЛ-10 кВ Ферма-3 от ПС 35 кВ 40 лет ВЛКСМ</t>
  </si>
  <si>
    <t>ВЛ-0,4 кВ  КТП 17/10 кВА ВЛ-10 кВ Ферма-3 от ПС 35 кВ 40 лет ВЛКСМ</t>
  </si>
  <si>
    <t>ВЛ-0,4 кВ  КТП 18/63 кВА ВЛ-10 кВ Ферма-3 от ПС 35 кВ 40 лет ВЛКСМ</t>
  </si>
  <si>
    <t>ВЛ-0,4 кВ  КТП 20/63 кВА ВЛ-10 кВ Ферма-3 от ПС 35 кВ 40 лет ВЛКСМ</t>
  </si>
  <si>
    <t>ВЛ-0,4 кВ  КТП 21/10 кВА ВЛ-10 кВ Ферма-3 от ПС 35 кВ 40 лет ВЛКСМ</t>
  </si>
  <si>
    <t>ВЛ-0,4 кВ  КТП 22/25 кВА ВЛ-10 кВ Ферма-3 от ПС 35 кВ 40 лет ВЛКСМ</t>
  </si>
  <si>
    <t>ВЛ-0,4 кВ  КТП 28/40 кВА ВЛ-10 кВ Ферма-3 от ПС 35 кВ 40 лет ВЛКСМ</t>
  </si>
  <si>
    <t>ВЛ-0,4 кВ  КТП 29/63 кВА ВЛ-10 кВ Ферма-3 от ПС 35 кВ 40 лет ВЛКСМ</t>
  </si>
  <si>
    <t>ВЛ-0,4 кВ  КТП-10 1/10 кВА  ВЛ-10 кВ Ферма-1 от ПС 35 кВ 40 лет ВЛКСМ</t>
  </si>
  <si>
    <t>80300002173;2174</t>
  </si>
  <si>
    <t>ВЛ-0,4 кВ  КТП-10 3/10 кВА  ВЛ-10 кВ Ферма-1 от ПС 35 кВ 40 лет ВЛКСМ</t>
  </si>
  <si>
    <t>ВЛ-0,4 кВ  КТП-10 6/63 кВА  ВЛ-10 кВ Ферма-1 от ПС 35 кВ 40 лет ВЛКСМ</t>
  </si>
  <si>
    <t>80300002168,2170,2175</t>
  </si>
  <si>
    <t>ВЛ-0,4 кВ  КТП-10 7/100 кВА  ВЛ-10 кВ Ферма-1 от ПС 35 кВ 40 лет ВЛКСМ</t>
  </si>
  <si>
    <t>ВЛ-0,4 кВ  КТП-10 10/10 кВА  ВЛ-10 кВ Ферма-1 от ПС 35 кВ 40 лет ВЛКСМ</t>
  </si>
  <si>
    <t>ВЛ-0,4 кВ  КТП-10 11/25 кВА  ВЛ-10 кВ Ферма-1 от ПС 35 кВ 40 лет ВЛКСМ</t>
  </si>
  <si>
    <t>ВЛ-0,4 кВ  КТП-10 12/40 кВА  ВЛ-10 кВ Ферма-1 от ПС 35 кВ 40 лет ВЛКСМ</t>
  </si>
  <si>
    <t>ВЛ-0,4 кВ  КТП 1/10 кВА  ВЛ-10 кВ Ферма-2 от ПС 35 кВ 40 лет ВЛКСМ</t>
  </si>
  <si>
    <t>ВЛ-0,4 кВ  КТП 3/40 кВА  ВЛ-10 кВ Ферма-2 от ПС 35 кВ 40 лет ВЛКСМ</t>
  </si>
  <si>
    <t>ВЛ-0,4 кВ  КТП 5/40 кВА  ВЛ-10 кВ Ферма-2 от ПС 35 кВ 40 лет ВЛКСМ</t>
  </si>
  <si>
    <t>ВЛ-0,4 кВ  КТП 6/40 кВА  ВЛ-10 кВ Ферма-2 от ПС 35 кВ 40 лет ВЛКСМ</t>
  </si>
  <si>
    <t>ВЛ-0,4 кВ  КТП 7/10 кВА  ВЛ-10 кВ Ферма-2 от ПС 35 кВ 40 лет ВЛКСМ</t>
  </si>
  <si>
    <t>ВЛ-0,4 кВ  КТП 9/10 кВА  ВЛ-10 кВ Ферма-2 от ПС 35 кВ 40 лет ВЛКСМ</t>
  </si>
  <si>
    <t>ВЛ-0,4 кВ  КТП 10/10 кВА  ВЛ-10 кВ Ферма-2 от ПС 35 кВ 40 лет ВЛКСМ</t>
  </si>
  <si>
    <t>ВЛ-0,4 кВ  КТП 14/10 кВА  ВЛ-10 кВ Ферма-2 от ПС 35 кВ 40 лет ВЛКСМ</t>
  </si>
  <si>
    <t>ВЛ-0,4 кВ  КТП 16/63 кВА  ВЛ-10 кВ Ферма-2 от ПС 35 кВ 40 лет ВЛКСМ</t>
  </si>
  <si>
    <t>ВЛ-0,4 кВ  КТП 1/63 кВА ВЛ-10 Ферма-4 от ПС 35 кВ 40 лет ВЛКСМ</t>
  </si>
  <si>
    <t>ВЛ-0,4 кВ  КТП 2/10 кВА ВЛ-10 Ферма-4 от ПС 35 кВ 40 лет ВЛКСМ</t>
  </si>
  <si>
    <t>ВЛ-0,4 кВ  КТП 4/10 кВА ВЛ-10 Ферма-4 от ПС 35 кВ 40 лет ВЛКСМ</t>
  </si>
  <si>
    <t>ВЛ-0,4 кВ  КТП 2/160 ВЛ-10 кВ МТФ от ПС 110 кВ Приютное-2</t>
  </si>
  <si>
    <t>ВЛ-0,4 кВ  КТП 3/10 ВЛ-10 кВ МТФ от ПС 110 кВ Приютное-2</t>
  </si>
  <si>
    <t>ВЛ-0,4 кВ  КТП 4/10 ВЛ-10 кВ МТФ от ПС 110 кВ Приютное-2</t>
  </si>
  <si>
    <t>ВЛ-0,4 кВ  КТП 5/10 ВЛ-10 кВ МТФ от ПС 110 кВ Приютное-2</t>
  </si>
  <si>
    <t>80300002155,2158,2164.</t>
  </si>
  <si>
    <t>80300003218.</t>
  </si>
  <si>
    <t>80300002308,2309.</t>
  </si>
  <si>
    <t>ВЛ-0,4 кВ  КТП 3/100 ВЛ-10 кВ Поселок от ПС 110 кВ Володаровская</t>
  </si>
  <si>
    <t>ВЛ-0,4 кВ  КТП 5/160 ВЛ-10 кВ Поселок от ПС 110 кВ Володаровская</t>
  </si>
  <si>
    <t>80300002312,2429,2301</t>
  </si>
  <si>
    <t>ВЛ-0,4 кВ  КТП 2/10 кВА ВЛ-10 кВ Бригада-2 от ПС 35 кВ Приютное-2</t>
  </si>
  <si>
    <t>ВЛ-0,4 кВ  КТП 4/25 кВА ВЛ-10 кВ Бригада-2 от ПС 35 кВ Приютное-2</t>
  </si>
  <si>
    <t>ВЛ-0,4 кВ  КТП 5/10 кВА ВЛ-10 кВ Бригада-2 от ПС 35 кВ Приютное-2</t>
  </si>
  <si>
    <t>ВЛ-0,4 кВ  КТП 6/10 кВА ВЛ-10 кВ Бригада-2 от ПС 35 кВ Приютное-2</t>
  </si>
  <si>
    <t>ВЛ-0,4 кВ  КТП 7/10 кВА ВЛ-10 кВ Бригада-2 от ПС 35 кВ Приютное-2</t>
  </si>
  <si>
    <t>ВЛ-0,4 кВ  КТП 12/10 кВА ВЛ-10 кВ Бригада-2 от ПС 35 кВ Приютное-2</t>
  </si>
  <si>
    <t>ВЛ-0,4 кВ  КТП 13/25 кВА ВЛ-10 кВ Бригада-2 от ПС 35 кВ Приютное-2</t>
  </si>
  <si>
    <t>ВЛ-0,4 кВ  КТП 1/100 кВА ВЛ-10 кВ Бригада-4 от ПС 35 кВ Ворбьевская</t>
  </si>
  <si>
    <t>ВЛ-0,4 кВ  КТП 2/40 кВА ВЛ-10 кВ Бригада-4 от ПС 35 кВ Ворбьевская</t>
  </si>
  <si>
    <t>ВЛ-0,4 кВ  КТП 3/40 кВА ВЛ-10 кВ Бригада-4 от ПС 35 кВ Ворбьевская</t>
  </si>
  <si>
    <t>ВЛ-0,4 кВ  КТП 1/100 кВАВЛ-10 кВ Жив.точки от ПС 110 кВ Володаровская</t>
  </si>
  <si>
    <t>ВЛ-0,4 кВ  КТП 2/40 кВАВЛ-10 кВ Жив.точки от ПС 110 кВ Володаровская</t>
  </si>
  <si>
    <t>ВЛ-0,4 кВ  КТП 3/63 кВАВЛ-10 кВ Жив.точки от ПС 110 кВ Володаровская</t>
  </si>
  <si>
    <t>ВЛ-0,4 кВ  КТП 4/63 кВАВЛ-10 кВ Жив.точки от ПС 110 кВ Володаровская</t>
  </si>
  <si>
    <t>ВЛ-0,4 кВ  КТП 5/40 кВАВЛ-10 кВ Жив.точки от ПС 110 кВ Володаровская</t>
  </si>
  <si>
    <t>ВЛ-0,4 кВ  КТП 8/63 кВАВЛ-10 кВ Жив.точки от ПС 110 кВ Володаровская</t>
  </si>
  <si>
    <t>ВЛ-0,4 кВ  КТП 9/40 кВАВЛ-10 кВ Жив.точки от ПС 110 кВ Володаровская</t>
  </si>
  <si>
    <t>ВЛ-0,4 кВ  КТП 11/63 кВАВЛ-10 кВ Жив.точки от ПС 110 кВ Володаровская</t>
  </si>
  <si>
    <t>80300002314,2305.</t>
  </si>
  <si>
    <t>ВЛ-0,4 кВ  КТП 12/63 кВАВЛ-10 кВ Жив.точки от ПС 110 кВ Володаровская</t>
  </si>
  <si>
    <t>ВЛ-0,4 кВ  КТП 13/40 кВАВЛ-10 кВ Жив.точки от ПС 110 кВ Володаровская</t>
  </si>
  <si>
    <t>80300002313,2314,2304</t>
  </si>
  <si>
    <t>ВЛ-0,4 кВ  КТП 14/40 кВАВЛ-10 кВ Жив.точки от ПС 110 кВ Володаровская</t>
  </si>
  <si>
    <t>ВЛ-0,4 кВ  КТП 15/10 кВАВЛ-10 кВ Жив.точки от ПС 110 кВ Володаровская</t>
  </si>
  <si>
    <t>ВЛ-0,4 кВ  КТП 16/63 кВАВЛ-10 кВ Жив.точки от ПС 110 кВ Володаровская</t>
  </si>
  <si>
    <t>ВЛ-0,4 кВ  КТП 17/40 кВАВЛ-10 кВ Жив.точки от ПС 110 кВ Володаровская</t>
  </si>
  <si>
    <t>ВЛ-0,4 кВ  КТП 19/40 кВАВЛ-10 кВ Жив.точки от ПС 110 кВ Володаровская</t>
  </si>
  <si>
    <t>ВЛ-0,4 кВ  КТП 20/40 кВАВЛ-10 кВ Жив.точки от ПС 110 кВ Володаровская</t>
  </si>
  <si>
    <t>ВЛ-0,4 кВ  КТП 21/40 кВАВЛ-10 кВ Жив.точки от ПС 110 кВ Володаровская</t>
  </si>
  <si>
    <t>ВЛ-0,4 кВ  КТП 22/40 кВАВЛ-10 кВ Жив.точки от ПС 110 кВ Володаровская</t>
  </si>
  <si>
    <t>ВЛ-0,4 кВ  КТП 24/63 кВАВЛ-10 кВ Жив.точки от ПС 110 кВ Володаровская</t>
  </si>
  <si>
    <t>ВЛ-0,4 кВ  КТП 25/40 кВАВЛ-10 кВ Жив.точки от ПС 110 кВ Володаровская</t>
  </si>
  <si>
    <t>ВЛ-0,4 кВ  КТП 26/63 кВАВЛ-10 кВ Жив.точки от ПС 110 кВ Володаровская</t>
  </si>
  <si>
    <t>ВЛ-0,4 кВ  КТП 27/10 кВАВЛ-10 кВ Жив.точки от ПС 110 кВ Володаровская</t>
  </si>
  <si>
    <t>80300002313.2305</t>
  </si>
  <si>
    <t>ВЛ-0,4 кВ  КТП 1/40 ВЛ-10 кВ Нарта от ПС 110 кВ Ульдючины</t>
  </si>
  <si>
    <t>ВЛ-0,4 кВ  КТП 2/63 ВЛ-10 кВ Нарта от ПС 110 кВ Ульдючины</t>
  </si>
  <si>
    <t>ВЛ-0,4 кВ  КТП 4/40 ВЛ-10 кВ Нарта от ПС 110 кВ Ульдючины</t>
  </si>
  <si>
    <t>ВЛ-0,4 кВ  КТП 5/10 ВЛ-10 кВ Нарта от ПС 110 кВ Ульдючины</t>
  </si>
  <si>
    <t>Яшкульский район,п.Тавн-гашун</t>
  </si>
  <si>
    <t>Яшкульский район,п.Улан-Эрге</t>
  </si>
  <si>
    <t>Яшкульский район, п.Элвг</t>
  </si>
  <si>
    <t>Яшкульский район,п.Чилгир</t>
  </si>
  <si>
    <t>Яшкульский район,п.Зюн-Гар</t>
  </si>
  <si>
    <t>Яшкульский район, п.Гашун</t>
  </si>
  <si>
    <t>Яшкульский район, п.Хар-Толга</t>
  </si>
  <si>
    <t>Яшкульский район, п.Яшкуль</t>
  </si>
  <si>
    <t>080300003246</t>
  </si>
  <si>
    <t>080300003262</t>
  </si>
  <si>
    <t>080300003261</t>
  </si>
  <si>
    <t>Яшкульский район, п.Привольный</t>
  </si>
  <si>
    <t>Яшкульский район, п.Хулхута</t>
  </si>
  <si>
    <t>Яшкульский район,п.Молодежный</t>
  </si>
  <si>
    <t>Яшкульский район, п.Утта</t>
  </si>
  <si>
    <t>359189,Республика Калмыкия,Целинный район,,Хар-Булукское СМО,,,,,дом,корпус,кв.</t>
  </si>
  <si>
    <t>359187,Республика Калмыкия,Целинный район,,Верхне-Яшкульское СМО,,,,,дом,корпус,кв.</t>
  </si>
  <si>
    <t>359187,Республика Калмыкия,Целинный район,,Верхне-Яшкульское СМО</t>
  </si>
  <si>
    <t>КТП 10/63 Тарата от ПС 35/10кВ Водозабор</t>
  </si>
  <si>
    <t>КТП 11/100 Тарата от ПС 35/10кВ Водозабор</t>
  </si>
  <si>
    <t>КТП 14/10 Тарата от ПС 35/10кВ Водозабор</t>
  </si>
  <si>
    <t>КТП 15/63 Тарата от ПС 35/10кВ Водозабор</t>
  </si>
  <si>
    <t>КТП 2/63 Тарата от ПС 35/10кВ Водозабор</t>
  </si>
  <si>
    <t>КТП 3/63 Тарата от ПС 35/10кВ Водозабор</t>
  </si>
  <si>
    <t>КТП 6/25 Тарата от ПС 35/10кВ Водозабор</t>
  </si>
  <si>
    <t>КТП 8/63 кВА Тарата от ПС 35/10кВ Водозабор</t>
  </si>
  <si>
    <t>КТП 9/63 Тарата от ПС 35/10кВ Водозабор</t>
  </si>
  <si>
    <t xml:space="preserve"> ВЛ -10Кв Лесная школа 1,5км. ПС Водозабор</t>
  </si>
  <si>
    <t>КТП-1/160 Лесная школа от ПС 35/10кВ Водозабор</t>
  </si>
  <si>
    <t>КТП-2/63 Лесная школа от ПС 35/10кВ Водозабор</t>
  </si>
  <si>
    <t>КТП 1/0 Овцекомплекс от ПС 35/10кВ Водозабор</t>
  </si>
  <si>
    <t>КТП 2/10 Овцекомплекс от ПС 35/10кВ Водозабор</t>
  </si>
  <si>
    <t>КТП 3/63 Овцекомплекс от ПС 35/10кВ Водозабор</t>
  </si>
  <si>
    <t>КТП 4/40 Овцекомплекс от ПС 35/10кВ Водозабор</t>
  </si>
  <si>
    <t>КТП 1/100 Экспер.хоз от ПС 35/10кВ Водозабор</t>
  </si>
  <si>
    <t>КТП 2/250 Экспер.хоз от ПС 35/10кВ Водозабор</t>
  </si>
  <si>
    <t>КТП 3/160 Экспер.хоз от ПС 35/10кВ Водозабор</t>
  </si>
  <si>
    <t>КТП 5/250 Экспер.хоз от ПС 35/10кВ Водозабор</t>
  </si>
  <si>
    <t>КТП 6/100 Экспер.хоз от ПС 35/10кВ Водозабор</t>
  </si>
  <si>
    <t>ВЛ-10кВ ж.т. ПС Вознесеновская 6,0км</t>
  </si>
  <si>
    <t>359188,Республика Калмыкия,Целинный район,,Вознесеновское СМО</t>
  </si>
  <si>
    <t>КТП 2/25 Жив.точки от ПС Вознесеновская</t>
  </si>
  <si>
    <t>КТП 3/25 Жив.точки от ПС Вознесеновская</t>
  </si>
  <si>
    <t>КТП 4/25 кВА Жив.точки от ПС Вознесеновская</t>
  </si>
  <si>
    <t>КТП 5/63 Жив.точки от ПС Вознесеновская</t>
  </si>
  <si>
    <t>МТПО 1/10 Жив.точки  от ПС Вознесеновская</t>
  </si>
  <si>
    <t>КТП 5/250 Связь с ПС ЭПТФ от ПС Вознесеновская</t>
  </si>
  <si>
    <t>КТП 6/160 Связь с ПС ЭПТФ от ПС Вознесеновская</t>
  </si>
  <si>
    <t>КТП 7/250 кВа Связь с ПС ЭПТФ от ПС Вознесеновская</t>
  </si>
  <si>
    <t>КТП 8/160 кВА Связь с ПС ЭПТФ от ПС Вознесеновская</t>
  </si>
  <si>
    <t>КТП 9/100 Связь с ПС ЭПТФ от ПС Вознесеновская</t>
  </si>
  <si>
    <t>КТП- 2/160кВа связь с ПС ЭПТФ от ПС Вознесеновская</t>
  </si>
  <si>
    <t>КТП-1/100кВа связь с ПС ЭПТФ от ПС Вознесеновская</t>
  </si>
  <si>
    <t>КТП-3/100кВа связь с ПС ЭПТФ от ПС Вознесеновская</t>
  </si>
  <si>
    <t>КТП-4/250кВа связь с ПС ЭПТФ от ПС Вознесеновская</t>
  </si>
  <si>
    <t>КТП-1/0 кВА Ферма-2 от ПС 35/10кВ Вознесеновская</t>
  </si>
  <si>
    <t>КТП-10/63 Ферма-2 от ПС 35/10кВ Вознесеновская</t>
  </si>
  <si>
    <t>КТП-11/63 Ферма-2 от ПС 35/10кВ Вознесеновская</t>
  </si>
  <si>
    <t>КТП-12/63 Ферма-2 от ПС 35/10кВ Вознесеновская</t>
  </si>
  <si>
    <t>КТП-13/63 Ферма-2 от ПС 35/10кВ Вознесеновская</t>
  </si>
  <si>
    <t>КТП-14/100 Ферма-2 от ПС 35/10кВ Вознесеновская</t>
  </si>
  <si>
    <t>КТП-18/10 Ферма-2 от ПС 35/10кВ Вознесеновская</t>
  </si>
  <si>
    <t>КТП-2/63 Ферма-2 от ПС 35/10кВ Вознесеновская</t>
  </si>
  <si>
    <t>КТП-3/63 Ферма-2 от ПС 35/10кВ Вознесеновская</t>
  </si>
  <si>
    <t>КТП-4/25 кВА Ферма-2 от ПС 35/10кВ Вознесеновская</t>
  </si>
  <si>
    <t>КТП-5/100 Ферма-2 от ПС 35/10кВ Вознесеновская</t>
  </si>
  <si>
    <t>КТП-6/160 Ферма-2 от ПС 35/10кВ Вознесеновская</t>
  </si>
  <si>
    <t>КТП-7/25 Ферма-2 от ПС 35/10кВ Вознесеновская</t>
  </si>
  <si>
    <t>КТП-8/10 Ферма-2 от ПС 35/10кВ Вознесеновская</t>
  </si>
  <si>
    <t>КТП-9/25 Ферма-2 от ПС 35/10кВ Вознесеновская</t>
  </si>
  <si>
    <t>КТП 10/40 Ферма-3 от ПС Вознесеновская</t>
  </si>
  <si>
    <t>КТП 11/63 Ферма-3 от ПС Вознесеновская</t>
  </si>
  <si>
    <t>КТП 12/40 Ферма-3 от ПС Вознесеновская</t>
  </si>
  <si>
    <t>КТП 13/40 Ферма-3 от ПС Вознесеновская</t>
  </si>
  <si>
    <t>КТП 14/40 Ферма-3 от ПС Вознесеновская</t>
  </si>
  <si>
    <t>КТП 15/100 Ферма-3 от ПС Вознесеновская</t>
  </si>
  <si>
    <t>КТП 16/40 Ферма-3 от ПС Вознесеновская</t>
  </si>
  <si>
    <t>КТП 17/100 Ферма-3 от ПС Вознесеновская</t>
  </si>
  <si>
    <t>КТП 2/40 Ферма-3 от ПС Вознесеновская</t>
  </si>
  <si>
    <t>КТП 27/100 Ферма-3 от ПС Вознесеновская</t>
  </si>
  <si>
    <t>КТП 3/100 Ферма-3 от ПС Вознесеновская</t>
  </si>
  <si>
    <t>КТП 4/25 Ферма-3 от ПС Вознесеновская</t>
  </si>
  <si>
    <t>КТП 5/63 Ферма-3 от ПС Вознесеновская</t>
  </si>
  <si>
    <t>КТП 6/100 Ферма-3 от ПС Вознесеновская</t>
  </si>
  <si>
    <t>КТП 7/40 Ферма-3 от ПС Вознесеновская</t>
  </si>
  <si>
    <t>КТП 8/40 Ферма-3 от ПС Вознесеновская</t>
  </si>
  <si>
    <t>КТП 9/40 Ферма-3 от ПС Вознесеновская</t>
  </si>
  <si>
    <t>359185,Республика Калмыкия,Целинный район,,Оватинское СМО</t>
  </si>
  <si>
    <t>КТП-1/25 ОТФ от ПС Загиста</t>
  </si>
  <si>
    <t>КТП-2/63 ОТФ от ПС Загиста</t>
  </si>
  <si>
    <t>КТП-3/63 ОТФ от ПС Загиста</t>
  </si>
  <si>
    <t>КТП-4/40 ОТФ от ПС Загиста</t>
  </si>
  <si>
    <t>КТП-5/25 ОТФ от ПС Загиста</t>
  </si>
  <si>
    <t>359036,Республика Калмыкия,Приютненский район,,Нарын п</t>
  </si>
  <si>
    <t xml:space="preserve"> КТП 1/250 Поселок от ПС Зверосовхоз</t>
  </si>
  <si>
    <t>359045,Республика Калмыкия,Приютненский район,,Булуктинское СМО п.Бурата</t>
  </si>
  <si>
    <t>КТП 1/250 кВА Центральный от ПС35/10кВ Зверосовхоз</t>
  </si>
  <si>
    <t>КТП 2/40 Центральный от ПС35/10кВ Зверосовхоз</t>
  </si>
  <si>
    <t>КТП 3/400 Центральный от ПС35/10кВ Зверосовхоз</t>
  </si>
  <si>
    <t>КТП 5/100 Центральный от ПС35/10кВ Зверосовхоз</t>
  </si>
  <si>
    <t>КТП 7/63 Центральный от ПС35/10кВ Зверосовхоз</t>
  </si>
  <si>
    <t xml:space="preserve"> КТП 1/40 Звероферма от ПС Зверосовхоз</t>
  </si>
  <si>
    <t>Республика Калмыкия,,,Элистинский муниципальный округ п.Аршан</t>
  </si>
  <si>
    <t>КТП 2/160 Элистинский от ПС35/10кВ Зверосовхоз</t>
  </si>
  <si>
    <t>КТП 3/250 Элистинский от ПС35/10кВ Зверосовхоз</t>
  </si>
  <si>
    <t>КТП 4/250 Элистинский от ПС35/10кВ Зверосовхоз</t>
  </si>
  <si>
    <t>КТП 6/400 Элистинский от ПС35/10кВ Зверосовхоз</t>
  </si>
  <si>
    <t>КТП 7/250 Элистинский от ПС35/10кВ Зверосовхоз</t>
  </si>
  <si>
    <t>КТП-1/250ква Бригада 1  ПС Калинина</t>
  </si>
  <si>
    <t xml:space="preserve">КТП-2/25кВа Бригада 1 ПС Калинина </t>
  </si>
  <si>
    <t xml:space="preserve">КТП-5/400ква Бригада 1 ПС Калинина </t>
  </si>
  <si>
    <t xml:space="preserve">КТП-6/250ква Бригада 1 ПС Калинина </t>
  </si>
  <si>
    <t>КТП-5/100 Бригада-2 от ПС Калинина</t>
  </si>
  <si>
    <t>КТП-6/25 Бригада-2 от ПС Калинина</t>
  </si>
  <si>
    <t>МТП-2/25 Бригада-2 от ПС Калинина</t>
  </si>
  <si>
    <t>МТП-3/63 Бригада-2 от ПС Калинина</t>
  </si>
  <si>
    <t>МТП-4/25 Бригада-2 от ПС Калинина</t>
  </si>
  <si>
    <t>КТП-1/25 Жив.точки от ПС Калинина</t>
  </si>
  <si>
    <t>КТП-10/10 Жив.точки от ПС Калинина</t>
  </si>
  <si>
    <t>КТП-11/100 Жив.точки от ПС Калинина</t>
  </si>
  <si>
    <t>КТП-12/0 Жив.точки от ПС Калинина</t>
  </si>
  <si>
    <t>КТП-13/25 Жив.точки от ПС Калинина</t>
  </si>
  <si>
    <t>КТП-14/63 Жив.точки от ПС Калинина</t>
  </si>
  <si>
    <t xml:space="preserve"> КТП-15/4 Жив.точки от ПС Калинина</t>
  </si>
  <si>
    <t>КТП-2/40 Жив.точки от ПС Калинина</t>
  </si>
  <si>
    <t>КТП-3/40 Жив.точки от ПС Калинина</t>
  </si>
  <si>
    <t>КТП-4/40 Жив.точки от ПС Калинина</t>
  </si>
  <si>
    <t>КТП-5/25 Жив.точки от ПС Калинина</t>
  </si>
  <si>
    <t xml:space="preserve"> КТП-6/100 Жив.точки от ПС Калинина</t>
  </si>
  <si>
    <t xml:space="preserve"> КТП-7/100 Жив.точки от ПС Калинина</t>
  </si>
  <si>
    <t xml:space="preserve"> КТП-8/100 Жив.точки от ПС Калинина</t>
  </si>
  <si>
    <t>КТП-9/63 Жив.точки от ПС Калинина</t>
  </si>
  <si>
    <t>КТП №8/250кВА Школа ВЛ-10 кВ Поселок ПС Калинина</t>
  </si>
  <si>
    <t>КТП-1/160 кВА Поселок от ПС Калинина</t>
  </si>
  <si>
    <t>КТП-3/250 Поселок от ПС Калинина</t>
  </si>
  <si>
    <t>КТП-4/160 Поселок от ПС Калинина</t>
  </si>
  <si>
    <t xml:space="preserve"> КТП-6/100 Поселок от ПС Калинина</t>
  </si>
  <si>
    <t>КТП-7/250 Поселок от ПС Калинина</t>
  </si>
  <si>
    <t>МТП-5/100 Поселок от ПС Калинина</t>
  </si>
  <si>
    <t>Республика Калмыкия,,,Элистинский муниципальный округ</t>
  </si>
  <si>
    <t>КТП-1/100 Жив.точки от ПС -35/10кВ Лола</t>
  </si>
  <si>
    <t>КТП-10/40 Жив.точки от ПС -35/10кВ Лола</t>
  </si>
  <si>
    <t>КТП-2/100 Жив.точки от ПС -35/10кВ Лола</t>
  </si>
  <si>
    <t>КТП-4/40 Жив.точки от ПС -35/10кВ Лола</t>
  </si>
  <si>
    <t>КТП-5/25 Жив.точки от ПС -35/10кВ Лола</t>
  </si>
  <si>
    <t>КТП-6/63 Жив.точки от ПС -35/10кВ Лола</t>
  </si>
  <si>
    <t>КТП-7/0 Жив.точки от ПС -35/10кВ Лола</t>
  </si>
  <si>
    <t>КТП-8/40 Жив.точки от ПС -35/10кВ Лола</t>
  </si>
  <si>
    <t>КТП-9/63 Жив.точки от ПС -35/10кВ Лола</t>
  </si>
  <si>
    <t>Республика Калмыкия,Приютненский район,,Булуктинское СМО</t>
  </si>
  <si>
    <t xml:space="preserve"> КТП-10/0 Максимовка от ПС -35/10кВ Лола</t>
  </si>
  <si>
    <t>Республика Калмыкия,Целинный район,,Вознесеновское СМО</t>
  </si>
  <si>
    <t>КТП-11/10 Максимовка от ПС -35/10кВ Лола</t>
  </si>
  <si>
    <t>КТП-12/40 Максимовка от ПС -35/10кВ Лола</t>
  </si>
  <si>
    <t xml:space="preserve"> КТП-2/250 Максимовка от ПС -35/10кВ Лола</t>
  </si>
  <si>
    <t>358016,Республика Калмыкия,,,Элистинский муниципальный округ-п.Максимовка</t>
  </si>
  <si>
    <t xml:space="preserve"> КТП-7/40 Максимовка от ПС -35/10кВ Лола</t>
  </si>
  <si>
    <t xml:space="preserve"> КТП-9/40 Максимовка от ПС -35/10кВ Лола</t>
  </si>
  <si>
    <t xml:space="preserve">КТП № 1/63кВА Зеленая ВЛ-10кВ Максимовка ПС Лола </t>
  </si>
  <si>
    <t>358016,Республика Калмыкия,Целинный район,,Элистинский муниципальный округ</t>
  </si>
  <si>
    <t>КТП-11/40 Хар-Зуха от ПС -35/10кВ Лола</t>
  </si>
  <si>
    <t>КТП-12/40 Хар-Зуха от ПС -35/10кВ Лола</t>
  </si>
  <si>
    <t xml:space="preserve"> КТП-13/10 Хар-Зуха от ПС -35/10кВ Лола</t>
  </si>
  <si>
    <t>КТП-2/0 Хар-Зуха от ПС -35/10кВ Лола</t>
  </si>
  <si>
    <t>КТП-3/100 Хар-Зуха от ПС -35/10кВ Лола</t>
  </si>
  <si>
    <t xml:space="preserve"> КТП-4/25 Хар-Зуха от ПС -35/10кВ Лола</t>
  </si>
  <si>
    <t>КТП-5/0 Хар-Зуха от ПС -35/10кВ Лола</t>
  </si>
  <si>
    <t>КТП-6/100 Хар-Зуха от ПС -35/10кВ Лола</t>
  </si>
  <si>
    <t xml:space="preserve"> КТП-8/0 Хар-Зуха от ПС -35/10кВ Лола</t>
  </si>
  <si>
    <t>КТП-9/0 Хар-Зуха от ПС -35/10кВ Лола</t>
  </si>
  <si>
    <t>МТПО-1/10 Хар-Зуха от ПС -35/10кВ Лола</t>
  </si>
  <si>
    <t>Республика Калмыкия,Целинный район,,Наинтахинское СМО</t>
  </si>
  <si>
    <t xml:space="preserve"> КТП-1/0 Жив.точки от ПС 35/10кВ Прудовая</t>
  </si>
  <si>
    <t>КТП-7/0 Жив.точки от ПС 35/10кВ Прудовая</t>
  </si>
  <si>
    <t>ВЛ-10кв Кормоцех 2,0км ПС Прудовая</t>
  </si>
  <si>
    <t>КТП-1/250 Кормоцех от ПС 35/10кВ Прудовая</t>
  </si>
  <si>
    <t>КТП-1/100 Прудовый от ПС 35/10кВ Прудовая</t>
  </si>
  <si>
    <t xml:space="preserve"> КТП-3/100 Прудовый от ПС 35/10кВ Прудовая</t>
  </si>
  <si>
    <t>КТП-4/400 Прудовый от ПС 35/10кВ Прудовая</t>
  </si>
  <si>
    <t xml:space="preserve"> КТП-5/160 Прудовый от ПС 35/10кВ Прудовая</t>
  </si>
  <si>
    <t xml:space="preserve"> КТП-6/250 Прудовый от ПС 35/10кВ Прудовая</t>
  </si>
  <si>
    <t>359190,Республика Калмыкия,Целинный район,,Чагортинское СМО</t>
  </si>
  <si>
    <t>КТП-1/0 Связь с ПС Чагорта от ПС Прудовая</t>
  </si>
  <si>
    <t>КТП-2/100 Связь с ПС Чагорта от ПС Прудовая</t>
  </si>
  <si>
    <t>КТП-3/25 Связь с ПС Чагорта от ПС Прудовая</t>
  </si>
  <si>
    <t>КТП-4/25 Связь с ПС Чагорта от ПС Прудовая</t>
  </si>
  <si>
    <t>КТП-5/40 Связь с ПС Чагорта от ПС Прудовая</t>
  </si>
  <si>
    <t>КТП-6/0 Связь с ПС Чагорта от ПС Прудовая</t>
  </si>
  <si>
    <t>КТП-11/63 Ферма-1,2 от ПС 35/10кВ Прудовая</t>
  </si>
  <si>
    <t>КТП-12/25 Ферма-1,2 от ПС 35/10кВ Прудовая</t>
  </si>
  <si>
    <t>КТП-14/25 Ферма-1,2 от ПС 35/10кВ Прудовая</t>
  </si>
  <si>
    <t>КТП-15/100 Ферма-1,2 от ПС 35/10кВ Прудовая</t>
  </si>
  <si>
    <t>КТП-16/25 Ферма-1,2 от ПС 35/10кВ Прудовая</t>
  </si>
  <si>
    <t>КТП-17/63 Ферма-1,2 от ПС 35/10кВ Прудовая</t>
  </si>
  <si>
    <t>КТП-18/10 Ферма-1,2 от ПС 35/10кВ Прудовая</t>
  </si>
  <si>
    <t>КТП-19/100 Ферма-1,2 от ПС 35/10кВ Прудовая</t>
  </si>
  <si>
    <t xml:space="preserve"> КТП-2/25 Ферма-1,2 от ПС 35/10кВ Прудовая</t>
  </si>
  <si>
    <t>КТП-21/25 Ферма-1,2 от ПС 35/10кВ Прудовая</t>
  </si>
  <si>
    <t>КТП-22/40 Ферма-1,2 от ПС 35/10кВ Прудовая</t>
  </si>
  <si>
    <t>КТП-3/40 Ферма-1,2 от ПС 35/10кВ Прудовая</t>
  </si>
  <si>
    <t>КТП-4/40 Ферма-1,2 от ПС 35/10кВ Прудовая</t>
  </si>
  <si>
    <t>КТП-6/63 Ферма-1,2 от ПС 35/10кВ Прудовая</t>
  </si>
  <si>
    <t>КТП-7/63 Ферма-1,2 от ПС 35/10кВ Прудовая</t>
  </si>
  <si>
    <t>КТП-8/100 Ферма-1,2 от ПС 35/10кВ Прудовая</t>
  </si>
  <si>
    <t>КТП-9/100 Ферма-1,2 от ПС 35/10кВ Прудовая</t>
  </si>
  <si>
    <t>Республика Калмыкия,Целинный район,,Троицкое СМО</t>
  </si>
  <si>
    <t>КТП-1/250 Поселок от ПС 35/10кВ Салын</t>
  </si>
  <si>
    <t>ЗТП 1/100 АБЗ от ПС Троицкая</t>
  </si>
  <si>
    <t>КТП 1/160 Бригада-1 от ПС 35/10 кВ Троицкая</t>
  </si>
  <si>
    <t>КТП 2/63 Бригада-1 от ПС 35/10 кВ Троицкая</t>
  </si>
  <si>
    <t>КТП 3/63 Бригада-1 от ПС 35/10 кВ Троицкая</t>
  </si>
  <si>
    <t>КТП 4/10 Бригада-1 от ПС 35/10 кВ Троицкая</t>
  </si>
  <si>
    <t>КТП 10/25 Бригада-2 от ПС 35/10 кВ Троицкая</t>
  </si>
  <si>
    <t>КТП 11/10 Бригада-2 от ПС 35/10кВ Троицкая</t>
  </si>
  <si>
    <t>КТП 12/40 Бригада-2 от ПС 35/10кВ Троицкая</t>
  </si>
  <si>
    <t>КТП 13/10 Бригада-2 от ПС 35/10 кВ Троицкая</t>
  </si>
  <si>
    <t>КТП 14/0 Бригада-2 от ПС 35/10 кВ Троицкая</t>
  </si>
  <si>
    <t>КТП 16/10 Бригада-2 от ПС 35/10 кВ Троицкая</t>
  </si>
  <si>
    <t xml:space="preserve"> КТП 17/63 Бригада-2 от ПС 35/10 кВ Троицкая</t>
  </si>
  <si>
    <t>КТП 19/10 Бригада-2 от ПС 35/10 кВ Троицкая</t>
  </si>
  <si>
    <t>КТП 2/250 Бригада-2 от ПС 35/10 кВ Троицкая</t>
  </si>
  <si>
    <t>КТП 21/63 Бригада-2 от ПС 35/10 кВ Троицкая</t>
  </si>
  <si>
    <t>КТП 22/25 Бригада-2 от ПС 35/10 кВ Троицкая</t>
  </si>
  <si>
    <t>КТП 9/10 Бригада-2 от ПС 35/10 кВ Троицкая</t>
  </si>
  <si>
    <t>КТП № 1/160 кВа База РЭС ВЛ 10кВ Бригада 2 ПС 35/10кВ Троицкая</t>
  </si>
  <si>
    <t xml:space="preserve"> КТП-3/100 кВА Бригада-2 ПС 35/10 кВ Троицкая</t>
  </si>
  <si>
    <t>КТП 1/400 Связь с ПС Салын от ПС 35/10кВ Троицкая</t>
  </si>
  <si>
    <t>КТП 2/100 Связь с ПС Салын от ПС 35/10 кВ Троицкая</t>
  </si>
  <si>
    <t>359189,Республика Калмыкия,Целинный район,,Хар-Булукское СМО</t>
  </si>
  <si>
    <t>КТП-1/100 База от ПС 35/10кВ Хар-Булук</t>
  </si>
  <si>
    <t>КТП-2/160 Бургуста от ПС 35/10кВ Хар-Булук</t>
  </si>
  <si>
    <t>КТП-4/100 Бургуста от ПС 35/10кВ Хар-Булук</t>
  </si>
  <si>
    <t>КТП-5/250 Бургуста от ПС 35/10кВ Хар-Булук</t>
  </si>
  <si>
    <t>КТП-7/40 Бургуста от ПС 35/10кВ Хар-Булук</t>
  </si>
  <si>
    <t>КТП-1/100 Жив.точки от ПС 35/10кВ Хар-Булук</t>
  </si>
  <si>
    <t>КТП-10/40 Жив.точки от ПС 35/10кВ Хар-Булук</t>
  </si>
  <si>
    <t>КТП-11/25 Жив.точки от ПС 35/10кВ Хар-Булук</t>
  </si>
  <si>
    <t>КТП-2/40 Жив.точки от ПС 35/10кВ Хар-Булук</t>
  </si>
  <si>
    <t>КТП-3/0 Жив.точки от ПС 35/10кВ Хар-Булук</t>
  </si>
  <si>
    <t>КТП-4/25 Жив.точки от ПС 35/10кВ Хар-Булук</t>
  </si>
  <si>
    <t>КТП-5/10 Жив.точки от ПС 35/10кВ Хар-Булук</t>
  </si>
  <si>
    <t>КТП-6/20 Жив.точки от ПС 35/10кВ Хар-Булук</t>
  </si>
  <si>
    <t>КТП-7/63 Жив.точки от ПС 35/10кВ Хар-Булук</t>
  </si>
  <si>
    <t>КТП-9/25 Жив.точки от ПС 35/10кВ Хар-Булук</t>
  </si>
  <si>
    <t>МТП-10/0,4кВ №13/25 по ВЛ-10кВ Жив.точки от ПС 35/10кВ Хар-Булук</t>
  </si>
  <si>
    <t>КТП-1/250 Поселок от ПС 35/10кВ Хар-Булук</t>
  </si>
  <si>
    <t>КТП-2/630 Поселок от ПС 35/10кВ Хар-Булук</t>
  </si>
  <si>
    <t>КТП-4/100 Поселок от ПС 35/10кВ Хар-Булук</t>
  </si>
  <si>
    <t>КТП-5/160 Поселок от ПС 35/10кВ Хар-Булук</t>
  </si>
  <si>
    <t>КТП-10/100 Ферма-3,4 от ПС 35/10кВ Хар-Булук</t>
  </si>
  <si>
    <t>КТП-11/40 Ферма-3,4 от ПС 35/10кВ Хар-Булук</t>
  </si>
  <si>
    <t>КТП-12/10 Ферма-3,4 от ПС 35/10кВ Хар-Булук</t>
  </si>
  <si>
    <t>КТП-2/63 Ферма-3,4 от ПС 35/10кВ Хар-Булук</t>
  </si>
  <si>
    <t>КТП-4/25 Ферма-3,4 от ПС 35/10кВ Хар-Булук</t>
  </si>
  <si>
    <t>КТП-5/40 кВА Ферма-3,4 от ПС 35/10кВ Хар-Булук</t>
  </si>
  <si>
    <t>КТП-6/40 Ферма-3,4 от ПС 35/10кВ Хар-Булук</t>
  </si>
  <si>
    <t>КТП-7/40 Ферма-3,4 от ПС 35/10кВ Хар-Булук</t>
  </si>
  <si>
    <t>КТП-8/25 Ферма-3,4 от ПС 35/10кВ Хар-Булук</t>
  </si>
  <si>
    <t>КТП-9/40 Ферма-3,4 от ПС 35/10кВ Хар-Булук</t>
  </si>
  <si>
    <t>КТП-4/25 Хамур от ПС 35/10кВ Хар-Булук</t>
  </si>
  <si>
    <t>КТП-5/25 Хамур от ПС 35/10кВ Хар-Булук</t>
  </si>
  <si>
    <t>КТП-7/40 Хамур от ПС 35/10кВ Хар-Булук</t>
  </si>
  <si>
    <t>КТП-1/63 Жив.точки от ПС 35/10Чагорта</t>
  </si>
  <si>
    <t>КТП-2/40 Жив.точки от ПС 35/10Чагорта</t>
  </si>
  <si>
    <t>КТП-3/63 Жив.точки от ПС 35/10Чагорта</t>
  </si>
  <si>
    <t>КТП-4/40 Жив.точки от ПС 35/10Чагорта</t>
  </si>
  <si>
    <t>КТП-5/0 Жив.точки от ПС 35/10Чагорта</t>
  </si>
  <si>
    <t>КТП-6/40 Жив.точки от ПС 35/10Чагорта</t>
  </si>
  <si>
    <t xml:space="preserve"> КТП-7/25 Жив.точки от ПС 35/10Чагорта</t>
  </si>
  <si>
    <t>КТП-8/40 Жив.точки от ПС 35/10Чагорта</t>
  </si>
  <si>
    <t>КТП-9/25 Жив.точки от ПС 35/10Чагорта</t>
  </si>
  <si>
    <t>КТП-1/25 Кормоцех от ПС 35/10 кВ Чагорта</t>
  </si>
  <si>
    <t>КТП-1/160 Поселок от ПС 35/10Чагорта</t>
  </si>
  <si>
    <t>КТП-2/0 Поселок от ПС 35/10Чагорта</t>
  </si>
  <si>
    <t>КТП-4/40 Поселок от ПС 35/10Чагорта</t>
  </si>
  <si>
    <t>КТП-5/0 кВА Поселок от ПС 35/10Чагорта</t>
  </si>
  <si>
    <t>КТП-7/250 Поселок от ПС 35/10Чагорта</t>
  </si>
  <si>
    <t>КТП-8/160 Поселок от ПС 35/10Чагорта</t>
  </si>
  <si>
    <t>ВЛ 10кВ Комплекс ПС ЭПТФ 3,5км</t>
  </si>
  <si>
    <t>КТП 1/63 МКМ от ПС35/10кВ ЭПТФ</t>
  </si>
  <si>
    <t>КТП 1/40 МТФ от ПС35/10кВ ЭПТФ</t>
  </si>
  <si>
    <t>359191,Республика Калмыкия,Целинный район,,Ялматинское СМО</t>
  </si>
  <si>
    <t>КТП-1/10 Жив.точки от ПС Ялмата</t>
  </si>
  <si>
    <t>КТП-10/10 Жив.точки от ПС Ялмата</t>
  </si>
  <si>
    <t>КТП-12/40 Жив.точки от ПС Ялмата</t>
  </si>
  <si>
    <t>КТП-13/40 Жив.точки от ПС Ялмата</t>
  </si>
  <si>
    <t>КТП-14/63 Жив.точки от ПС Ялмата</t>
  </si>
  <si>
    <t>КТП-15/63 Жив.точки от ПС Ялмата</t>
  </si>
  <si>
    <t>КТП-16/10 Жив.точки от ПС Ялмата</t>
  </si>
  <si>
    <t>КТП-17/10 Жив.точки от ПС Ялмата</t>
  </si>
  <si>
    <t>КТП-18/63 Жив.точки от ПС Ялмата</t>
  </si>
  <si>
    <t>КТП-19/63 Жив.точки от ПС Ялмата</t>
  </si>
  <si>
    <t>КТП-2/25 Жив.точки от ПС Ялмата</t>
  </si>
  <si>
    <t>КТП-20/25 Жив.точки от ПС Ялмата</t>
  </si>
  <si>
    <t>КТП-22/0 Жив.точки от ПС Ялмата</t>
  </si>
  <si>
    <t>КТП-23/10 Жив.точки от ПС Ялмата</t>
  </si>
  <si>
    <t>КТП-3/25 Жив.точки от ПС Ялмата</t>
  </si>
  <si>
    <t>КТП-5/25 Жив.точки от ПС Ялмата</t>
  </si>
  <si>
    <t>КТП-6/63 Жив.точки от ПС Ялмата</t>
  </si>
  <si>
    <t>КТП-7/10 Жив.точки от ПС Ялмата</t>
  </si>
  <si>
    <t>КТП-8/63 Жив.точки от ПС Ялмата</t>
  </si>
  <si>
    <t>КТП-9/63 Жив.точки от ПС Ялмата</t>
  </si>
  <si>
    <t>КТП-1/25 Орошение-2 от ПС Ялмата</t>
  </si>
  <si>
    <t>КТП-2/25 Орошение-2 от ПС Ялмата</t>
  </si>
  <si>
    <t>КТП-3/40 Орошение-2 от ПС Ялмата</t>
  </si>
  <si>
    <t>КТП-20/100 Орошение-3 от ПС Ялмата</t>
  </si>
  <si>
    <t>КТП-21/100 Орошение-3 от ПС Ялмата</t>
  </si>
  <si>
    <t>КТП-22/40 Орошение-3 от ПС Ялмата</t>
  </si>
  <si>
    <t>КТП-3/40 Орошение-3 от ПС Ялмата</t>
  </si>
  <si>
    <t>КТП-4/10 Орошение-3 от ПС Ялмата</t>
  </si>
  <si>
    <t xml:space="preserve"> КТП-1/250 Поселок от ПС Ялмата</t>
  </si>
  <si>
    <t>КТП-2/0 Поселок от ПС Ялмата</t>
  </si>
  <si>
    <t>КТП-3/250 Поселок от ПС Ялмата</t>
  </si>
  <si>
    <t>КТП-4/100 Поселок от ПС Ялмата</t>
  </si>
  <si>
    <t>,Республика Калмыкия,Целинный район,,Троицкое СМО-Ики-Чоносовское СМО</t>
  </si>
  <si>
    <t>КТП №11/10кВа по ВЛ-10 кВ Бор-Нур от ПС Ленинская</t>
  </si>
  <si>
    <t>КТП-1/10 Бор-Нур от ПС Ленинская</t>
  </si>
  <si>
    <t>КТП-10/160 Бор-Нур от ПС Ленинская</t>
  </si>
  <si>
    <t>КТП-2/63 Бор-Нур от ПС Ленинская</t>
  </si>
  <si>
    <t>КТП-3/0 Бор-Нур от ПС Ленинская</t>
  </si>
  <si>
    <t>КТП-4/10 Бор-Нур от ПС Ленинская</t>
  </si>
  <si>
    <t>КТП-5/25 Бор-Нур от ПС Ленинская</t>
  </si>
  <si>
    <t>КТП-6/63 Бор-Нур от ПС Ленинская</t>
  </si>
  <si>
    <t>КТП-7/63 Бор-Нур от ПС Ленинская</t>
  </si>
  <si>
    <t>КТП-8/63 Бор-Нур от ПС Ленинская</t>
  </si>
  <si>
    <t>КТП-9/63 Бор-Нур от ПС Ленинская</t>
  </si>
  <si>
    <t>359180,Республика Калмыкия,Целинный район,,Троицкое СМО</t>
  </si>
  <si>
    <t>КТП-1/0 Бригада-4 от ПС Ленинская</t>
  </si>
  <si>
    <t>КТП-11/40 Бригада-4 от ПС Ленинская</t>
  </si>
  <si>
    <t>КТП-12/40 Бригада-4 от ПС Ленинская</t>
  </si>
  <si>
    <t>КТП-13/0 Бригада-4 от ПС Ленинская</t>
  </si>
  <si>
    <t>КТП-14/10 Бригада-4 от ПС Ленинская</t>
  </si>
  <si>
    <t>КТП-15/0 Бригада-4 от ПС Ленинская</t>
  </si>
  <si>
    <t>КТП-2/25 Бригада-4 от ПС Ленинская</t>
  </si>
  <si>
    <t>КТП-3/0 Бригада-4 от ПС Ленинская</t>
  </si>
  <si>
    <t>КТП-4/10 Бригада-4 от ПС Ленинская</t>
  </si>
  <si>
    <t>КТП-5/63 Бригада-4 от ПС Ленинская</t>
  </si>
  <si>
    <t>КТП-6/63 Бригада-4 от ПС Ленинская</t>
  </si>
  <si>
    <t>КТП-7/25 Бригада-4 от ПС Ленинская</t>
  </si>
  <si>
    <t>КТП-8/63 Бригада-4 от ПС Ленинская</t>
  </si>
  <si>
    <t>КТП-9/40 Бригада-4 от ПС Ленинская</t>
  </si>
  <si>
    <t>359195,Республика Калмыкия,Целинный район,,Ики-Чоносовское СМО</t>
  </si>
  <si>
    <t>КТП-1/40 Бригада-3 от ПС Ленинская</t>
  </si>
  <si>
    <t>КТП-15/40 Бригада-3 от ПС Ленинская</t>
  </si>
  <si>
    <t>КТП-2/40 Бригада-3 от ПС Ленинская</t>
  </si>
  <si>
    <t>КТП-3/20 Бригада-3 от ПС Ленинская</t>
  </si>
  <si>
    <t>КТП-4/40 Бригада-3 от ПС Ленинская</t>
  </si>
  <si>
    <t>КТП-5/63 Бригада-3 от ПС Ленинская</t>
  </si>
  <si>
    <t>КТП-6/20 Бригада-3 от ПС Ленинская</t>
  </si>
  <si>
    <t>КТП-7/63 Бригада-3 от ПС Ленинская</t>
  </si>
  <si>
    <t>КТП-8/63 Бригада-3 от ПС Ленинская</t>
  </si>
  <si>
    <t>КТП-9/63 Бригада-3 от ПС Ленинская</t>
  </si>
  <si>
    <t>КТП-1/63 Жив.точки от ПС Ленинская</t>
  </si>
  <si>
    <t>КТП-2/63 Жив.точки от ПС Ленинская</t>
  </si>
  <si>
    <t>КТП-3/25 Жив.точки от ПС Ленинская</t>
  </si>
  <si>
    <t>КТП-4/63 Жив.точки от ПС Ленинская</t>
  </si>
  <si>
    <t>КТП-5/25 Жив.точки от ПС Ленинская</t>
  </si>
  <si>
    <t>КТП-1/100 МТФ-1 от ПС Ленинская</t>
  </si>
  <si>
    <t>КТП-2/100 МТФ-1 от ПС Ленинская</t>
  </si>
  <si>
    <t>КТП-3/63 МТФ-1 от ПС Ленинская</t>
  </si>
  <si>
    <t>ВЛ-10 кВ Поселок - 2 км. ПС Ленинская</t>
  </si>
  <si>
    <t>КТП- 4/160 кВа Поселок от ПС Ленинская</t>
  </si>
  <si>
    <t>КТП-2/160 Поселок от ПС Ленинская</t>
  </si>
  <si>
    <t>КТП-3/100 Поселок от ПС Ленинская</t>
  </si>
  <si>
    <t>КТП-5/160 Поселок от ПС Ленинская</t>
  </si>
  <si>
    <t>359195,Республика Калмыкия,Целинный район,,Ики-Чоносовское СМО-п.Ики-Чонос,Дорджиева ул</t>
  </si>
  <si>
    <t>359183,Республика Калмыкия,Целинный район,,Целинное СМО</t>
  </si>
  <si>
    <t>КТП-2/63 Ферма-1 от ПС Целинная-1</t>
  </si>
  <si>
    <t>КТП-3/0 Ферма-1 от ПС Целинная-1</t>
  </si>
  <si>
    <t>КТП-5/63 Ферма-1 от ПС Целинная-1</t>
  </si>
  <si>
    <t>КТП-6/100 Ферма-1 от ПС Целинная-1</t>
  </si>
  <si>
    <t>КТП-7/40 Ферма-1 от ПС Целинная-1</t>
  </si>
  <si>
    <t>МТПО-4/10 Ферма-1 от ПС Целинная-1</t>
  </si>
  <si>
    <t>КТП-1/63 Ферма-2 от ПС Целинная-1</t>
  </si>
  <si>
    <t>КТП-12/25 кВА по ВЛ-10кВ "Ферма-2" ПС Целинная-1</t>
  </si>
  <si>
    <t>КТП-14/100 Ферма-2 от ПС Целинная-1</t>
  </si>
  <si>
    <t>КТП-3/100 Ферма-2 от ПС Целинная-1</t>
  </si>
  <si>
    <t>КТП-4/40 Ферма-2 от ПС Целинная-1</t>
  </si>
  <si>
    <t>КТП-5/30 Ферма-2 от ПС Целинная-1</t>
  </si>
  <si>
    <t>КТП-7/160 Ферма-2 от ПС Целинная-1</t>
  </si>
  <si>
    <t>КТП-8/40 Ферма-2 от ПС Целинная-1</t>
  </si>
  <si>
    <t>КТП-9/40 Ферма-2 от ПС Целинная-1</t>
  </si>
  <si>
    <t>МТПО-10/10 Ферма-2 от ПС Целинная-1</t>
  </si>
  <si>
    <t>МТПО-2/10 Ферма-2 от ПС Целинная-1</t>
  </si>
  <si>
    <t>КТП-2/160 Поселок от ПС Целинная-1</t>
  </si>
  <si>
    <t>359183,Республика Калмыкия,Целинный район,,Целинное СМО п.Аршан-Булг,Костюк ул</t>
  </si>
  <si>
    <t>КТП-3/100 Поселок от ПС Целинная-1</t>
  </si>
  <si>
    <t>359183,Республика Калмыкия,Целинный район,,Целинное СМО  п.Аршан-Булг,Эрдниева ул</t>
  </si>
  <si>
    <t>КТП-4/160 Поселок от ПС Целинная-1</t>
  </si>
  <si>
    <t>359183,Республика Калмыкия,Целинный район,,Целинное СМО п.Аршан-Булг,Эрдниева ул</t>
  </si>
  <si>
    <t>359184,Республика Калмыкия,Целинный район,,Бага-Чоносовское СМО</t>
  </si>
  <si>
    <t>КТП-1/40 Ар-Нур от ПС Целинная-2</t>
  </si>
  <si>
    <t>КТП-2/0 Ар-Нур от ПС Целинная-2</t>
  </si>
  <si>
    <t>КТП-3/40 Ар-Нур от ПС Целинная-2</t>
  </si>
  <si>
    <t>КТП-4/100 Ар-Нур от ПС Целинная-2</t>
  </si>
  <si>
    <t>КТП-5/0 Ар-Нур от ПС Целинная-2</t>
  </si>
  <si>
    <t>КТП-6/40 Ар-Нур от ПС Целинная-2</t>
  </si>
  <si>
    <t>КТП-7/40 Ар-Нур от ПС Целинная-2</t>
  </si>
  <si>
    <t>КТП-1/40 Балковский от ПС Целинная-2</t>
  </si>
  <si>
    <t>КТП-10/25 Балковский от ПС Целинная-2</t>
  </si>
  <si>
    <t>359183,Республика Калмыкия,Целинный район,,Целинное СМО.п.Дубравный</t>
  </si>
  <si>
    <t>КТП-14/40 Балковский от ПС Целинная-2</t>
  </si>
  <si>
    <t>КТП-15/40 Балковский от ПС Целинная-2</t>
  </si>
  <si>
    <t>КТП-16/40 Балковский от ПС Целинная-2</t>
  </si>
  <si>
    <t>КТП-17/40 Балковский от ПС Целинная-2</t>
  </si>
  <si>
    <t>КТП-2/250 Балковский от ПС Целинная-2</t>
  </si>
  <si>
    <t>359184,Республика Калмыкия,Целинный район,,Бага-Чоносовское СМО п.Бага-Чонос,Гагарина</t>
  </si>
  <si>
    <t>КТП-22/63 Балковский от ПС Целинная-2</t>
  </si>
  <si>
    <t>КТП-4/100 Балковский от ПС Целинная-2</t>
  </si>
  <si>
    <t>КТП-5/100 Балковский от ПС Целинная-2</t>
  </si>
  <si>
    <t>КТП-6/100 Балковский от ПС Целинная-2</t>
  </si>
  <si>
    <t>МТП-8/0   Балковский  от ПС Целинная-2</t>
  </si>
  <si>
    <t>КТП-1/10 Жив.точки от ПС Целинная-2</t>
  </si>
  <si>
    <t>КТП-2/63 Жив.точки от ПС Целинная-2</t>
  </si>
  <si>
    <t>КТП-3/25 Жив.точки от ПС Целинная-2</t>
  </si>
  <si>
    <t>КТП-4/40 Жив.точки от ПС Целинная-2</t>
  </si>
  <si>
    <t>КТП-5/40   Жив.точки от ПС Целинная-2</t>
  </si>
  <si>
    <t>КТП-6/40 Жив.точки от ПС Целинная-2</t>
  </si>
  <si>
    <t>КТП-7/0 Жив.точки от ПС Целинная-2</t>
  </si>
  <si>
    <t>КТП-8/63 Жив.точки от ПС Целинная-2</t>
  </si>
  <si>
    <t>КТП-9/0  Жив.точки от ПС Целинная-2</t>
  </si>
  <si>
    <t>КТП-2/100 Чонта от ПС Целинная-2</t>
  </si>
  <si>
    <t>КТП-3/100 Чонта от ПС Целинная-2</t>
  </si>
  <si>
    <t>КТП-4/100 Чонта от ПС Целинная-2</t>
  </si>
  <si>
    <t>КТП-5/40 Чонта от ПС Целинная-2</t>
  </si>
  <si>
    <t>КТП-6/63 Чонта от ПС Целинная-2</t>
  </si>
  <si>
    <t xml:space="preserve"> КТП-7/25 Чонта от ПС Целинная-2</t>
  </si>
  <si>
    <t>КТП-8/25 Чонта от ПС Целинная-2</t>
  </si>
  <si>
    <t>КТП-9/100 Чонта от ПС Целинная-2</t>
  </si>
  <si>
    <t>МТПО-1/10 Чонта от ПС Целинная-2</t>
  </si>
  <si>
    <t>КТП № 4/25 по ВЛ-10кв."Ферма № 3"  пс 35/10кв." Первомайская"</t>
  </si>
  <si>
    <t>080300002350</t>
  </si>
  <si>
    <t>080300002346</t>
  </si>
  <si>
    <t>Троицкий РЭС  ВЛ-0,4кВ</t>
  </si>
  <si>
    <t>ВЛ-0,4кВ КТП 17-0,33 км  по ВЛ-10кВ Троицкая от ПС 35кВ Троицкая</t>
  </si>
  <si>
    <t>ВЛ-0,4кВ КТП 18-3,1км по ВЛ-10кВ Троицкая от ПС 35кВ Троицкая</t>
  </si>
  <si>
    <t>ВЛ-0,4кВ КТП 20-1,2 км по ВЛ-10кВ Троицкая от ПС 35кВ Троицкая</t>
  </si>
  <si>
    <t>ВЛ-0,4кВ КТП 21-3,2 км по ВЛ-10кВ Троицкая от ПС 35кВ Троицкая</t>
  </si>
  <si>
    <t>ВЛ-0,4кВ КТП 1-2,47 км по ВЛ-10кВ Заготконтора от ПС 35кВ Троицкая</t>
  </si>
  <si>
    <t>ВЛ-0,4кВ КТП 2-4,45 км по ВЛ-10кВ Заготконтора от ПС 35кВ Троицкая</t>
  </si>
  <si>
    <t>ВЛ-0,4кВ КТП 3-0,85 км по ВЛ-10кВ Заготконтора от ПС 35кВ Троицкая</t>
  </si>
  <si>
    <t>ВЛ-0,4кВ КТП 5-3,66 км  по ВЛ-10кВ Троицкая от ПС 35кВ Троицкая</t>
  </si>
  <si>
    <t>ВЛ-0,4кВ КТП 8-2,1 км  по ВЛ-10кВ Троицкая от ПС 35кВ Троицкая</t>
  </si>
  <si>
    <t>ВЛ-0,4кВ КТП 19-2,6 км  по ВЛ-10кВ Троицкая от ПС 35кВ Троицкая</t>
  </si>
  <si>
    <t>ВЛ-0,4кВ КТП 22-0,33 км  по ВЛ-10кВ Троицкая от ПС 35кВ Троицкая</t>
  </si>
  <si>
    <t>ВЛ-0,4кВ КТП 4-3,27 км  по ВЛ-10кВ ПМК-9 от ПС 35кВ Троицкая</t>
  </si>
  <si>
    <t>ВЛ-0,4кВ КТП 1-0,05 км  по ВЛ-10кВ Троицкая от ПС 35кВ Троицкая</t>
  </si>
  <si>
    <t>ВЛ-0,4кВ КТП 4-2,55 км  по ВЛ-10кВ Троицкая от ПС 35кВ Троицкая</t>
  </si>
  <si>
    <t>ВЛ-0,4кВ КТП 3-2,55 км  по ВЛ-10кВ Троицкая от ПС 35кВ Троицкая</t>
  </si>
  <si>
    <t>ВЛ-0,4кВ КТП 6-3,39 км  по ВЛ-10кВ Троицкая от ПС 35кВ Троицкая</t>
  </si>
  <si>
    <t>ВЛ-0,4кВ КТП 7-2,0 км  по ВЛ-10кВ Троицкая от ПС 35кВ Троицкая</t>
  </si>
  <si>
    <t>ВЛ-0,4кВ КТП 1-0,06 км  по ВЛ-10кВ Ж.т. от ПС 35кВ Ялмата</t>
  </si>
  <si>
    <t>ВЛ-0,4кВ КТП 2-0,32 км  по ВЛ-10кВ Ж.т. от ПС 35кВ Ялмата</t>
  </si>
  <si>
    <t>ВЛ-0,4кВ КТП 3-0,21 км  по ВЛ-10кВ Ж.т. от ПС 35кВ Ялмата</t>
  </si>
  <si>
    <t>ВЛ-0,4кВ КТП 5-0,12 км  по ВЛ-10кВ Ж.т. от ПС 35кВ Ялмата</t>
  </si>
  <si>
    <t>ВЛ-0,4кВ КТП 6-0,18 км  по ВЛ-10кВ Ж.т. от ПС 35кВ Ялмата</t>
  </si>
  <si>
    <t>ВЛ-0,4кВ КТП 7-0,15 км  по ВЛ-10кВ Ж.т. от ПС 35кВ Ялмата</t>
  </si>
  <si>
    <t>ВЛ-0,4кВ КТП 8-0,28 км  по ВЛ-10кВ Ж.т. от ПС 35кВ Ялмата</t>
  </si>
  <si>
    <t>ВЛ-0,4кВ КТП 9-0,14 км  по ВЛ-10кВ Ж.т. от ПС 35кВ Ялмата</t>
  </si>
  <si>
    <t>ВЛ-0,4кВ КТП 10-0,36 км  по ВЛ-10кВ Ж.т. от ПС 35кВ Ялмата</t>
  </si>
  <si>
    <t>ВЛ-0,4кВ КТП 12-0,27 км  по ВЛ-10кВ Ж.т. от ПС 35кВ Ялмата</t>
  </si>
  <si>
    <t>ВЛ-0,4кВ КТП 13-0,09 км  по ВЛ-10кВ Ж.т. от ПС 35кВ Ялмата</t>
  </si>
  <si>
    <t>ВЛ-0,4кВ КТП 14-0,15 км  по ВЛ-10кВ Ж.т. от ПС 35кВ Ялмата</t>
  </si>
  <si>
    <t>ВЛ-0,4кВ КТП 15-0,095 км  по ВЛ-10кВ Ж.т. от ПС 35кВ Ялмата</t>
  </si>
  <si>
    <t>ВЛ-0,4кВ КТП 16-0,23 км  по ВЛ-10кВ Ж.т. от ПС 35кВ Ялмата</t>
  </si>
  <si>
    <t>ВЛ-0,4кВ КТП 17-0,005 км  по ВЛ-10кВ Ж.т. от ПС 35кВ Ялмата</t>
  </si>
  <si>
    <t>ВЛ-0,4кВ КТП 18-0,25 км  по ВЛ-10кВ Ж.т. от ПС 35кВ Ялмата</t>
  </si>
  <si>
    <t>ВЛ-0,4кВ КТП 19-0,13 км  по ВЛ-10кВ Ж.т. от ПС 35кВ Ялмата</t>
  </si>
  <si>
    <t>ВЛ-0,4кВ КТП 20-0,005 км  по ВЛ-10кВ Ж.т. от ПС 35кВ Ялмата</t>
  </si>
  <si>
    <t>ВЛ-0,4кВ КТП 22-0,2 км  по ВЛ-10кВ Ж.т. от ПС 35кВ Ялмата</t>
  </si>
  <si>
    <t>ВЛ-0,4кВ КТП 23-0,21 км  по ВЛ-10кВ Ж.т. от ПС 35кВ Ялмата</t>
  </si>
  <si>
    <t>ВЛ-0,4кВ КТП 3-0,235 км  по ВЛ-10кВ Орошение-3 от ПС 35кВ Ялмата</t>
  </si>
  <si>
    <t>ВЛ-0,4кВ КТП 4-0,13 км  по ВЛ-10кВ Орошение-3 от ПС 35кВ Ялмата</t>
  </si>
  <si>
    <t>ВЛ-0,4кВ КТП 20-0,06 км  по ВЛ-10кВ Орошение-3 от ПС 35кВ Ялмата</t>
  </si>
  <si>
    <t>ВЛ-0,4кВ КТП 21-0,012 км  по ВЛ-10кВ Орошение-3 от ПС 35кВ Ялмата</t>
  </si>
  <si>
    <t>ВЛ-0,4кВ КТП 22-0,12 км  по ВЛ-10кВ Орошение-3 от ПС 35кВ Ялмата</t>
  </si>
  <si>
    <t>ВЛ-0,4кВ КТП 2-1,18 км  по ВЛ-10кВ Поселок от ПС 35кВ Ялмата</t>
  </si>
  <si>
    <t>ВЛ-0,4кВ КТП 2-1,14 км  по ВЛ-10кВ Троицкая от ПС 35кВ Троицкая</t>
  </si>
  <si>
    <t>ВЛ-0,4кВ КТП 10-1,89 км  по ВЛ-10кВ Троицкая от ПС 35кВ Троицкая</t>
  </si>
  <si>
    <t>ВЛ-0,4кВ КТП 11-1,35 км  по ВЛ-10кВ Троицкая от ПС 35кВ Троицкая</t>
  </si>
  <si>
    <t>ВЛ-0,4кВ КТП 13-1,44 км  по ВЛ-10кВ Троицкая от ПС 35кВ Троицкая</t>
  </si>
  <si>
    <t>ВЛ-0,4кВ КТП 14-1,32 км  по ВЛ-10кВ Троицкая от ПС 35кВ Троицкая</t>
  </si>
  <si>
    <t>ВЛ-0,4кВ КТП 15-2,67 км  по ВЛ-10кВ Троицкая от ПС 35кВ Троицкая</t>
  </si>
  <si>
    <t>ВЛ-0,4кВ КТП 16-0,81 км  по ВЛ-10кВ Троицкая от ПС 35кВ Троицкая</t>
  </si>
  <si>
    <t>ВЛ-0,4кВ КТП 24-2,46 км  по ВЛ-10кВ ПМК-9 от ПС 35кВ Троицкая</t>
  </si>
  <si>
    <t>ВЛ-0,4кВ КТП 23-0,75 км  по ВЛ-10кВ ПМК-9 от ПС 35кВ Троицкая</t>
  </si>
  <si>
    <t>ВЛ-0,4кВ КТП 22-4,74 км  по ВЛ-10кВ ПМК-9 от ПС 35кВ Троицкая</t>
  </si>
  <si>
    <t>ВЛ-0,4кВ КТП 21-1,2 км  по ВЛ-10кВ ПМК-9 от ПС 35кВ Троицкая</t>
  </si>
  <si>
    <t>ВЛ-0,4кВ КТП 20-9,33 км  по ВЛ-10кВ ПМК-9 от ПС 35кВ Троицкая</t>
  </si>
  <si>
    <t>ВЛ-0,4кВ КТП 19-2,37 км  по ВЛ-10кВ ПМК-9 от ПС 35кВ Троицкая</t>
  </si>
  <si>
    <t>ВЛ-0,4кВ КТП 18-1,35 км  по ВЛ-10кВ ПМК-9 от ПС 35кВ Троицкая</t>
  </si>
  <si>
    <t>ВЛ-0,4кВ КТП 17-5,28 км  по ВЛ-10кВ ПМК-9 от ПС 35кВ Троицкая</t>
  </si>
  <si>
    <t>ВЛ-0,4кВ КТП 8-2,16 км  по ВЛ-10кВ ПМК-9 от ПС 35кВ Троицкая</t>
  </si>
  <si>
    <t>ВЛ-0,4кВ КТП 2-2,91 км  по ВЛ-10кВ ПМК-9 от ПС 35кВ Троицкая</t>
  </si>
  <si>
    <t>ВЛ-0,4кВ КТП 7-2,64 км  по ВЛ-10кВ ПМК-9 от ПС 35кВ Троицкая</t>
  </si>
  <si>
    <t>ВЛ-0,4кВ КТП 12-0,78 км  по ВЛ-10кВ ПМК-9 от ПС 35кВ Троицкая</t>
  </si>
  <si>
    <t>ВЛ-0,4кВ КТП 9-0,3 км  по ВЛ-10кВ ПМК-9 от ПС 35кВ Троицкая</t>
  </si>
  <si>
    <t>ВЛ-0,4кВ КТП 2-0,1 км  по ВЛ-10кВ Ферма-1 от ПС Целинная-1</t>
  </si>
  <si>
    <t>ВЛ-0,4кВ КТП 3-0,4 км  по ВЛ-10кВ Ферма-1 от ПС Целинная-1</t>
  </si>
  <si>
    <t>ВЛ-0,4кВ КТП 2-3 км  по ВЛ-10кВ Балковский от ПС Целинная-2</t>
  </si>
  <si>
    <t>ВЛ-0,4кВ КТП 5-0,6 км  по ВЛ-10кВ Ферма-1 от ПС Целинная-1</t>
  </si>
  <si>
    <t>ВЛ-0,4кВ КТП 5-1 км  по ВЛ-10кВ Ферма-1 от ПС Целинная-1</t>
  </si>
  <si>
    <t>ВЛ-0,4кВ КТП 1-0,25 км  по ВЛ-10кВ Жив.точки от ПС Целинная-2</t>
  </si>
  <si>
    <t>ВЛ-0,4кВ КТП 2-0,36 км  по ВЛ-10кВ Жив.точки от ПС Целинная-2</t>
  </si>
  <si>
    <t>ВЛ-0,4кВ КТП 3-0,36 км  по ВЛ-10кВ Жив.точки от ПС Целинная-2</t>
  </si>
  <si>
    <t>ВЛ-0,4кВ КТП 4-0,68 км  по ВЛ-10кВ Жив.точки от ПС Целинная-2</t>
  </si>
  <si>
    <t>ВЛ-0,4кВ КТП 5-0,76 км  по ВЛ-10кВ Жив.точки от ПС Целинная-2</t>
  </si>
  <si>
    <t>ВЛ-0,4кВ КТП 6-0,66 км  по ВЛ-10кВ Жив.точки от ПС Целинная-2</t>
  </si>
  <si>
    <t>ВЛ-0,4кВ КТП 8-0,44 км  по ВЛ-10кВ Жив.точки от ПС Целинная-2</t>
  </si>
  <si>
    <t>ВЛ-0,4кВ КТП 9-0,28 км  по ВЛ-10кВ Жив.точки от ПС Целинная-2</t>
  </si>
  <si>
    <t>ВЛ-0,4кВ КТП 1-0,27 км  по ВЛ-10кВ Ар-Нур от ПС Целинная-2</t>
  </si>
  <si>
    <t>ВЛ-0,4кВ КТП 3-0,4 км  по ВЛ-10кВ Ар-Нур от ПС Целинная-2</t>
  </si>
  <si>
    <t>ВЛ-0,4кВ КТП 4-0,2 км  по ВЛ-10кВ Ар-Нур от ПС Целинная-2</t>
  </si>
  <si>
    <t>ВЛ-0,4кВ КТП 5-0,36 км  по ВЛ-10кВ Ар-Нур от ПС Целинная-2</t>
  </si>
  <si>
    <t>ВЛ-0,4кВ КТП 6-0,44 км  по ВЛ-10кВ Ар-Нур от ПС Целинная-2</t>
  </si>
  <si>
    <t>ВЛ-0,4кВ КТП 7-0,44 км  по ВЛ-10кВ Ар-Нур от ПС Целинная-2</t>
  </si>
  <si>
    <t>ВЛ-0,4кВ КТП 1-0,2 км  по ВЛ-10кВ Чонта от ПС Целинная-2</t>
  </si>
  <si>
    <t>ВЛ-0,4кВ КТП 2-0,27 км  по ВЛ-10кВ Чонта от ПС Целинная-2</t>
  </si>
  <si>
    <t>ВЛ-0,4кВ КТП 3-0,21 км  по ВЛ-10кВ Чонта от ПС Целинная-2</t>
  </si>
  <si>
    <t>ВЛ-0,4кВ КТП 5-0,3 км  по ВЛ-10кВ Чонта от ПС Целинная-2</t>
  </si>
  <si>
    <t>ВЛ-0,4кВ КТП 6-0,24 км  по ВЛ-10кВ Чонта от ПС Целинная-2</t>
  </si>
  <si>
    <t>ВЛ-0,4кВ КТП 7-0,2 км  по ВЛ-10кВ Чонта от ПС Целинная-2</t>
  </si>
  <si>
    <t>ВЛ-0,4кВ КТП 8-0,12 км  по ВЛ-10кВ Чонта от ПС Целинная-2</t>
  </si>
  <si>
    <t>ВЛ-0,4кВ КТП 9-0,45 км  по ВЛ-10кВ Чонта от ПС Целинная-2</t>
  </si>
  <si>
    <t>ВЛ-0,4кВ КТП 1-0,4 км  по ВЛ-10кВ Ферма-2 от ПС Целинная-1</t>
  </si>
  <si>
    <t>ВЛ-0,4кВ КТП 2-0,13 км  по ВЛ-10кВ Ферма-2 от ПС Целинная-1</t>
  </si>
  <si>
    <t>ВЛ-0,4кВ КТП 10-0,55 км  по ВЛ-10кВ Ферма-2 от ПС Целинная-1</t>
  </si>
  <si>
    <t>ВЛ-0,4кВ КТП 2-0,2 км  по ВЛ-10кВ Ферма-1 от ПС Целинная-1</t>
  </si>
  <si>
    <t>ВЛ-0,4кВ КТП 4-0,5 км  по ВЛ-10кВ Ферма-1 от ПС Целинная-1</t>
  </si>
  <si>
    <t>ВЛ-0,4кВ КТП 7-1,9 км  по ВЛ-10кВ Ферма-1 от ПС Целинная-1</t>
  </si>
  <si>
    <t>ВЛ-0,4кВ КТП 2-1,01 км  по ВЛ-10кВ Поселок от ПС Целинная-1</t>
  </si>
  <si>
    <t>ВЛ-0,4кВ КТП 3-0,15 км  по ВЛ-10кВ Поселок от ПС Целинная-1</t>
  </si>
  <si>
    <t>ВЛ-0,4кВ КТП 4-0,6 км  по ВЛ-10кВ Поселок от ПС Целинная-1</t>
  </si>
  <si>
    <t>ВЛ-0,4кВ КТП 3-0,4 км  по ВЛ-10кВ Ферма-2 от ПС Целинная-1</t>
  </si>
  <si>
    <t>ВЛ-0,4кВ КТП 4-0,13 км  по ВЛ-10кВ Ферма-2 от ПС Целинная-1</t>
  </si>
  <si>
    <t>ВЛ-0,4кВ КТП 5-0,3 км  по ВЛ-10кВ Ферма-2 от ПС Целинная-1</t>
  </si>
  <si>
    <t>ВЛ-0,4кВ КТП 8-0,3 км  по ВЛ-10кВ Ферма-2 от ПС Целинная-1</t>
  </si>
  <si>
    <t>ВЛ-0,4кВ КТП 3-1,2 км  по ВЛ-10кВ Ферма-2 от ПС Целинная-1</t>
  </si>
  <si>
    <t>ВЛ-0,4кВ КТП 4-0,5 км  по ВЛ-10кВ Чонта от ПС Целинная-2</t>
  </si>
  <si>
    <t>ВЛ-0,4кВ КТП 4-1,6 км  по ВЛ-10кВ Балковский от ПС Целинная-2</t>
  </si>
  <si>
    <t>ВЛ-0,4кВ КТП 6-1,4 км  по ВЛ-10кВ Балковский от ПС Целинная-2</t>
  </si>
  <si>
    <t>ВЛ-0,4кВ КТП 10-1,7 км  по ВЛ-10кВ Балковский от ПС Целинная-2</t>
  </si>
  <si>
    <t>ВЛ-0,4кВ КТП 14-0,15 км  по ВЛ-10кВ Балковский от ПС Целинная-2</t>
  </si>
  <si>
    <t>ВЛ-0,4кВ КТП 15-0,18 км  по ВЛ-10кВ Балковский от ПС Целинная-2</t>
  </si>
  <si>
    <t>ВЛ-0,4кВ КТП 16-0,15 км  по ВЛ-10кВ Балковский от ПС Целинная-2</t>
  </si>
  <si>
    <t>ВЛ-0,4кВ КТП 17-0,18 км  по ВЛ-10кВ Балковский от ПС Целинная-2</t>
  </si>
  <si>
    <t>ВЛ-0,4кВ КТП 5-1 км  по ВЛ-10кВ Балковский от ПС Целинная-2</t>
  </si>
  <si>
    <t>ВЛ-0,4кВ КТП 22-0,24 км  по ВЛ-10кВ Балковский от ПС Целинная-2</t>
  </si>
  <si>
    <t>ВЛ-0,4кВ КТП 6-1,2 км  по ВЛ-10кВ Ферма-1 от ПС Целинная-1</t>
  </si>
  <si>
    <t>ВЛ-0,4кВ КТП 7-0,16 км  по ВЛ-10кВ Ферма-2 от ПС Целинная-1</t>
  </si>
  <si>
    <t>ВЛ-0,4кВ КТП 9-0,2 км  по ВЛ-10кВ Ферма-2 от ПС Целинная-1</t>
  </si>
  <si>
    <t>ВЛ-0,4кВ КТП 14-0,3 км  по ВЛ-10кВ Ферма-2 от ПС Целинная-1</t>
  </si>
  <si>
    <t>ВЛ-0,4кВ КТП 1-0,18 км  по ВЛ-10кВ Балковский от ПС Целинная-2</t>
  </si>
  <si>
    <t>ВЛ-0,4кВ КТП 8-0,2 км  по ВЛ-10кВ Балковский от ПС Целинная-2</t>
  </si>
  <si>
    <t>ВЛ-0,4кВ КТП 12-0,25 км  по ВЛ-10кВ Ферма-2 от ПС Целинная-1</t>
  </si>
  <si>
    <t>ВЛ-0,4 кВ от КТП 10/0,4 кВ №5/250 кВА по ВЛ-10кВ «ПМК-9» от ПС 35/10 кВ «Троицкая»  0,06 км</t>
  </si>
  <si>
    <t>ВЛ-0,4 кВ от РУ 0,4 кВ КТП 10/0,4 кВ №21А/400 кВА по ВЛ-10 кВ "Троицкое" от ПС 35/10 кВ "Троицкая", 0,15 км</t>
  </si>
  <si>
    <t>ВЛ-0,4 кВ от РУ-0,4 кВ КТП 10/0,4 кВ № 24/250 кВА по ВЛ-10 кВ "ПМК-9 "от ПС 35/10кВ Троицкая 0,48 км,</t>
  </si>
  <si>
    <t xml:space="preserve">ВЛ-0,4 кВ ТП 1 ( 0,51 км) ВЛ-10 кВ База ПС Хар-Булук </t>
  </si>
  <si>
    <t>ВЛ-0,4 кВ ТП№2 (0,24км) ВЛ-10 кВ Ферма 3,4 ПС Хар-Булук</t>
  </si>
  <si>
    <t>ВЛ-0,4 кВ ТП№ 8 (0,30 км) ВЛ-10 кВ Ферма 3,4 ПС Хар-Булук</t>
  </si>
  <si>
    <t>ВЛ-0,4 кВ ТП 1-0,05 км ВЛ-10 кВ Жив точки ПС Прудовая</t>
  </si>
  <si>
    <t>ВЛ-0,4 кВ ТП 10 (1,08 км), ВЛ-10 кВ Ферма 3,4 ПС Хар-Булук</t>
  </si>
  <si>
    <t>ВЛ-0,4 кВ ТП 7 (0,12 км) , ВЛ-10 кВ Ферма 3,4 ПС Хар-Булук</t>
  </si>
  <si>
    <t>ВЛ-0,4 кВ ТП 3 - 0,84 км по ВЛ-10 кВ Ферма 2 ПС Вознесеновская</t>
  </si>
  <si>
    <t>ВЛ-0,4 кВ ТП 8 -2,6км ВЛ-10 кВ Связь с ПС ЭПТФ ПС Вознесеновская</t>
  </si>
  <si>
    <t>ВЛ-0,4 кВ ТП 9- 2 км ВЛ-10 кВ Связь с ПС ЭПТФ ПС Вознесеновская</t>
  </si>
  <si>
    <t>ВЛ-0,4 кВ ТП №2-0,4 км по ВЛ-10 кВ Ферма 2 ПС Вознесеновская</t>
  </si>
  <si>
    <t>ВЛ-0,4 кВ ТП №5-0,4 км по ВЛ-10 кВ Ферма 2 ПС Вознесеновская</t>
  </si>
  <si>
    <t>ВЛ-0,4 кВ ТП №6-0,09 км по ВЛ-10 кВ Ферма 2 ПС Вознесеновская</t>
  </si>
  <si>
    <t>ВЛ-0,4 кВ ТП №7-0,21 км по ВЛ-10 кВ Ферма 2 ПС Вознесеновская</t>
  </si>
  <si>
    <t>ВЛ-0,4 кВ ТП №8-0,15 км  по ВЛ-10 кВ Ферма 2 ПС Вознесеновская</t>
  </si>
  <si>
    <t>ВЛ-0,4 кВ ТП №9-0,27 км  по ВЛ-10 кВ Ферма 2 ПС Вознесеновская</t>
  </si>
  <si>
    <t>ВЛ-0,4 кВ ТП №11-0,24  км по ВЛ-10 кВ Ферма 2 ПС Вознесеновская</t>
  </si>
  <si>
    <t>ВЛ-0,4 кВ ТП №12-0,9 км по ВЛ-10 кВ Ферма 2 ПС Вознесеновская</t>
  </si>
  <si>
    <t>ВЛ-0,4 кВ ТП №13,-0,54 км по ВЛ-10 кВ Ферма 2 ПС Вознесеновская</t>
  </si>
  <si>
    <t>ВЛ-0,4 кВ ТП №14- 0,21 км по ВЛ-10 кВ Ферма 2 ПС Вознесеновская</t>
  </si>
  <si>
    <t>ВЛ-0,4 кВ ТП №18- 0,1 км по ВЛ-10 кВ Ферма 2 ПС Вознесеновская</t>
  </si>
  <si>
    <t>ВЛ-0,4 кВ ТП-1 -0,5 км по ВЛ-10 кВ Жив точки ПС Хар-Булук</t>
  </si>
  <si>
    <t>ВЛ-0,4 кВ ТП6 -1,7км  ВЛ-10 кВ Связь с ПС ЭПТФ ПС Вознесеновка</t>
  </si>
  <si>
    <t>ВЛ-0,4 кВ ТП№ 2 (0,3 км),  по ВЛ-10 кВ Бургуста  ПС Хар-Булук</t>
  </si>
  <si>
    <t>ВЛ-0,4 кВ ТП№  4 (0,87 км),  по ВЛ-10 кВ Бургуста  ПС Хар-Булук</t>
  </si>
  <si>
    <t>ВЛ-0,4 кВ ТП№ 2( 0,1км),  ВЛ-10 КВ Бургуста ПС Хар-Булук</t>
  </si>
  <si>
    <t>ВЛ-0,4 кВ ТП№ 7 (0,4 км),  ВЛ-10 КВ Бургуста ПС Хар-Булук</t>
  </si>
  <si>
    <t>ВЛ-0,4 кВ ТП№ 5 (1,47 км) ,  по ВЛ-10 кВ Бургуста ПС Хар-Булук</t>
  </si>
  <si>
    <t>ВЛ-0,4 кВ ТП№ 2 (1,4 км)  по ВЛ-10 кВ Бургуста ПС Хар-Булук</t>
  </si>
  <si>
    <t>ВЛ-0,4 кВ ТП№1 -1 км,  по ВЛ-10 кВ Ферма 2 ПС Вознесеновская</t>
  </si>
  <si>
    <t>ВЛ-0,4 кВ ТП№4-0,15 км  по ВЛ-10 кВ Ферма 2 ПС Вознесеновская</t>
  </si>
  <si>
    <t>ВЛ-0,4 кВ ТП№6-0,49 км,  по ВЛ-10 кВ Ферма 2 ПС Вознесеновская</t>
  </si>
  <si>
    <t>ВЛ-0,4 кВ ТП№10-0,27 км, по ВЛ-10 кВ Ферма 2 ПС Вознесеновская</t>
  </si>
  <si>
    <t>ВЛ-0,4 кВ ТП№11-0,45 км по ВЛ-10 кВ Ферма 2 ПС Вознесеновская</t>
  </si>
  <si>
    <t>ВЛ-0,4 кВ Ф-1 от ЗТП №24а, 0,230 км</t>
  </si>
  <si>
    <t>ВЛ-0,4 кВ Ф-1 от ЗТП №25а, 0,740 км</t>
  </si>
  <si>
    <t>ВЛ-0,4 кВ Ф-1 от ЗТП №26а, 0,400 км</t>
  </si>
  <si>
    <t>ВЛ-0,4 кВ Ф-1 от ЗТП №27а, 0,560 км</t>
  </si>
  <si>
    <t>ВЛ-0,4 кВ Ф-2 от ЗТП №26а, 0,873 км</t>
  </si>
  <si>
    <t>ВЛ-0,4 кВ Ф-2 от ЗТП №27а, 0,800 км</t>
  </si>
  <si>
    <t>ВЛ-0,4 кВ Ф-3 от ЗТП №26а, 0,847 км</t>
  </si>
  <si>
    <t>ВЛ-0,4 кВ Ф-3 от ЗТП №27а, 0,840 км</t>
  </si>
  <si>
    <t>ВЛ-0,4 кВТП 1-0,37 км ВЛ-10 кВ МКМ от ПС ЭПТФ</t>
  </si>
  <si>
    <t>ВЛ-0,4 кВ ТП 1-0,3 км кВа МТФ от ПС ЭПТФ</t>
  </si>
  <si>
    <t>ВЛ-0,4 ТП 2 (1,565 км) по ВЛ-10 кВ Поселок ПС Хар-Булук</t>
  </si>
  <si>
    <t xml:space="preserve">ВЛ-0,4 ТП 10 (1,005 км) по ВЛ-10 кВ Ферма 3,4 ПС Хар-Булук </t>
  </si>
  <si>
    <t>ВЛ-0,4 ТП 7  (0,6 км) по ВЛ-10 кВ Бургуста ПС Хар-Булук</t>
  </si>
  <si>
    <t>ВЛ-0,4 ТП 8- 1,3 км ВЛ-10 кВ Поселок ПС Чагорта</t>
  </si>
  <si>
    <t>ВЛ-0,4 ТП1 (3,83 км), ВЛ-10 кВ Поселок ПС Хар-Булук</t>
  </si>
  <si>
    <t>ВЛ-0,4 ТП2 (0,595), ВЛ-10 кВ Поселок ПС Хар-Булук</t>
  </si>
  <si>
    <t>ВЛ-0,4 ТП5 (0,875 км), ВЛ-10 кВ Поселок ПС Хар-Булук</t>
  </si>
  <si>
    <t>ВЛ-0,4 ТП№9 (0,9 км), ВЛ-10 кВ Ферма 3,4 ПС Хар-Булук</t>
  </si>
  <si>
    <t>ВЛ-0,4 ТП№6 (0,33 км), ВЛ-10 кВ Ферма 3,4 ПС Хар-Булук</t>
  </si>
  <si>
    <t>ВЛ-0,4 ТП№5 (0,5 км), ВЛ-10 кВ Ферма 3,4 ПС Хар-Булук</t>
  </si>
  <si>
    <t>ВЛ-0,4 ТП№4 (0,15 км), ВЛ-10 кВ Ферма 3,4 ПС Хар-Булук</t>
  </si>
  <si>
    <t>ВЛ-0,4 ТП№11(0,3 км), ВЛ-10 кВ Ферма 3,4 ПС Хар-Булук</t>
  </si>
  <si>
    <t>ВЛ-0,4 ТП№12 (0,18 км), ВЛ-10 кВ Ферма 3,4 ПС Хар-Булук</t>
  </si>
  <si>
    <t>ВЛ-0,4кВ  от КТП 12-0,81 км по ВЛ-10кВ "Троицкое" от ПС "Троицкая"</t>
  </si>
  <si>
    <t xml:space="preserve">ВЛ-0,4кВ от КТП 3-4,8 км по ВЛ-10кВ "ПМК-9" от ПС "Троицкая" </t>
  </si>
  <si>
    <t>ВЛ-0,4кВ от КТП 6- 0,78 км,   по ВЛ-10кВ "ПМК-9" от ПС "Троицкая"</t>
  </si>
  <si>
    <t>ВЛ-0,4кВ от КТП 1-1,44 км,   по ВЛ-10кВ "ПМК-9" от ПС "Троицкая"</t>
  </si>
  <si>
    <t>ВЛ-0,4кВ от КТП 5-1,65 км,   по ВЛ-10кВ "ПМК-9" от ПС "Троицкая"</t>
  </si>
  <si>
    <t>ВЛ-0,4кВ от КТП КТП 11-0,75 км,   по ВЛ-10кВ "ПМК-9" от ПС "Троицкая"</t>
  </si>
  <si>
    <t>ВЛ-0,4кВ от КТП10-0,27 км,   по ВЛ-10кВ "ПМК-9" от ПС "Троицкая"</t>
  </si>
  <si>
    <t>ВЛ-0,4кВ от КТП № 29 ф1-0,515 км, ф2-0,500 км, ф3-0,500 км. ВЛ-10 кВ "ПМК-9" от ПС 35/10 кВ "Троицкая", всего 1,515 км</t>
  </si>
  <si>
    <t>ВЛ-0,4кВ от РУ-0,4кВ КТП 17/400 ВЛ-10кВ ПМК-9 ПС 35/10кВТроицкая 0,2 км</t>
  </si>
  <si>
    <t>ВЛ-0,4кВ от РУ-0,4кВ КТП 18/250 ВЛ-10кВ ПМК-9 ПС 35/10кВТроицкая0,3км</t>
  </si>
  <si>
    <t>ВЛ-0,4кВ фидер №2 от КТП № 24А/400кВа по ВЛ-10кВ "Троицкая" от ПС 35/10кВ "Троицкая", 0,3 км</t>
  </si>
  <si>
    <t>ВЛ-0,4ТП № 1 (0,07 км), ВЛ-10 кВ Поселок ПС Хар-булук</t>
  </si>
  <si>
    <t>ВЛ-0,4ТП №2 (0,7 км) ВЛ-10 кВ Поселок ПС Хар-булук</t>
  </si>
  <si>
    <t>ВЛ-0,4ТП № 4 (0,595км) ВЛ-10 кВ Поселок ПС Хар-булук</t>
  </si>
  <si>
    <t>ВЛ-0,4ТП № 5 (0,6 км)ВЛ-10 кВ Поселок ПС Хар-булук</t>
  </si>
  <si>
    <t>ВЛ-0,4 ТП№2 (0,12 км),  ВЛ-10 кВ Жив.точки ПС Хар-Булук</t>
  </si>
  <si>
    <t>ВЛ-0,4 ТП№3 (0,27),  ВЛ-10 кВ Жив.точки ПС Хар-Булук</t>
  </si>
  <si>
    <t>ВЛ-0,4 ТП№4 (0,9 км),  ВЛ-10 кВ Жив.точки ПС Хар-Булук</t>
  </si>
  <si>
    <t>ВЛ-0,4 ТП№5 (0,24км),  ВЛ-10 кВ Жив.точки ПС Хар-Булук</t>
  </si>
  <si>
    <t>ВЛ-0,4 ТП№ 6(0,15 км) ВЛ-10 кВ Жив.точки ПС Хар-Булук</t>
  </si>
  <si>
    <t>ВЛ-0,4 ТП№7 (0,6 км)  ВЛ-10 кВ Жив.точки ПС Хар-Булук</t>
  </si>
  <si>
    <t>ВЛ-0,4 ТП№9 (0,21 км),  ВЛ-10 кВ Жив.точки ПС Хар-Булук</t>
  </si>
  <si>
    <t>ВЛ-0,4 ТП№10 (0,21 км)  ВЛ-10 кВ Жив.точки ПС Хар-Булук</t>
  </si>
  <si>
    <t>ВЛ-0,4 ТП№11 (0,18 км) ВЛ-10 кВ Жив.точки ПС Хар-Булук</t>
  </si>
  <si>
    <t xml:space="preserve"> ВЛ-0,4 ТП№4 (0,3км), ВЛ-10 кВ Хамур ПС Хар-Булук</t>
  </si>
  <si>
    <t xml:space="preserve"> ВЛ-0,4 ТП№5 (0,5км) ВЛ-10 кВ Хамур ПС Хар-Булук</t>
  </si>
  <si>
    <t xml:space="preserve"> ВЛ-0,4 ТП№7 (0,3км) ВЛ-10 кВ Хамур ПС Хар-Булук</t>
  </si>
  <si>
    <t>ВЛ-0,4 от КТП №3 (0,035 км) Бригада-2 ПС Троицкая</t>
  </si>
  <si>
    <t>ВЛ-0.4кВ  1-0,2 км по ВЛ 10 ж.т.  От ПС Вознесеновская</t>
  </si>
  <si>
    <t>ВЛ-0.4кВ  2-0,76 км по ВЛ 10 ж.т.  От ПС Вознесеновская</t>
  </si>
  <si>
    <t>ВЛ-0.4кВ  3-0,245 км по ВЛ 10 ж.т.  От ПС Вознесеновская</t>
  </si>
  <si>
    <t>ВЛ-0.4кВ   4-0,2 км по ВЛ 10 ж.т.  От ПС Вознесеновская</t>
  </si>
  <si>
    <t>ВЛ-0.4кВ  5-0,175 км по ВЛ 10 ж.т.  От ПС Вознесеновская</t>
  </si>
  <si>
    <t>ВЛ-0.4кв  1-0,8 км 2-0,3 км Лесн.школа от ПС Водозабор</t>
  </si>
  <si>
    <t>ВЛ-0.4кв  2-0,3 км Лесн.школа от ПС Водозабор</t>
  </si>
  <si>
    <t>ВЛ-0.4кв 1-0,56 км  Связь ПС Салын от ПС Троицкая</t>
  </si>
  <si>
    <t>ВЛ-0,4 кВ ТП№ 1-2 км Поселок от ПС Троицкая</t>
  </si>
  <si>
    <t>ВЛ-0.4кв 1-0,7 км  Эксп.хоз. От ПС Водозабор</t>
  </si>
  <si>
    <t>ВЛ-0.4кв 2-1 км  Эксп.хоз. От ПС Водозабор</t>
  </si>
  <si>
    <t>ВЛ-0.4кв 3-1,3 км Эксп.хоз. От ПС Водозабор</t>
  </si>
  <si>
    <t>ВЛ-0.4кв 5-0,8 км Эксп.хоз. От ПС Водозабор</t>
  </si>
  <si>
    <t>ВЛ-0.4кв 6-1,5 км  Эксп.хоз. От ПС Водозабор</t>
  </si>
  <si>
    <t>ВЛ-0.4кв 1-1,045 км Эксп.хоз. От ПС Водозабор</t>
  </si>
  <si>
    <t>ВЛ-04 кВ от КТП 4 по ВЛ-10кВ Балковский от ПС Целинная-2, 1,6 км</t>
  </si>
  <si>
    <t>ВЛ-04 кВТП 22-0,8 км по ВЛ 10 Ферма1.2 от ПС Прудовая</t>
  </si>
  <si>
    <t>ВЛ-04кВ   3-0,42 км по ВЛ 10 Хар-Зуха  от ПС Лола</t>
  </si>
  <si>
    <t>ВЛ-04кВ   4 - 0,09 км по ВЛ 10 Хар-Зуха  от ПС Лола</t>
  </si>
  <si>
    <t>ВЛ-04кВ  5 0,24 км по ВЛ 10 Хар-Зуха  от ПС Лола</t>
  </si>
  <si>
    <t>ВЛ-04кВ   6- 0,28 км по ВЛ 10 Хар-Зуха  от ПС Лола</t>
  </si>
  <si>
    <t>ВЛ-04кВ  9-0,315 км по ВЛ 10 Хар-Зуха  от ПС Лола</t>
  </si>
  <si>
    <t>ВЛ-04кВ   11-0,36 км по ВЛ 10 Хар-Зуха  от ПС Лола</t>
  </si>
  <si>
    <t>ВЛ-04кВ   12-0,21 км по ВЛ 10 Хар-Зуха  от ПС Лола</t>
  </si>
  <si>
    <t>ВЛ-04кВ   1-0,14 км по ВЛ 10 Хар-Зуха  от ПС Лола</t>
  </si>
  <si>
    <t>ВЛ-04кВ   2-0,2 км по ВЛ 10 Хар-Зуха  от ПС Лола</t>
  </si>
  <si>
    <t>ВЛ-04кВ   8-0,2 км по ВЛ 10 Хар-Зуха  от ПС Лола</t>
  </si>
  <si>
    <t>ВЛ-04кв  1-0,1 км по ВЛ 10 ПС  Кормоцех  от ПС Прудовая</t>
  </si>
  <si>
    <t>ВЛ-04кв  1-0,28 км Жив.точки ПС Чагорта</t>
  </si>
  <si>
    <t>ВЛ-04кв  3-0,1 км Жив.точки ПС Чагорта</t>
  </si>
  <si>
    <t>ВЛ-04кв  4-0,15 км Жив.точки ПС Чагорта</t>
  </si>
  <si>
    <t>ВЛ-04кв  5- 0,06  км Жив.точки ПС Чагорта</t>
  </si>
  <si>
    <t>ВЛ-04кв  6-0,15 км Жив.точки ПС Чагорта</t>
  </si>
  <si>
    <t>ВЛ-04кв  7-0,17 км Жив.точки ПС Чагорта</t>
  </si>
  <si>
    <t>ВЛ-04кв  8-0,12 км Жив.точки ПС Чагорта</t>
  </si>
  <si>
    <t>ВЛ-04кв  9-0,27 км Жив.точки ПС Чагорта</t>
  </si>
  <si>
    <t>ВЛ-04кв  2-0,27 км Жив.точки ПС Чагорта</t>
  </si>
  <si>
    <t xml:space="preserve">ВЛ-04кв  1-1,46 км  по ВЛ 10   Поселок  от ПС Чагорта </t>
  </si>
  <si>
    <t xml:space="preserve">ВЛ-04кв  2-1,4 км  по ВЛ 10   Поселок  от ПС Чагорта </t>
  </si>
  <si>
    <t xml:space="preserve">ВЛ-04кв  4-0,62 км  по ВЛ 10   Поселок  от ПС Чагорта </t>
  </si>
  <si>
    <t xml:space="preserve">ВЛ-04кв  5-1,29 км  по ВЛ 10   Поселок  от ПС Чагорта </t>
  </si>
  <si>
    <t xml:space="preserve">ВЛ-04кв  7-0,93 км  по ВЛ 10   Поселок  от ПС Чагорта </t>
  </si>
  <si>
    <t>ВЛ-04кВ  10-0,7 км   по ВЛ 10  Максимовка  от ПС Лола</t>
  </si>
  <si>
    <t>ВЛ-04кВ  11-0,6 км   по ВЛ 10  Максимовка  от ПС Лола</t>
  </si>
  <si>
    <t>ВЛ-04кВ  12-0,245 км   по ВЛ 10  Максимовка  от ПС Лола</t>
  </si>
  <si>
    <t>ВЛ-04кВ  2-1,0 км   по ВЛ 10  Максимовка  от ПС Лола</t>
  </si>
  <si>
    <t>ВЛ-04кВ  13 -0,4 км  Хар-Зуха  от ПС Лола</t>
  </si>
  <si>
    <t>ВЛ-04кв  14-0,21 км по ВЛ 10 ферма -3  от ПС Вознесеновская</t>
  </si>
  <si>
    <t>ВЛ-04кв  2-0,16 км по ВЛ 10 ферма -3  от ПС Вознесеновская</t>
  </si>
  <si>
    <t>ВЛ-04кв  3-0,16 км по ВЛ 10 ферма -3  от ПС Вознесеновская</t>
  </si>
  <si>
    <t>ВЛ-04кв  4-0,16 км по ВЛ 10 ферма -3  от ПС Вознесеновская</t>
  </si>
  <si>
    <t>ВЛ-04кв  6-0,44 км по ВЛ 10 ферма -3  от ПС Вознесеновская</t>
  </si>
  <si>
    <t>ВЛ-04кв  7-0,28 км по ВЛ 10 ферма -3  от ПС Вознесеновская</t>
  </si>
  <si>
    <t>ВЛ-04кв  8-0,12 км по ВЛ 10 ферма -3  от ПС Вознесеновская</t>
  </si>
  <si>
    <t>ВЛ-04кв  9-0,28 км по ВЛ 10 ферма -3  от ПС Вознесеновская</t>
  </si>
  <si>
    <t>ВЛ-04кв  10-0,35 км по ВЛ 10 ферма -3  от ПС Вознесеновская</t>
  </si>
  <si>
    <t>ВЛ-04кв  11-0,28 км по ВЛ 10 ферма -3  от ПС Вознесеновская</t>
  </si>
  <si>
    <t>ВЛ-04кв  12-0,24 км по ВЛ 10 ферма -3  от ПС Вознесеновская</t>
  </si>
  <si>
    <t>ВЛ-04кв  13-0,245 км по ВЛ 10 ферма -3  от ПС Вознесеновская</t>
  </si>
  <si>
    <t>ВЛ-04кв  15-0,315 км по ВЛ 10 ферма -3  от ПС Вознесеновская</t>
  </si>
  <si>
    <t>ВЛ-04кв  16- 0,245 км по ВЛ 10 ферма -3  от ПС Вознесеновская</t>
  </si>
  <si>
    <t>ВЛ-04кв  17-0,245 км по ВЛ 10 ферма -3  от ПС Вознесеновская</t>
  </si>
  <si>
    <t>ВЛ-04кв  27-0,14 км по ВЛ 10 ферма -3  от ПС Вознесеновская</t>
  </si>
  <si>
    <t>ВЛ-04кв  5- 0,3 км по ВЛ 10 ферма -3  от ПС Вознесеновская</t>
  </si>
  <si>
    <t>ВЛ-04кВ 1-0,21 км по ВЛ 10 Жив,т от ПС Лола</t>
  </si>
  <si>
    <t>ВЛ-04кВ 2- 0,48 км по ВЛ 10 Жив,т от ПС Лола</t>
  </si>
  <si>
    <t>ВЛ-04кВ 4-0,245 км по ВЛ 10 Жив,т от ПС Лола</t>
  </si>
  <si>
    <t>ВЛ-04кВ 5-0,14 км по ВЛ 10 Жив,т от ПС Лола</t>
  </si>
  <si>
    <t>ВЛ-04кВ  6-0,315 км по ВЛ 10 Жив,т от ПС Лола</t>
  </si>
  <si>
    <t>ВЛ-04кВ 7- 0,36 км по ВЛ 10 Жив,т от ПС Лола</t>
  </si>
  <si>
    <t>ВЛ-04кВ 8- 0,175 км по ВЛ 10 Жив,т от ПС Лола</t>
  </si>
  <si>
    <t>ВЛ-04кВ 9-0,21 км по ВЛ 10 Жив,т от ПС Лола</t>
  </si>
  <si>
    <t>ВЛ-04кВ 10-0,2 км по ВЛ 10 Жив,т от ПС Лола</t>
  </si>
  <si>
    <t>ВЛ-0,4 кВ 2-0,14 км  по ВЛ 10 Элистинский от ПС Зверосовхозная</t>
  </si>
  <si>
    <t>ВЛ-0,4 кВ 3-1,2 км  по ВЛ 10 Элистинский от ПС Зверосовхозная</t>
  </si>
  <si>
    <t>ВЛ-0,4 кВ 6-2 км  по ВЛ 10 Элистинский от ПС Зверосовхозная</t>
  </si>
  <si>
    <t>ВЛ-04кв 1-0,1 км по ВЛ 10 Жив.точки  от ПС Прудовая</t>
  </si>
  <si>
    <t>ВЛ-04кв 1-0,38 км  Бриг.1 от ПС Троицкая</t>
  </si>
  <si>
    <t>ВЛ-04кв 2-0,75 км  Бриг.1 от ПС Троицкая</t>
  </si>
  <si>
    <t>ВЛ-04кв 3-1,1 км  Бриг.1 от ПС Троицкая</t>
  </si>
  <si>
    <t>ВЛ-04кв 4-0,45 км  Бриг.1 от ПС Троицкая</t>
  </si>
  <si>
    <t>ВЛ-04кв 1-0,5 км Овцекомплекс от ПС Водозабор</t>
  </si>
  <si>
    <t>ВЛ-04кв 2-0,1 км Овцекомплекс от ПС Водозабор</t>
  </si>
  <si>
    <t>ВЛ-04кв 3-0,2 км Овцекомплекс от ПС Водозабор</t>
  </si>
  <si>
    <t>ВЛ-04кв 4-0,4 км Овцекомплекс от ПС Водозабор</t>
  </si>
  <si>
    <t>ВЛ-04кв 1-0,5 км по ВЛ 10 Связь с ПС Чагорта от ПС Прудовая</t>
  </si>
  <si>
    <t>ВЛ-04кв 2-0,4 км по ВЛ 10 Связь с ПС Чагорта от ПС Прудовая</t>
  </si>
  <si>
    <t>ВЛ-04кв 3-0,28 км по ВЛ 10 Связь с ПС Чагорта от ПС Прудовая</t>
  </si>
  <si>
    <t>ВЛ-04кв 4-0,27 км по ВЛ 10 Связь с ПС Чагорта от ПС Прудовая</t>
  </si>
  <si>
    <t>ВЛ-04кв 5-0,27 км по ВЛ 10 Связь с ПС Чагорта от ПС Прудовая</t>
  </si>
  <si>
    <t>ВЛ-04кв 6-0,28 км по ВЛ 10 Связь с ПС Чагорта от ПС Прудовая</t>
  </si>
  <si>
    <t>ВЛ-04кв 1-0,6 км по ВЛ 10  Кормоцех  от ПС Чагорта</t>
  </si>
  <si>
    <t>ВЛ-04кв 1-1 км по ВЛ 10 Прудовый от ПС Прудовая</t>
  </si>
  <si>
    <t>ВЛ-04кв 1-2,86 км  по ВЛ 10   Центральный  от ПС Зверосовхозная</t>
  </si>
  <si>
    <t>ВЛ-04кв 3-2,17 км  по ВЛ 10   Центральный  от ПС Зверосовхозная</t>
  </si>
  <si>
    <t>ВЛ-04кв 5-2,64 км  по ВЛ 10   Центральный  от ПС Зверосовхозная</t>
  </si>
  <si>
    <t>ВЛ-04кв 2-0,6 км  по ВЛ 10   Центральный  от ПС Зверосовхозная</t>
  </si>
  <si>
    <t>ВЛ-04кв 7-0,42 км  по ВЛ 10   Центральный  от ПС Зверосовхозная</t>
  </si>
  <si>
    <t>ВЛ-04кВ  1-4,6 км по ВЛ 10 Поселок от ПС  Зверосов-ая</t>
  </si>
  <si>
    <t>ВЛ-0,4 1-0,3 км по ВЛ 10 Звероферма от ПС Зверосовхозная</t>
  </si>
  <si>
    <t>ВЛ-04кв 14-0,2 км  по ВЛ 10 Ферма1.2ПС  от Прудовая</t>
  </si>
  <si>
    <t>ВЛ-04кв 15-0,2 км  по ВЛ 10 Ферма1.2ПС  от Прудовая</t>
  </si>
  <si>
    <t>ВЛ-04кв 19-0,16 км  по ВЛ 10 Ферма1.2ПС  от Прудовая</t>
  </si>
  <si>
    <t>ВЛ-04кв 2-0,33 км  по ВЛ 10 Ферма 1.2 от ПС Прудовая</t>
  </si>
  <si>
    <t>ВЛ-04кв 6-0,9 км  по ВЛ 10 Ферма 1.2 от ПС Прудовая</t>
  </si>
  <si>
    <t>ВЛ-04кв 7-0,3 км  по ВЛ 10 Ферма 1.2 от ПС Прудовая</t>
  </si>
  <si>
    <t>ВЛ-04кв 8-0,6 км  по ВЛ 10 Ферма 1.2 от ПС Прудовая</t>
  </si>
  <si>
    <t>ВЛ-04кв 2-0,92 км  по ВЛ 10  Св.сПСЭПТФ от ПС Вознесеновская</t>
  </si>
  <si>
    <t>ВЛ-04кв 3-1,5 км  по ВЛ 10  Св.сПСЭПТФ от ПС Вознесеновская</t>
  </si>
  <si>
    <t>ВЛ-04кв 2-1,75 км  Тарата от ПС Водозабор</t>
  </si>
  <si>
    <t>ВЛ-04кв15-0,4 км  Тарата от ПС Водозабор</t>
  </si>
  <si>
    <t>ВЛ-04кв8-0,1 км  Тарата от ПС Водозабор</t>
  </si>
  <si>
    <t>ВЛ-04кв 9-0,2 км  Тарата от ПС Водозабор</t>
  </si>
  <si>
    <t>ВЛ-04кв 11-0,4 км  Тарата от ПС Водозабор</t>
  </si>
  <si>
    <t>ВЛ-04кв 3-0,25 км  Тарата ПС Водозабор</t>
  </si>
  <si>
    <t>ВЛ-04кв 6-0,8 км  Тарата ПС Водозабор</t>
  </si>
  <si>
    <t>ВЛ-04кв 10-0,2 км  Тарата ПС Водозабор</t>
  </si>
  <si>
    <t>ВЛ-04кв 3-0,52 км по ВЛ 10 Св.сПСЭПТФ от ПС Вознесеновская</t>
  </si>
  <si>
    <t>ВЛ-04кв 3-0,54 км  по ВЛ 10 Ферма1.2 от ПС Прудовая</t>
  </si>
  <si>
    <t>ВЛ-04кв  17-0,15 км по ВЛ 10 Ферма1.2 от ПС Прудовая</t>
  </si>
  <si>
    <t>ВЛ-04кв 11- 0,7 км  по ВЛ 10 Ферма1.2 от ПС Прудовая</t>
  </si>
  <si>
    <t>ВЛ-04кв  12- 0,2 км по ВЛ 10 Ферма1.2 от ПС Прудовая</t>
  </si>
  <si>
    <t>ВЛ-04кв 3-1,1км по ВЛ 10 Прудовый  от ПС Прудовая</t>
  </si>
  <si>
    <t>ВЛ-04кв 4 (1,7 км). По ВЛ 10 Элистинский от ПС Зверосовхозная</t>
  </si>
  <si>
    <t>ВЛ-04кв  7 (0,385  км). По ВЛ 10 Элистинский от ПС Зверосовхозная</t>
  </si>
  <si>
    <t>ВЛ-04кв 4-0,45 км  по ВЛ 10 Св.сПС ЭПТФ от ПС Вознесеновская</t>
  </si>
  <si>
    <t>ВЛ-04кв 5 - 1,325 км  по ВЛ 10 Св.сПС ЭПТФ от ПС Вознесеновская</t>
  </si>
  <si>
    <t>ВЛ-04кв 7-2,3 км  по ВЛ 10 Св.сПС ЭПТФ от ПС Вознесеновская</t>
  </si>
  <si>
    <t>ВЛ-04кв 4-0,4км по ВЛ 10 Ферма1.2 от ПС Прудовая</t>
  </si>
  <si>
    <t>ВЛ-04кв  9-0,45км по ВЛ 10 Ферма1.2 от ПС Прудовая</t>
  </si>
  <si>
    <t>ВЛ-04кв 16-0,54км по ВЛ 10 Ферма1.2 от ПС Прудовая</t>
  </si>
  <si>
    <t>ВЛ-04кв 18-0,21км по ВЛ 10 Ферма1.2 от ПС Прудовая</t>
  </si>
  <si>
    <t>ВЛ-04кв  21-0,21км по ВЛ 10 Ферма1.2 от ПС Прудовая</t>
  </si>
  <si>
    <t>ВЛ-04кв 4-2,4 км по ВЛ 10 Прудовый от ПС Прудовая</t>
  </si>
  <si>
    <t>ВЛ-04кв 5-2км по ВЛ 10  Прудовый от ПС Прудовая</t>
  </si>
  <si>
    <t>ВЛ-04кв 6 (0,56 км) по ВЛ Элистинский от ПС Зверосовхозная</t>
  </si>
  <si>
    <t>ВЛ-04кв 6 (0,6 км) по ВЛ Элистинский от ПС Зверосовхозная</t>
  </si>
  <si>
    <t>ВЛ-04кв 6 (0,7 км) по ВЛ Элистинский от ПС Зверосовхозная</t>
  </si>
  <si>
    <t>ВЛ-04кв 6-0,6 км по ВЛ 10 Прудовый  от ПС Прудовая</t>
  </si>
  <si>
    <t>ВЛ-04кв 6-1,2 км по ВЛ 10 Прудовый  от ПС Прудовая</t>
  </si>
  <si>
    <t>ВЛ-04кв 7-0,2 км по ВЛ 10 Жив.точки  от ПС Прудовая</t>
  </si>
  <si>
    <t>ВЛ-04кВ 7-0,21 км по ВЛ 10  Максимовка от ПС Лола</t>
  </si>
  <si>
    <t>ВЛ-04кВ  9-0,32 км по ВЛ 10  Максимовка от ПС Лола</t>
  </si>
  <si>
    <t>ВЛ-04кВ 10-1,11 км по ВЛ 10  Максимовка от ПС Лола</t>
  </si>
  <si>
    <t>ВЛ-04кв 7-0,3 км по ВЛ 10 Жив.точки  от ПС Прудовая</t>
  </si>
  <si>
    <t>ВЛ-04кв 9-0,3 км  Бриг.2 от ПС Троицкая</t>
  </si>
  <si>
    <t>ВЛ-04кв  10-0,15 км  Бриг.2 от ПС Троицкая</t>
  </si>
  <si>
    <t>ВЛ-04кв  11-0,17 км  Бриг.2 от ПС Троицкая</t>
  </si>
  <si>
    <t>ВЛ-04кв 12-0,24 км Бриг.2 от ПС Троицкая</t>
  </si>
  <si>
    <t>ВЛ-04кв  13-0,3 км  Бриг.2 от ПС Троицкая</t>
  </si>
  <si>
    <t>ВЛ-04кв 16-0,27 км Бриг.2 от ПС Троицкая</t>
  </si>
  <si>
    <t>ВЛ-04кв 17 0,125 км Бриг.2 от ПС Троицкая</t>
  </si>
  <si>
    <t>ВЛ-04кв 19-0,1 км  Бриг.2 от ПС Троицкая</t>
  </si>
  <si>
    <t>ВЛ-04кв 21-0,5 км Бриг.2 от ПС Троицкая</t>
  </si>
  <si>
    <t>ВЛ-04кв 22- 0,225 км Бриг.2 от ПС Троицкая</t>
  </si>
  <si>
    <t>ВЛ-04кв  14-0,5 км Бриг.2 от ПС Троицкая</t>
  </si>
  <si>
    <t>ВЛ-04кВ 9-1 км по ВЛ 10  Св.сПС ЭПТФ от ПС Вознесеновка</t>
  </si>
  <si>
    <t>ВЛ-04кВ  7-1,4 км  по ВЛ 10  Св.сПС ЭПТФ от ПС Вознесеновка</t>
  </si>
  <si>
    <t>ВЛ-04кВ  1-1,24 км по ВЛ 10  Св.сПС ЭПТФ от ПС Вознесеновка</t>
  </si>
  <si>
    <t>ВЛ-04кВ 3-0,9 км по ВЛ 10  Св.сПС ЭПТФ от ПС Вознесеновка</t>
  </si>
  <si>
    <t>ВЛ-04кВ 2-2,12 км по ВЛ 10  Св.сПС ЭПТФ от ПС Вознесеновка</t>
  </si>
  <si>
    <t>ВЛ-04кв от КТП 1  по ВЛ-10кВ "Поселок" ПС Ялмата 1,920 км</t>
  </si>
  <si>
    <t>ВЛ-04кв от КТП 1-0,16км по ВЛ-10 "Орошение 2" от ПС Ялмта</t>
  </si>
  <si>
    <t>ВЛ-04кв от КТП  2-0.14км по ВЛ-10 "Орошение 2" от ПС Ялмта</t>
  </si>
  <si>
    <t>ВЛ-04кв от КТП 3  по ВЛ-10 "Орошение 2" от ПС Ялмта 0,3 км</t>
  </si>
  <si>
    <t>ВЛ-04кВ от  КТП  4-1,25 км, по ВЛ-10кВ "Поселок" ПС Ялмата</t>
  </si>
  <si>
    <t>ВЛ-04кВ от КТП 3- 3,65 км по ВЛ-10кВ "Поселок" ПС Ялмата</t>
  </si>
  <si>
    <t>ВЛ-04кв от КТП № 1 (0,3км) Поселок ПС Калинина</t>
  </si>
  <si>
    <t>ВЛ-04кв от КТП № 1 (0.4км) "Бригада 1" ПС Калинина</t>
  </si>
  <si>
    <t>ВЛ-04кв от КТП №2 (0.15км.) "Бригада 1" ПС Калинина</t>
  </si>
  <si>
    <t>ВЛ-04кв от КТП № 1 Поселок ПС Калинина 2.0км</t>
  </si>
  <si>
    <t>ВЛ-04кв от КТП № 1(0.21км.) ПС Зегиста ОТФ</t>
  </si>
  <si>
    <t>ВЛ-04кв от КТП № №2 (0.10км) ПС Зегиста ОТФ</t>
  </si>
  <si>
    <t>ВЛ-04кв от КТП №3 (0.12км) ПС Зегиста ОТФ</t>
  </si>
  <si>
    <t>ВЛ-04кв от КТП №4 (0.12км) ПС Зегиста ОТФ</t>
  </si>
  <si>
    <t>ВЛ-04кв от  №5 (0.15км) ПС Зегиста ОТФ</t>
  </si>
  <si>
    <t>ВЛ-04кв от КТП № 11-0.45км.ВЛ-10 кВ Жив точки ПС Калинина</t>
  </si>
  <si>
    <t>ВЛ-04кв от КТП 12-0.12км.ВЛ-10 кВ Жив точки ПС Калинина</t>
  </si>
  <si>
    <t>ВЛ-04кв от КТП № 2-0.18км ВЛ-10 кВ Жив точки ПС Калинина</t>
  </si>
  <si>
    <t>ВЛ-04кв от КТП 3-0.18км. ВЛ-10 кВ Жив точки ПС Калинина</t>
  </si>
  <si>
    <t>ВЛ-04кв от КТП 9-0.3км. ВЛ-10 кВ Жив точки ПС Калинина</t>
  </si>
  <si>
    <t>ВЛ-04кв от КТП № 3 1.36км, Поселок ПС Калинина</t>
  </si>
  <si>
    <t>ВЛ-04кв от КТП № 4 1.42км Поселок ПС Калинина</t>
  </si>
  <si>
    <t>ВЛ-04кв от КТП № 4 (0.05км)  бриг2 ПС Калинина</t>
  </si>
  <si>
    <t>ВЛ-04кв от КТП № 5 (0.48км) бриг2 ПС Калинина</t>
  </si>
  <si>
    <t>ВЛ-04кв от КТП № 6 (0.125км) бриг2 ПС Калинина</t>
  </si>
  <si>
    <t>ВЛ-04кв от КТП № 5 (1.68км)  Поселок ПС Калинина</t>
  </si>
  <si>
    <t>ВЛ-04кв от КТП № 6 (1.63км)  Поселок ПС Калинина</t>
  </si>
  <si>
    <t>ВЛ-04кв от КТП № 5 ПС Калинина Бриг-1 0,420 км</t>
  </si>
  <si>
    <t>ВЛ-04кв от КТП № 6 (1,2км)  ПС Калинина Бриг-1</t>
  </si>
  <si>
    <t>ВЛ-04кв от КТП № 6-1,1км ПС Калинина Бриг-1</t>
  </si>
  <si>
    <t>ВЛ-04кв от кТП № 7-0.18км ВЛ-10 кВ Жив точки ПС Калинина</t>
  </si>
  <si>
    <t>ВЛ-04кв от кТП ,8-0.09км.ВЛ-10 кВ Жив точки ПС Калинина</t>
  </si>
  <si>
    <t>ВЛ-04кв от кТП 10-0.12км ВЛ-10 кВ Жив точки ПС Калинина</t>
  </si>
  <si>
    <t>ВЛ-04кв от кТП 15-0.21км.ВЛ-10 кВ Жив точки ПС Калинина</t>
  </si>
  <si>
    <t>ВЛ-04кВ от КТП №2-3.73км по ВЛ 10кВ "Посёлок" ПС Ленинская</t>
  </si>
  <si>
    <t>ВЛ-04кВ от КТП №3-0.49км по ВЛ 10кВ "Посёлок" ПС Ленинская</t>
  </si>
  <si>
    <t>ВЛ-04кВ от КТП №4 ф1-0.54км по ВЛ 10кВ "Посёлок" ПС Ленинская</t>
  </si>
  <si>
    <t>ВЛ-04кВ от КТП№5-3.42км по ВЛ 10кВ "Посёлок" ПС Ленинская</t>
  </si>
  <si>
    <t>ВЛ-04кв от МТП № 2  (0.15км)  ПС Калинина Бриг-2</t>
  </si>
  <si>
    <t>ВЛ-04кв от МТП №3 (0.15км)  ПС Калинина Бриг-2</t>
  </si>
  <si>
    <t xml:space="preserve">ВЛ-04кВ от ТП №1 (0.24км) по ВЛ 10кВ "МТФ-1" ПС Ленинская </t>
  </si>
  <si>
    <t xml:space="preserve">ВЛ-04кВ от ТП №2 (0.16км) по ВЛ 10кВ "МТФ-1" ПС Ленинская </t>
  </si>
  <si>
    <t xml:space="preserve">ВЛ-04кВ от ТП№3 (0.6км) по ВЛ 10кВ "МТФ-1" ПС Ленинская </t>
  </si>
  <si>
    <t xml:space="preserve"> ВЛ-0,4 ТП №5 (0.24км) "3-бригада" ПС Ленинская </t>
  </si>
  <si>
    <t>ВЛ-04кВ от ТП №1 ф1-0,77 км поВЛ 10кВ "4 Бригада" ПС Ленинская</t>
  </si>
  <si>
    <t>ВЛ-04кВ от ТП №3-0.6км поВЛ 10кВ "4 Бригада" ПС Ленинская</t>
  </si>
  <si>
    <t>ВЛ-04кВ от ТП ,№5-0.45км поВЛ 10кВ "4 Бригада" ПС Ленинская</t>
  </si>
  <si>
    <t>ВЛ-04кВ от ТП №6-0.18км по ВЛ 10кВ "4 Бригада" ПС Ленинская</t>
  </si>
  <si>
    <t>ВЛ-04кВ от ТП №1-0.36км по ВЛ 10 Бор-Нур ПС Ленинская</t>
  </si>
  <si>
    <t>ВЛ-04кВ от ТП №2-0.73км по ВЛ 10 Бор-Нур ПС Ленинская</t>
  </si>
  <si>
    <t>ВЛ-04кВ от ТП №3-0.27км по ВЛ 10 Бор-Нур ПС Ленинская</t>
  </si>
  <si>
    <t>ВЛ-04кВ от ТП №4-0.18км по ВЛ 10 Бор-Нур ПС Ленинская</t>
  </si>
  <si>
    <t>ВЛ-04кВ от ТП №5-0.99км по ВЛ 10 Бор-Нур ПС Ленинская</t>
  </si>
  <si>
    <t>ВЛ-04кВ от ТП №6-1.05км по ВЛ 10 Бор-Нур ПС Ленинская</t>
  </si>
  <si>
    <t>ВЛ-04кВ от ТП №7-0.21км по ВЛ 10 Бор-Нур ПС Ленинская</t>
  </si>
  <si>
    <t>ВЛ-04кВ от ТП №10-0.51км по ВЛ 10 Бор-Нур ПС Ленинская</t>
  </si>
  <si>
    <t>ВЛ-04кВ от ТП №1-0.3км по ВЛ 10кВ "3 Бригада" ПС Ленинская</t>
  </si>
  <si>
    <t>ВЛ-04кВ от ТП №2-0.02км по ВЛ 10кВ "3 Бригада" ПС Ленинская,</t>
  </si>
  <si>
    <t>ВЛ-04кВ от ТП №4-0.36км  по ВЛ 10кВ "3 Бригада" ПС Ленинская,</t>
  </si>
  <si>
    <t>ВЛ-04кВ от ТП №6-0.48км по ВЛ 10кВ "3 Бригада" ПС Ленинская,</t>
  </si>
  <si>
    <t>ВЛ-04кВ от ТП №7-0.15км по ВЛ 10кВ "3 Бригада" ПС Ленинская,</t>
  </si>
  <si>
    <t>ВЛ-04кВ от ТП №8-0.51км по ВЛ 10кВ "3 Бригада" ПС Ленинская,</t>
  </si>
  <si>
    <t>ВЛ-04кВ от ТП №9-0.39км, по ВЛ 10кВ "3 Бригада" ПС Ленинская,</t>
  </si>
  <si>
    <t>ВЛ-04кВ от ТП №2-0.09км по ВЛ 10кВ "4 Бригада" ПС Ленинская</t>
  </si>
  <si>
    <t>ВЛ-04кВ от ТП №4-0.18км по ВЛ 10кВ "4 Бригада" ПС Ленинская</t>
  </si>
  <si>
    <t>ВЛ-04кВ от ТП №7-0.21км по ВЛ 10кВ "4 Бригада" ПС Ленинская</t>
  </si>
  <si>
    <t>ВЛ-04кВ от ТП №8-0.27км по ВЛ 10кВ "4 Бригада" ПС Ленинская</t>
  </si>
  <si>
    <t>ВЛ-04кВ от ТП №9-0.27км по ВЛ 10кВ "4 Бригада" ПС Ленинская</t>
  </si>
  <si>
    <t>ВЛ-04кВ от ТП №11-0.18км по ВЛ 10кВ "4 Бригада" ПС Ленинская</t>
  </si>
  <si>
    <t>ВЛ-04кВ от ТП №12-0.45км по ВЛ 10кВ "4 Бригада" ПС Ленинская</t>
  </si>
  <si>
    <t>ВЛ-04кВ от ТП №13-0.24км, по ВЛ 10кВ "4 Бригада" ПС Ленинская</t>
  </si>
  <si>
    <t>ВЛ-04кВ от ТП №14-0.21км по ВЛ 10кВ "4 Бригада" ПС Ленинская</t>
  </si>
  <si>
    <t>ВЛ-04кВ от ТП №15-0.24км по ВЛ 10кВ "4 Бригада" ПС Ленинская</t>
  </si>
  <si>
    <t>ВЛ-04кВ от ТП №2-0.96км  по ВЛ 10кВ "Живточки" ПС Ленинская</t>
  </si>
  <si>
    <t>ВЛ-04кВ от ТП  №4-0.33км  по ВЛ 10кВ "Живточки" ПС Ленинская</t>
  </si>
  <si>
    <t>ВЛ-04кВ от ТП № №5-0.21км по ВЛ 10кВ "Живточки" ПС Ленинская</t>
  </si>
  <si>
    <t>ВЛ-04кВ от ТП №3 (0.09км) по ВЛ 10кВ "3 Бригада" ПС Ленинская</t>
  </si>
  <si>
    <t>ВЛ-04кВ от ТП №5-0.24км по ВЛ 10кВ "3 Бригада" ПС Ленинская,</t>
  </si>
  <si>
    <t>ВЛ-04кВ от ТП №8-0.24км,№9-0.12км ТП№ 11 -0,06 км по ВЛ 10кВ Бор-Нур ПС Ленинская</t>
  </si>
  <si>
    <t>ВЛ-04кВ отТП №4 ф2-2.64км по ВЛ 10кВ "ПОСЁЛОК" ПС Ленинская,</t>
  </si>
  <si>
    <t>ВЛ-04кв Поселок от КТП № 7  ПС Калинина 2.0км,</t>
  </si>
  <si>
    <t>ВЛ-04кв ПС от КТП № 4-0.15км,5-0.14км,6-0.21км. ВЛ-10 кВ Жив точки ПС Калинина,</t>
  </si>
  <si>
    <t>ВЛ-04квот КТП № 1-0.27км,13-0.18км,14-0.21км. ВЛ-10 кВ Жив точки ПС Калинина</t>
  </si>
  <si>
    <t>ВЛ0,22кВ от РУ0,4кВ КТП№25А/400кВа ВЛ10кВ ПМК-9 ПС 35/10кВТроицкая 0,02 км,</t>
  </si>
  <si>
    <t>ВЛ0,4кВ от КТП 10/0,4 №1/250кВа по ВЛ 10кВ ОЭП ПС220/110/10кВ Элиста-Северная, 0,3 км,</t>
  </si>
  <si>
    <t>ВЛ0,4кВ от РУ0,4кВ КТП№23/100кВа ВЛ10кВ ПМК-9  ПС 35/10кВТроицкая 0,14 км</t>
  </si>
  <si>
    <t>ВЛ 04 кв от КТП № 2-0,7 км,3-0,67 км.4-2,2 км по ВЛ 10 Поселок от ПС Целинная 1; ВЛ-0,4 кВ от КТП №8 Школа по ВЛ-10 кВ Поселок ПС Калинина (0,73 км),</t>
  </si>
  <si>
    <t xml:space="preserve">ВЛИ- 0,22 кВ от опоры № 1 ( отпайка №1 ВЛ-10 кВ Огнеборцев ПС35/10кВ Троицкая) совместный подвес оп. №1-№4, 0,120 км, </t>
  </si>
  <si>
    <t xml:space="preserve">ВЛИ- 0,22 кВ от опоры №5 (ВЛ-0,4кВ от ЗТП №23 ВЛ-10кВ Троицкое ПС35/10кВ Троицкая,оп. №1/1, 0,020 км, </t>
  </si>
  <si>
    <t>ВЛИ- 0,4 кВ Фидер№1  (КТП 10/0,4  кВ 400  кВА №4 Тундутова  по ВЛ-10кВ Огнеборцы от ПС 35/10 кВ Троицкая ) оп.1 совмесный подвес, 85-90 совмесный подвес, 2-16, 0,448 км,</t>
  </si>
  <si>
    <t>ВЛИ- 0,4 кВ Фидер№2  (КТП 10/0,4  кВ 400  кВА №4 Тундутова по ВЛ-10кВ Огнеборцы от ПС 35/10 кВ Троицкая ) оп. 1, 85 совмесный подвес, 2-17, 0,410 км,</t>
  </si>
  <si>
    <t xml:space="preserve">ВЛИ- 0,4 кВ Фидер№1  (КТП 10/0,4  кВ  №1 Огнеборцев  по ВЛ-10кВ Огнеборцы от ПС 35/10 кВ Троицкая ) 1-14; совм.подвес №75-85,  0,645 км, </t>
  </si>
  <si>
    <t xml:space="preserve">ВЛИ- 0,4 кВ Фидер№1  (КТП 10/0,4  кВ 400  кВА №2 Бакланова  по ВЛ-10кВ Огнеборцы от ПС 35/10 кВ Троицкая ) 1-15,22-41; 0,819 км, </t>
  </si>
  <si>
    <t xml:space="preserve">ВЛИ- 0,4 кВ Фидер№1  (КТП 10/0,4  кВ 400  кВА №3 Зая-Пандита  по ВЛ-10кВ Огнеборцы от ПС 35/10 кВ Троицкая ) оп.1-21,  0,496 км, </t>
  </si>
  <si>
    <t>ВЛИ- 0,4 кВ Фидер№2  (КТП 10/0,4  кВ 400  кВА №3 Зая-Пандита по ВЛ-10кВ Огнеборцы от ПС 35/10 кВ Троицкая ) оп.1-2 совесный подвес, 3-16, 0,349 км,</t>
  </si>
  <si>
    <t>ВЛИ-0,22 кВ от опоры № 45 (ВЛ 0,4 кВ Фидер № 1 от КТП 10/0,4 кВ № 20/250 кВА по ВЛ 10 кВ  Троицкое  ПС 35/10 кВ  Троицкая) №46-52,  0,167 км,</t>
  </si>
  <si>
    <t>ВЛИ-0,22 кВ от оп. №5 отп. №5 (ВЛ-0,4кВ  фидер 2 от КТП №4 ВЛ-10кВ Троицкое от ПС 35кВ  Троицкая)</t>
  </si>
  <si>
    <t>ВЛИ-0,22 кВ от  оп.№11-17 отп.№ 1 (ВЛ-0,4кВ  фидер 2 от ЗТП №27А ВЛ-10кВ ПМК-9 от ПС 35кВ  Троицкая)</t>
  </si>
  <si>
    <t>ВЛИ-0,22 кВ от оп. №10  отп. №1 (ВЛ-0,4кВ  фидер 2 от ЗТП №27А ВЛ-10кВ ПМК-9 от ПС 35кВ  Троицкая)</t>
  </si>
  <si>
    <t>ВЛИ-0,22 кВ от оп. №1 отп.№14, (ВЛ-0,4кВ фидер 1 от КТП №3 ВЛ-10кВ Троицкое от ПС 35кВ Троицкая),</t>
  </si>
  <si>
    <t>ВЛИ-0,22 кВ от оп. №46 (ВЛ-0,4кВ фидер 1 от КТП №3 ВЛ-10кВ Троицкое от ПС 35кВ Троицкая),</t>
  </si>
  <si>
    <t>ВЛИ-0,22 кВ оп.№-9-11 отп.№1, (ВЛ-0,4кВ фидер 1 от КТП №18 ВЛ-10кВ Троицкое от ПС 35кВ Троицкая),</t>
  </si>
  <si>
    <t>ВЛИ-0,22 кВ от оп. №8 отп. №1 (ВЛ-0,4кВ фидер 1 от КТП №18 ВЛ-10кВ Троицкое от ПС 35кВ Троицкая),</t>
  </si>
  <si>
    <t>ВЛИ-0,22 кВ от опоры № 15 (ВЛ 0,4 кВ Фидер № 2 по КТП 10/0,4 кВ № 24/250 кВа по ВЛ 10 кВ  ПМК-9 ПС 35/10 кВ  Троицкая) №16-17  0,05 км,</t>
  </si>
  <si>
    <t>ВЛИ-0,22 кВ от опоры № 3 (ВЛ-0,4 кВ фидер-2 от КТП 10/0,4 кВ № 18 ВЛ-10кВ ПМК-9 ПС 35/10 кВ Троицкая ) оп.№1/1,1/2, 0,060 км</t>
  </si>
  <si>
    <t xml:space="preserve">ВЛИ-0,22 кВ от оп№3 (ВЛ-0,4кВ  ф2 от ЗТП №23 ВЛ-10кВ Троицкое от ПС 35кВ  Троицкая), оп.№1-2 отп№2, 0,075км, </t>
  </si>
  <si>
    <t>ВЛИ-0,22 кВ оп. №1 отпайки №3 (ВЛ-0,4 кВ ф-1  от КТП №24  ВЛ-10кВ ПМК-9 ПС 35 кВ Троицкая)</t>
  </si>
  <si>
    <t>ВЛИ-0,22 кВ от опоры №7отпайки №1 (ВЛ-0,4 кВ ф-1  от КТП №24  ВЛ-10кВ ПМК-9 ПС 35 кВ Троицкая)</t>
  </si>
  <si>
    <t xml:space="preserve">ВЛИ-0,22 кВ от опоры №9  (ВЛ-0,4кВ фидер 1 от КТП №2 ВЛ-10кВ Поселок от ПС 35кВ Хар-Булук), оп.№10-20, 0,350 км, </t>
  </si>
  <si>
    <t>ВЛИ-0,22 кВ протяженностью от опоры № 1 по ВЛ 0,4 кВ Фидер № 2 от КТП 10/0,4 кВ № 5/250 кВА по ВЛ 10 кВ ПМК ПС Троицкая  0,04 км,</t>
  </si>
  <si>
    <t>ВЛИ-0,22 кВ от опоры № 10 (ВЛ 0,4 кВ Фидер № 2 от ЗТП 10/0,4 кВ № 7/600 кВА  по ВЛ 10 кВ ПМК-9  ПС 35/10 кВ Троицкая) №1, 0,03 км,</t>
  </si>
  <si>
    <t>ВЛИ-0,22 кВ от опоры № 10 (ВЛ 0,4 кВ Фидер № 2 от ЗТП 10/0,4 кВ № 25А/400 кВА ВЛ 10 кВ  ПМК-9 ПС 35/10 кВ Троицкая) №11, 0,03 км</t>
  </si>
  <si>
    <t>ВЛИ-0,22 кВ от опоры № 13 (ВЛ 0,4 кВ Фидер № 2 от ЗТП 10/0,4 кВ № 24А/400 кВА по ВЛ 10 кВ Троицкое ПС 35/10 кВ Троицкая) №1-9, 0,283 км,</t>
  </si>
  <si>
    <t>ВЛИ-0,22 кВ от опоры № 18 (ВЛ-0,4 кВ Фидер № 2 от КТП 10/0,4кВ № 17/400 кВА по ВЛ-10 кВ ПМК-9 ПС 35/10 кВ  Троицкая) №1 0,025 км,</t>
  </si>
  <si>
    <t xml:space="preserve">ВЛИ-0,22 кВ от опоры № 18( ВЛ-0,4 кВ фидер-1 от КТП 10/0,4 кВ № 19  ВЛ-10кВ ПМК-9 ПС 35/10 кВ Троицкая )оп.№19,  0,030 км, </t>
  </si>
  <si>
    <t>ВЛИ-0,22 кВ от опоры № 20 (ВЛ 0,4 кВ Фидер № 1от  КТП 10/0,4 кВ № 19/100 кВА по ВЛ 10 кВ  Троицкое ПС 35/10 кВ Троицкая) № 1,  0,04 км,</t>
  </si>
  <si>
    <t xml:space="preserve">ВЛИ-0,22 кВ протяженностью от опоры № 23 по ВЛ 0,4 кВ Фидер № 1 от КТП 10/0,4 № 3/250 кВА  по ВЛ 10 кВ ПМК-9  ПС Троицкая 0,04 км, </t>
  </si>
  <si>
    <t>ВЛИ-0,22 кВ от опоры № 25 (ВЛ 0,4 кВ Фидер № 2 от ЗТП 10/0,4 кВ № 24А/400 кВА по ВЛ 10 кВ Троицкое ПС 35/10 кВ Троицкая) №1-2, 0,05 км</t>
  </si>
  <si>
    <t>ВЛИ-0,22 кВ от опоры № 26 по ВЛ 0,4 кВ Фидер № 1 от ЗТП 10/0,4 кВ № 24А/400 кВА по ВЛ 10 кВ Троицкое ПС Троицкая  0,04 км,</t>
  </si>
  <si>
    <t>ВЛИ-0,22 кВ от опоры № 27 (ВЛ 0,4 кВ Фидер № 2 от ЗТП 10/0,4 кВ №16/250 кВА по ВЛ 10 кВ Троицкое ПС 35/10 кВ Троицкая) №1 0,025км,</t>
  </si>
  <si>
    <t>ВЛИ-0,22 кВ протяженностью от опоры № 38 по ВЛ 0,4 кВ Фидер № 1 от ЗТП 10/0,4 кВ № 24/250 кВа по ВЛ 10 кВ ПМК-9 ПС Троицкая 0,05 км,</t>
  </si>
  <si>
    <t xml:space="preserve">ВЛИ-0,22 кВ от опоры № 49 (ВЛ 0,4 кВ Фидер № 2 от КТП 10/0,4 кВ № 4/250 кВА по  ВЛ 10 кВ ПМК-9  ПС 35/10 кВ Троицкая) №1-2  0,05 км, </t>
  </si>
  <si>
    <t>ВЛИ-0,22 кВ от опоры № 5 по ВЛ-0,4 кВ фидер № 1 КТП 10/0,4кВ №3/250 кВА  по ВЛ-10 кВ   Элистинский ПС Зверосовхозная, 0,04 км,</t>
  </si>
  <si>
    <t>ВЛИ-0,22 кВ протяженностью от опоры № 6 по ВЛ-0,4 кВ Фидер№ 1 ЗТП 10/0,4 кВ № 26А/400 кВА по ВЛ-10кВ ПМК-9 ПС Троицкая 0,04 км</t>
  </si>
  <si>
    <t>ВЛИ-0,22 кВ от опоры № 9 ( ВЛ-0,4 кВ  КТП 10/0,4 кВ №11/100 кВА  ВЛ-10 кВ Троицкое от ПС 35/10 кВ Троицкая) оп. №6/1, 0,020 км</t>
  </si>
  <si>
    <t xml:space="preserve">ВЛИ-0,22 кВ от опоры №13 (ВЛ-0,4 кВ ф-2  от КТП №24  ВЛ-10кВ ПМК-9 ПС 35/10 кВ Троицкая) оп. № 15, 0,03 км, </t>
  </si>
  <si>
    <t>ВЛИ-0,22 кВ от опоры №16  (ВЛ-0,4кВ  фидер 2 от КТП №1 ВЛ-10кВ ПМК-9 от ПС 35кВ  Троицкая), оп.№17, 0,027км</t>
  </si>
  <si>
    <t xml:space="preserve">ВЛИ-0,22 кВ от опоры №26 (ВЛ-0,4кВ  фидер 3 от ЗТП №26А ВЛ-10кВ ПМК-9 от ПС 35кВ  Троицкая), оп.№27, 0,030км, </t>
  </si>
  <si>
    <t>ВЛИ-0,22 кВ от опоры № 32 (ВЛ 0,4 кВ Фидер № 1 от КТП 10/0,4 кВ № 6/400 кВА по ВЛ 10 кВ  Элистинский  ПС 35/10 кВ Зверосовхозная) №33-36,   0,1 км,</t>
  </si>
  <si>
    <t xml:space="preserve">ВЛИ-0,22 кВ от опоры №38 (ВЛ-0,4 кВ  от ЗТП №25А  ВЛ-10кВ ПМК-9 ПС35/10кВ Троицкая) оп.№2/1, 0,015 км, </t>
  </si>
  <si>
    <t>ВЛИ-0,22 кВ от опоры №5 (ВЛ-0,4 кВ  от ЗТП 10/0,4 кВ №7/600 кВА ВЛ-10кВ ПМК-9 от ПС 35/10 кВ Троицкая)оп. 2/1-2/3, 0,1 км,</t>
  </si>
  <si>
    <t xml:space="preserve">ВЛИ-0,22 кВ от опоры №5 (ВЛ-0,4 кВ  от КТП №29  ВЛ-10кВ ПМК-9 ПС 35/10 кВ Троицкая) оп. № 6-9, 0,1 км, </t>
  </si>
  <si>
    <t>ВЛИ-0,22 кВ от опоры №9 (ВЛ-0,4 кВ ф-1  от КТП №10  ВЛ-10кВ Троицкое ПС35/10кВ Троицкая) оп.№16, 0,02 км,</t>
  </si>
  <si>
    <t>ВЛИ-0,22 кВ от опоры № 9 (ВЛ-0,4 кВ Фидер № 1  от КТП 10/0,4 кВ № 4/250 кВА ВЛ 10 кВ  Элистинский ПС 35/10 кВ  Зверосовхозная) №10, 0,03 км,</t>
  </si>
  <si>
    <t>ВЛИ-0,22 от опоры №4(ВЛ-0,4кВ фидер 1 от КТП 10/0,4 кВ №3/250 кВА по  ВЛ 10 кВ Элистинский ПС 35/10 кВ Зверосовхозная) №2, 0,03 км,</t>
  </si>
  <si>
    <t>ВЛИ-0,22кВ  от опоры №6 (ВЛ-0,4кВ Фидер №2 КТП10/0,4кВ №3 ВЛ-10кВ  Связь с ЭПТФ ПС35/10кВ Вознесеновская) 1-3 0,090 км</t>
  </si>
  <si>
    <t>ВЛИ-0,22 кВ от опоры №26 (ВЛ-0,4 кВ ф-1 от КТП №20  ВЛ-10кВ ПМК-9 ПС 35 кВ Троицкая) оп.№1 отпайки №1, 0,020 км,</t>
  </si>
  <si>
    <t>ВЛИ-0,22 кВ от опоры №67( ВЛ-0,4 кВ фидер-2 от ЗТП 10/0,4 кВ № 26А  ВЛ-10кВ ПМК-9 ПС 35/10 кВ Троицкая ) оп.№1/1,1/2  0,070 км,</t>
  </si>
  <si>
    <t xml:space="preserve">ВЛИ-0,22кВ от опоры №10 (фидер 1 КТП 10/0,4 кВ №2 ВЛ 10 кВ Бургуста ПС 35/10 кВ Хар-Булук)  </t>
  </si>
  <si>
    <t>ВЛИ-0,22кВ от опоры №18 (ВЛ-0,4 кВ фидер №1 КТП10/0,4кВ №3/250кВА  ВЛ-10кВ Элистинский ПС35/10кВ Зверосовхозная) 19-22, 0,1км,</t>
  </si>
  <si>
    <t>ВЛИ-0,22кВ от опоры №20 (ВЛ-0,4кВ Фидер №1 ЗТП10/0,4кВ №27А/400кВА по ВЛ-10кВ ПМК-9 ПС35/10кВ Троицкая) 1, 0,025км,</t>
  </si>
  <si>
    <t>ВЛИ-0,22кВ  от опоры №22 (ВЛ-0,4кВ Фидер №2 ЗТП10/0,4кВ №25А/400кВА по ВЛ-10кВ  ПМК-9 от ПС35/10кВ Троицкая)  23, 0,03км,</t>
  </si>
  <si>
    <t>ВЛИ-0,22 кВ от опоры №9  (ВЛ-0,4кВ  фидер 2 от ЗТП №25 А кВА ВЛ-10кВ ПМК - 9 от ПС 35кВ  Троицкая), оп.№1  отп.№1, 0,022 км,</t>
  </si>
  <si>
    <t>ВЛИ-0,22 кВ от опоры №1 ( отпайки №6  ВЛ-0,4 кВ ф-2 от КТП №3  ВЛ-10кВ ПМК-9 ПС35/10кВ Троицкая) оп.№2 отпайки №6, 0,010 км</t>
  </si>
  <si>
    <t>ВЛИ-0,22кВ от опоры№26 (ВЛ-0,4кВ от КТП №21 ВЛ-10кВ Троицкое ПС35/10кВТроицкая) оп. № 2/1-2/2, 0,06 км</t>
  </si>
  <si>
    <t>ВЛИ-0,22 кВ от опоры №1/2 (ВЛ-0,4 кВ фидер-2 от КТП 10/0,4 кВ №24 ВЛ-10кВ ПМК-9 ПС 35/10 кВ Троицкая) оп.№2/1  0,020км</t>
  </si>
  <si>
    <t>ВЛИ-0,22кВ от опоры №10 (ВЛ-0,4кВ фидер №2 КТП10/0,4кВ №4/250кВА  ВЛ-10кВ ПМК-9 ПС35/10кВ Троицкая) 11-14 0,105 км</t>
  </si>
  <si>
    <t>ВЛИ-0,22кВ от опоры №32 (ВЛ-0,4кВ Фидер №1 КТП10/0,4кВ №3/250кВА ВЛ-10кВ ПМК-9 ПС35/10кВ Троицкая)  1 0,030 км</t>
  </si>
  <si>
    <t>ВЛИ-0,22кВ от опоры №38 (ВЛ-0,4кВ Фидер №2 от КТП 10/0,4 кВ №17/400кВА по ВЛ-10кВ ПМК-9 ПС 35/10 кВ Троицкая)№39  0,03 км</t>
  </si>
  <si>
    <t>ВЛИ-0,22кВ от опоры№1 (ВЛ-0,4кВ ф-1 от ТП №4 ВЛ-10кВ Поселок ПС35/10кВ Хар-Булук) оп. № 19-20, 0,055 км</t>
  </si>
  <si>
    <t>ВЛИ-0,22 кВ от опоры №23 (ВЛ-0,4кВ  фидер 2 от КТП №17 ВЛ-10кВ Троицкое от ПС 35кВ  Троицкая), оп.№1  отп.№9, 0,025км</t>
  </si>
  <si>
    <t>ВЛИ-0,22кВ от опоры№57 (ВЛ-0,4кВ ф-2 от ЗТП №26А ВЛ-10кВ ПМК-9 ПС35/10кВ Троицкая) оп. № 59-60, 0,07 км</t>
  </si>
  <si>
    <t>ВЛИ-0,22 кВ от опоры №7 (ВЛ-0,4кВ фидер 1 от КТП №2 ВЛ-10кВ ПМК-9 от ПС 35кВ Троицкая), оп.№9-10 отп.№6, 0,14км</t>
  </si>
  <si>
    <t xml:space="preserve"> ВЛИ-0,22кВ отоп.№27(ВЛ-0,4кВ  ф.1 от КТП №20 ВЛ-10кВ ПМК - 9 от ПСТроицкая), оп.№1 отп.№2, 0,025 км</t>
  </si>
  <si>
    <t>ВЛИ-0,22 кВ от опоры №49  (ВЛ-0,4кВ  фидер 2 от КТП №2 ВЛ-10кВ Огнеборцев от ПС 35кВ  Троицкая), оп.№1  отп.№1, 0,026 км</t>
  </si>
  <si>
    <t>ВЛИ-0,22кВ от опоры №15( ВЛ-0,4кВ фидер№1 от КТП 10/0,4 кВ №21/250 кВА ВЛ 10 кВ  Троицкое  ПС 35/10 кВ Троицкая ) оп.№1, 0,035км</t>
  </si>
  <si>
    <t>ВЛИ-0,22кВ от опоры №7( отпайки №6 ВЛ-0,4кВ фидер№2 от ЗТП 10/0,4 кВ №26а/400 кВА ВЛ 10 кВ  ПМК-9  ПС 35/10 кВ  Троицкая ) оп.№7,0,03км</t>
  </si>
  <si>
    <t>ВЛИ-0,22кВ от опоры №11( ВЛ-0,4кВ фидер№2 КТП 10/0,4 кВ №20/400 кВА ВЛ 10 кВ  ПМК-9  ПС 35/10 кВ Троицкая ) оп.№12-15, 0,110км</t>
  </si>
  <si>
    <t>ВЛИ-0,22кВ от опоры №24( фидер 2 ЗТП 10/0,4 кВ №3/250 кВА ВЛ 10 кВ Троицкое  ПС 35/10 кВ  Троицкая )оп.№20-24 совмесный подвес,25-29, 0,23км</t>
  </si>
  <si>
    <t>ВЛИ-0,22кВ от опоры №36( ВЛ-0,4кВ фидер№1 ЗТП 10/0,4 кВ №27а/400 кВА ВЛ 10 кВ  ПМК-9  ПС 35/10 кВ  Троицкая ) оп.№1, 0,03км</t>
  </si>
  <si>
    <t>ВЛИ-0,22кВ от опоры №5(отпайки №5 ВЛИ-0,4кВ фидер№1 отКТП 10/0,4 кВ №10/400 кВА ВЛ 10 кВ  Троицкое  ПС 35/10 кВ  Троицкая ) оп.№1-2, 0,04км</t>
  </si>
  <si>
    <t>ВЛИ-0,22 кВ от КТП 10/0,4 кВ № 1/250 кВА(ВЛ-10кВ Бригада-2 от ПС 35/10кВ Троицкая) оп. 1/1-2/5 совмесный подвес, оп.3-4 0,08 км</t>
  </si>
  <si>
    <t>ВЛИ-0,22 кВ от оп.№1-3  отп.№ 9 (ВЛ-0,4кВ фидер1 от КТП№6 ВЛ-10кВ Элистинский от ПС 35кВ  Зверосовхозная)</t>
  </si>
  <si>
    <t>ВЛИ-0,22 кВ от оп.№6 отп.№5 (ВЛ-0,4кВ фидер1 от КТП№6 ВЛ-10кВ Элистинский от ПС 35кВ  Зверосовхозная)</t>
  </si>
  <si>
    <t>ВЛИ-0,22 кВ от опоры № 1 (отпайки № 2 ВЛ-0,4 кВ фидер-1 от ЗТП 10/0,4 кВ № 24А ВЛ-10кВ Троицкое ПС 35/10 кВ Троицкая ) оп.№2/2,3/2, 0,06 км</t>
  </si>
  <si>
    <t>ВЛИ-0,22кВ от опоры  оп. №1-6  отпайки №4,  (ВЛ-0,4кВ ф-1 от КТП №6 ВЛ-10кВ Связь с ЭПТФ от ПС 35 кВ  Вознесеновская), 0,216 км</t>
  </si>
  <si>
    <t>ВЛИ-0,22кВ от опоры №7 отпайки №2  (ВЛ-0,4кВ ф-1 от КТП №6 ВЛ-10кВ Связь с ЭПТФ от ПС 35 кВ  Вознесеновская), оп. №1-6  отпайки №4, 0,216 км</t>
  </si>
  <si>
    <t>ВЛИ-0,38 кВ от оп.№1 отп.№2 (ВЛ-0,4кВ  фидер № 3 от ЗТП №25 А ВЛ-10кВ ПМК -9 от ПС 35кВ  Троицкая)</t>
  </si>
  <si>
    <t>ВЛИ-0,38 кВ от оп.№ 7-10 отп.1 (ВЛ-0,4кВ  фидер № 3 от ЗТП №25 А ВЛ-10кВ ПМК -9 от ПС 35кВ  Троицкая)</t>
  </si>
  <si>
    <t>ВЛИ-0,38 кВ от оп.№6 отп. № 1  (ВЛ-0,4кВ  фидер № 3 от ЗТП №25 А ВЛ-10кВ ПМК -9 от ПС 35кВ  Троицкая)</t>
  </si>
  <si>
    <t>ВЛИ-0,4 кВ протяженностью от опоры № 3 по ВЛ 0,4 кВ Фидер № 3 от ЗТП 10/0,4 кВ № 25А/400 кВА по ВЛ 10 кВ ПМК-9 ПС Троицкая (оп: 4-20),  0,36 км</t>
  </si>
  <si>
    <t>ВЛИ-0,4 кВ от опоры №5  (ВЛ-0,4кВ   фидер 3 от КТП №10 ВЛ-10кВ ПМК - 9 от ПС 35кВ Троицкая) оп.№1 отп.№ 1, 0,030 км</t>
  </si>
  <si>
    <t>ВЛИ-0,4 кВ от опоры №35  (ВЛ-0,4кВ фидер 2 от КТП №3 ВЛ-10кВ ПМК - 9 от ПС 35кВ Троицкая), оп.№1-8  отп.№6, 0,340 км</t>
  </si>
  <si>
    <t>ВЛИ-0,4 кВ от опоры № 8  (ВЛ-0,4кВ  фидер 1 от КТП №24 ВЛ-10кВ ПМК - 9 от ПС 35кВ  Троицкая), оп.№1-2 отп.№2, 0,060 км</t>
  </si>
  <si>
    <t>ВЛИ-0,4 кВ от опоры № 6 (ВЛ-0,4 кВ фидер № 1 от КТП 10/0,4 кВ № 1/250 кВА по ВЛ-10 кВ  Поселок ПС 35/10 кВ Зверосовхозная) №1-4,  0,12 км</t>
  </si>
  <si>
    <t>ВЛИ-0,4 кВ от опоры № 6 ( ВЛИ-0,4кВ фидер-1 от ЗТП 10/0,4 кВ № 12/100 кВА ВЛ-10 кВ Троицкое ПС 35/10 кВ Троицкая) оп.1 - 4, 0,09 км,</t>
  </si>
  <si>
    <t>ВЛИ-0,4 кВ от опоры №8  (ВЛ-0,4кВ  фидер 1 от КТП №3 ВЛ-10кВ Связь с ПС ЭПТФ от ПС 35кВ  Вознесеновская), оп.№1-4 0,200 км,</t>
  </si>
  <si>
    <t>ВЛИ-0,4 кВ от опоры № 15 по ВЛ 0,4 кВ Фидер № 1 от КТП 10/0,4 № 6/250 кВа по ВЛ 10 кВ Элистинский ПС Зверосовхозная (оп: 46-50), 0,11 км,</t>
  </si>
  <si>
    <t xml:space="preserve">ВЛИ-0,4 кВ от опоры № 29 (ВЛ-0,4 кВ от КТП 10/0,4 кВ № 3 ВЛ-10кВ ПМК-9 от ПС 35/10кВ Троицкая) совмесный подвес оп.№30, оп.№31-39  0,3 км, </t>
  </si>
  <si>
    <t>ВЛИ-0,4 кВ от опоры №17(ВЛ-0,4 кВ ф-1  от КТП №4  ВЛ-10кВПоселок ПС 35 кВ Целинная-1) оп.№1 отпайки №5, 0,040 км,</t>
  </si>
  <si>
    <t xml:space="preserve">ВЛИ-0,4 кВ от опоры №3  (ВЛ-0,4кВ  фидер 2 от КТП №1 ВЛ-10кВ МКМ от ПС 35кВ  ЭПТФ) оп№5, 0,038 км, </t>
  </si>
  <si>
    <t>ВЛИ-0,4 кВ от РУ-0,4кВ (КТП №1 ВЛ-10кВ Бригада 1 от ПС 35кВ Троицкая), оп.№1-4 фидер 2, 0,105км,</t>
  </si>
  <si>
    <t xml:space="preserve">ВЛИ-0,4 кВ отдельным фидером от РУ -0,4 кВ  (КТП №3 ВЛ-10кВ Ар-Нур от ПС 110 кВ  Целинная 2), оп.№3-16 фидер №2, 0,370 км, </t>
  </si>
  <si>
    <t>ВЛИ-0,4 кВ от опоры №20  (ВЛ-0,4кВ  ф-1 от КТП №6 ВЛ-10кВ Связь с ПС ЭПТФ  от ПС 35кВ  Вознесеновская), оп. №1-4 отп.6, 0,100 км,</t>
  </si>
  <si>
    <t>ВЛИ-0,4 кВ  от опоры №26 (ВЛ 0,4 кВ Фидер № 1 от ЗТП 10/0,4 кВ № 24А/400 кВА по ВЛ 10 кВ  Троицкое  ПС 35/10 кВ Троицкая) №27-28  0,06 км,</t>
  </si>
  <si>
    <t>ВЛИ-0,4кВ от опоры №9  (ВЛ-0,4кВ ф-1 от ЗТП №24А ВЛ-10кВ Троицкое от ПС 35/10 кВ  Троицкая), оп. №1-9  отпайки №3, 0,270 км,</t>
  </si>
  <si>
    <t>ВЛИ-0,4 кВ от оп. №10  отп.№1 (ВЛ-0,4кВ  фидер 3 от КТП №25А ВЛ-10кВ ПМК-9 от ПС 35кВ  Троицкая), оп.№11-12 отп.№1; оп.№1 отп.№4, 0,075км,</t>
  </si>
  <si>
    <t>ВЛИ-0,4кВ от оп.№11 отп.№2  (ВЛ-0,4кВ  ф2от КТП №17 ВЛ-10кВ ПМК-9 от ПС 35кВ  Троицкая), оп№13 отп№2, 0,030км,</t>
  </si>
  <si>
    <t xml:space="preserve">ВЛИ-0,4кВ от опоры №3 (ВЛ-0,4кВ фидер №1 ЗТП10/0,4кВ №25А/400кВА ВЛ-10кВ Троицкое ПС35/10кВ Троицкая) 1-3, 0,080км, </t>
  </si>
  <si>
    <t>ВЛИ-0,4 кВ от оп.№6 (ВЛ-0,4кВ фидер3 от КТП№3 ВЛ-10кВ Центральный от ПС 35кВ Зверосовхозная), оп.№8, №15-22, 0,416км,</t>
  </si>
  <si>
    <t xml:space="preserve">ВЛИ-0,4 кВ от опоры №7  (ВЛ-0,4кВ фидер 3 от ЗТП №25 А ВЛ-10кВ ПМК - 9 от ПС 35кВ Троицкая), оп.№2-6  отп.№2, 0,150 км, </t>
  </si>
  <si>
    <t>ВЛИ-0,4кВ от опоры №27 (ВЛ-0,4кВ Фидер №1 от КТП 10/0,4 кВ №6/400кВА по ВЛ-10кВ "Элистинский" ПС 35/10кВ Зверосовхозная)№1-11, 0,3 км,</t>
  </si>
  <si>
    <t>ВЛИ-0,4кВ от опоры № 12 (ВЛ-0,4кВ Фидер № 2 от ЗТП 10/0,4 кВ № 6/250кВА по ВЛ-10кВ ПМК-9 ПС 35/10 кВ Троицкая)№13 0,03 км,</t>
  </si>
  <si>
    <t>ВЛИ-0,4кВ от опоры №17  (ВЛ-0,4 кВ Фидер №2 от ЗТП10/0,4кВ №27А/400кВА ВЛ-10кВ ПМК-9 ПС35/10кВ Троицкая) 1-6 , 0,155 км,</t>
  </si>
  <si>
    <t>ВЛИ-0,4кВ от опоры №46 (ВЛ-0,4кВ Фидер №3 ЗТП10/0,4кВ №26А/400кВА ВЛ-10кВ ПМК-9 ПС35/10кВ Троицкая) 1 0,030 км,</t>
  </si>
  <si>
    <t>ВЛИ-0,4кВ от РУ-0,4кВ  (КТП10/0,4кВ №10/400кВА ВЛ-10кВ Троицкое ПС35/10кВ Троицкая) 1/7-4/4-11, 0,360 км,</t>
  </si>
  <si>
    <t>ВЛИ-0,4кВ от РУ-0,4кВ (КТП10/0,4кВ №2/160кВА ВЛ-10кВ Поселок ПС110/10кВ Ленинская) 1-7, 0,225 км,</t>
  </si>
  <si>
    <t>ВЛИ- 0,4 кВ Фидер№2  (КТП 10/0,4  кВ 400  кВА №2 Бакланова  по ВЛ-10кВ Огнеборцы от ПС 35/10 кВ Троицкая ) оп.1-2 совмесный подвес , 75-70 совмесный подвес, 3-9, 0,285 км</t>
  </si>
  <si>
    <t>ВЛИ-0,4 кВ от оп. №6 отп. №2 (ВЛ-0,4кВ  фидер 3 от КТП №25А ВЛ-10кВ Троицкое от ПС 35кВ  Троицкая), оп.№7-11 отп.№2, 0,130км</t>
  </si>
  <si>
    <t xml:space="preserve">Отпайка  ВЛ-0,4 кВ от опоры №13 ВЛ 0,4 кВ фидер №1 КТП 10/0,4 кВ №11/100 кВА по ВЛ-10кВ «Троицкое» от ПС 35/10 кВ «Троицкая» 0,12 км, </t>
  </si>
  <si>
    <t>Отпайка ВЛ 0,22 кВот опоры №16 ВЛ0,4 кв Фидер №1 КТП №27а/400кВа ВЛ10кВ ПМК-9 ПС 35/10кВ Троицкая, 0,06 км,</t>
  </si>
  <si>
    <t>Отпайка ВЛ 0,23кВ от опоры №7 ВЛ-0,4кВ Фидер №2 КТП 10/0,4 кВ №10/400 кВа ВЛ-10кВ "Троицкое" ПС 35/10кВТроицкая</t>
  </si>
  <si>
    <t>Отпайка ВЛ 0,4 кВ  от опоры №12 ВЛ-0,4 кВ фидер №1 КТП №7/250 кВА ВЛ 10 кВ «Элистинский» ПС 35/10 кВ «Зверосовхозная» 0,12 км,</t>
  </si>
  <si>
    <t>Отпайка ВЛ 0,4 кВ от оп. №6 ВЛ0,4кВ Ф.№1 ЗТП №25А/400кВа по ВЛ10кВ ПМК-9 ПС 35/10кВ Троицкая 0,15 км,</t>
  </si>
  <si>
    <t xml:space="preserve">Отпайка ВЛ 0,4 кВ от оп.№3ВЛ0,4 кВ Ф.№1 КТП №11/160кВа по ВЛ10кВТроицкое ПС 35/10кВ Троицкая 0,05 км, </t>
  </si>
  <si>
    <t xml:space="preserve">Отпайка ВЛ 0,4 кВ от оп.№6ВЛ0,4кВ Ф.№1 ЗТП №25А/400 кВа по ВЛ10кВ ПМК-9 ПС 35/10кВ Троицкая, 0,15 км, </t>
  </si>
  <si>
    <t>Отпайка ВЛ-0,22 кВ от оп.№23ВЛ0,4кВ ф.№1КТП 10/0,4кВ №13/400кВА поВЛ-10кВТроицкоеот ПСТроицк 0,03 км</t>
  </si>
  <si>
    <t xml:space="preserve">Отпайка ВЛ-0,22 кВ от опоры № 15 ВЛ-0,4кВ ф.№2 КТП 24/250 кВА ВЛ-10кВ ПМК-9 ПС Троицкая 0,04км, </t>
  </si>
  <si>
    <t xml:space="preserve"> Отпайка ВЛ-0,22кВ от оп.№1ВЛ-0,4кВ ф.№1 КТП10/0,4кВ №21/250кВА по ВЛ-10 кВТроицкоеот ПСТроицк 0,02км</t>
  </si>
  <si>
    <t>Отпайка ВЛ-0,22 кВ от опоры №9 ВЛ 0,4 кВ фидер №2 КТП 10/0,4 кВ №9/100 кВА по ВЛ-10кВ «Связь с ПС ЭПТФ» от ПС 35/10 кВ «Вознесеновская» 0,06 км,</t>
  </si>
  <si>
    <t xml:space="preserve">Отпайка ВЛ-0,22кВ от опоры №1 ВЛ-0,4кВ ф.№1 КТП 24/250 кВА ВЛ-10кВ ПМК-9 ПС Троицкая 0,06км, </t>
  </si>
  <si>
    <t>Отпайка ВЛ-0,22кВ от опоры №5 ВЛ-0,4кВ фидер №1 КТП 10/0,4кВ №20/250кВА по ВЛ-10кВ "Троицкое" от ПС 35/10кВ "Троицкая"0,025км,</t>
  </si>
  <si>
    <t xml:space="preserve">Отпайка ВЛ-0,22кВ от опоры№16ВЛ0,4кВ Фидер №2 КТП №24/250кВа ВЛ10кВ ПМК-9 ПС 35/10кВТроицкая 0,130км, </t>
  </si>
  <si>
    <t>Отпайка ВЛ-0,23кВ от оп.№ 10 ВЛ-0,4кВ ф.№3 ЗТП 10/0,4кВ 26/400 кВА ВЛ-10кВ ПМК-9 ПС 35/10 кВ Троицкое 0,06км,</t>
  </si>
  <si>
    <t>Отпайка ВЛ-0,23кВ от оп.№ 36 ВЛ-0,4кВ ф.№1 КТП 10/0,4кВ №19/250кВа по ВЛ-10кВ ПМК-9 от ПС Троицкая 0,03км</t>
  </si>
  <si>
    <t>Отпайка ВЛ-0,23кВ от опоры №11 ВЛ-0,4кВ ф. №2 ЗТП 10/0,4кВ №16/250кВА по ВЛ-10кВ "Троицкое" от ПС 35/10кВ "Троицкая" 0,05км,</t>
  </si>
  <si>
    <t xml:space="preserve">Отпайка ВЛ-0,23 кВ от опоры №12 ВЛ-0,4 кВ Фидер №1 ЗТП 10/0,4 кВ №25А/400 кВА по ВЛ-10 кВ «ПМК-9» от ПС 35/10 кВ «Троицкая» 0,06 км, </t>
  </si>
  <si>
    <t>Отпайка ВЛ-0,23 кВ от опоры №13 ВЛ-0,4 кВ Фидер №1 КТП 10/0,4 кВ №11/100 кВА по ВЛ-10 кВ «Троицкое» от ПС 35/10 кВ «Троицкая» 0,06 км,</t>
  </si>
  <si>
    <t xml:space="preserve">Отпайка ВЛ-0,23кВ от опоры №39 ВЛ-0,4кВ фидер 1 КТП 2/160 ВЛ-10кВТроицкая ПС 35/10кВТроицкая 0,07км, </t>
  </si>
  <si>
    <t>Отпайка ВЛ-0,38кВотопоры№8ВЛ0,4кВ Фидер №1 КТП №17/400кВа "Лесная" ВЛ10кВ "ПМК-9" ПСТроицкая 0,450км,</t>
  </si>
  <si>
    <t>Отпайка ВЛ-0,4 кВ от опоры №30 ВЛ 0,4 кВ фидер №1 КТП 10/0,4 кВ №2/160 кВА по ВЛ-10кВ «Троицкое» от ПС 35/10 кВ «Троицкая»  0,06 км,</t>
  </si>
  <si>
    <t>Отпайка ВЛ-0,4 кВ от опоры №22 ВЛ 0,4 кВ фидер №1 ЗТП 10/0,4 кВ №13/400 кВА по ВЛ-10кВ «Троицкое» от ПС 35/10 кВ «Троицкая» 0,06 км,</t>
  </si>
  <si>
    <t>Отпайка ВЛ-0,4 кВ от опоры №157 ВЛ-0,4 кВ Фидер №2 КТП 10/0,4 кВ №20/400 кВА по ВЛ-10 кВ "ПМК-9" от ПС 35/10 кВ "Троицкая", 0,03 км,</t>
  </si>
  <si>
    <t>Отпайка ВЛ-0,4 кВ от опоры №17 ВЛ-0,4 кВ Фидер №2 КТП 10/0,4 кВ №18/250 кВА по ВЛ-10 кВ "ПМК-9" от ПС 35/10 кВ "Троицкая", 0,06 км</t>
  </si>
  <si>
    <t>Отпайка ВЛ-0,4 кВ от опоры №2 ВЛ-0,4 кВ Фидер№2 КТП 10/0,4 кВ №12/100 кВА по ВЛ-10кВ «Троицкое» от ПС 35/10 кВ «Троицкая» 0,3 км</t>
  </si>
  <si>
    <t>Отпайка ВЛ-0,4 кВ от опоры №2 ВЛ-0,4 кВ Фидер №1 ЗТП 10/0,4 кВ №25А/400 кВА по ВЛ-10 кВ "ПМК-9" от ПС 35/10 кВ "Троицкая", 0,25 км</t>
  </si>
  <si>
    <t>Отпайка ВЛ-0,4 кВ от опоры №23 фидер №1 ВЛ-0,4 кВ ЗТП 10/0,4 кВ №13/400 кВА по ВЛ-10 кВ "Троицкое" от ПС 35/10 кВ "Троицкая", 0,06 км,</t>
  </si>
  <si>
    <t>Отпайка ВЛ-0,4 кВ от опоры №4 ВЛ-0,4 кВ Фидер №1 КТП 10/0,4 кВ №26А/400 кВА по ВЛ-10 кВ "ПМК-9" от ПС 35/10 кВ "Троицкая", 0,06 км</t>
  </si>
  <si>
    <t>Отпайка ВЛ-0,4 кВ от опоры №5 ВЛ-0,4 кВ Фидер №1 КТП 10/0,4 кВ №1/100 кВА по ВЛ-10 кВ "Комплекс" от ПС 35/10 кВ "ЭПТФ", 0,03 км</t>
  </si>
  <si>
    <t>Отпайка ВЛ-0,4 кВ от опоры №6 ВЛ-0,4 кВ Фидер №2 КТП 10/0,4 кВ №26А/400 кВА по ВЛ-10 кВ "ПМК-9" от ПС 35/10 кВ "Троицкая", 0,2 км</t>
  </si>
  <si>
    <t>Отпайка ВЛ-0,4 кВ от опоры №8 ВЛ-0,4 кВ КТП 10/0,4 кВ №21/250 кВА по ВЛ-10 кВ "Троицкое" от ПС 35/10 кВ "Троицкая", 0,06 км</t>
  </si>
  <si>
    <t>Отпайка ВЛ-0,4 кВ от опоры №8 ВЛ-0,4 кВ Фидер№2 КТП 10/0,4 кВ №24/250 кВА по ВЛ-10кВ «ПМК-9» от ПС 35/10 кВ «Троицкая» 0,4</t>
  </si>
  <si>
    <t>Отпайка ВЛ-0,4 кВ от опоры №9 ВЛ-0,4 кВ Фидер №3 КТП 10/0,4 кВ №26А/400 кВА по ВЛ-10 кВ "ПМК-9" от ПС 35/10 кВ "Троицкая", 0,03 км</t>
  </si>
  <si>
    <t>Отпайка ВЛ-0,4кВ от КТП № 10/100кВа по ВЛ-10кВ ПМК" от ПС 35/10кВ "Троицкая"0,25 км</t>
  </si>
  <si>
    <t>Отпайка ВЛ-0,4кВ от КТП № 17/400кВа по ВЛ-10кВ ПМК" от ПС 35/10кВ "Троицкая" 0,1 км,</t>
  </si>
  <si>
    <t>Отпайка ВЛ-0,4кВ от КТП № 5/160кВа по ВЛ-10кВ Элистинский от ПС 35/10кВ "Зверосовхозная"0,25 км</t>
  </si>
  <si>
    <t>Отпайка ВЛ-0,4 кВ от опоры №14 ВЛ 0,4 кВ фидер №1 КТП 10/0,4 кВ №14/400 кВА по ВЛ-10кВ «Троицкое» от ПС 35/10 кВ «Троицкая»  0,06 км</t>
  </si>
  <si>
    <t>Отпайка ВЛ-0,4кВ от оп.№ 13 ВЛ-0,4кВ ф.№ 1 КТП 10/0,4кВ №22/250кВА по ВЛ-10кВ ПМК-9 от ПС Троицкая 0,14км</t>
  </si>
  <si>
    <t>Отпайка ВЛ-0,4кВ от опоры №10 ВЛ-0,4кВ фид1 КТП 2/160кВа по ВЛ-10кВ Бургуста ПС 35/10кВ Хар-Булук, 0,1 км</t>
  </si>
  <si>
    <t xml:space="preserve">Отпайка ВЛ-0,4 кВ от опоры №11 ВЛ 0,4 кВ фидер №1 КТП 10/0,4 кВ №2/160 кВА по ВЛ-10кВ «Троицкое» от ПС 35/10 кВ «Троицкая» » 0,07 </t>
  </si>
  <si>
    <t>Отпайка ВЛ-0,4 кВ от опоры №13 ВЛ 0,4 кВ фидер №1 КТП 10/0,4 кВ №11/100 кВА по ВЛ-10кВ «Троицкое» от ПС 35/10 кВ «Троицкая» 0,06 км</t>
  </si>
  <si>
    <t>Отпайка ВЛ-0,4кВ от оп.№2 ВЛ-0,4кВ ф.№1 ЗТП 10/0,4кВ №26А/400кВА по ВЛ-10кВ ПМК-9 отПСТроиц 0,1км</t>
  </si>
  <si>
    <t>Отпайка ВЛ-0,4 кВ от опоры №24 ВЛ-0,4кВ фидер№1 КТП 10/0,4кВ №18/250 кВА по ВЛ-10 кВ «ПМК-9» от ПС 35/10 кВ «Троицкая»</t>
  </si>
  <si>
    <t>Отпайка ВЛ-0,4кВ от оп.№39 ВЛ-0,4кВ ф. №2 КТП 10/0,4кВ №20/400кВА по ВЛ-10кВ ПМК-9 от ПС Троицкая 0,025км</t>
  </si>
  <si>
    <t>Отпайка ВЛ-0,4кВ от опоры №5 ВЛ-0,4кВ фидер №2 КТП 10/0,4кВ №10/400кВА по ВЛ-10кВ "Троицкое" от ПС 35/10кВ "Троицкая" 0,03км</t>
  </si>
  <si>
    <t>Отпайка ВЛ-0,4 кВ от опоры №15 ВЛ-0,4 кВ Фидер №1 КТП 10/0,4 кВ №3 по ВЛ-10 кВ "Связь с  ЭПТФ" от ПС 35/10 кВ "Вознесеновская", 0,03 км</t>
  </si>
  <si>
    <t>Отпайка ВЛ-0,4 кВ от опоры №7 ВЛ 0,4 кВ фидер №1 КТП 10/0,4 кВ №17/400 кВА по ВЛ-10кВ «Троицкое» от ПС 35/10 кВ «Троицкая» 0,12 км</t>
  </si>
  <si>
    <t>Отпайка ВЛ-0,4кВ от опоры 21 ВЛ-0,4кВ фид1ЗТП25А/400 по ВЛ-10кВ ПМК-9 ПС 35/10кВТроицкая, 0,2 км</t>
  </si>
  <si>
    <t>Отпайка ВЛ-0,4кВ от опоры № 33 ВЛ-0,4кВ фидер №1 ЗТП 10/0,4кВ №13/400кВА по ВЛ-10кВ "Троицкое" от ПС 35/10кВ "Троицкая" 0,2км</t>
  </si>
  <si>
    <t>Отпайка ВЛ-0,4кВ от опоры № 37 ф. №2 КТП 10/0,4кВ №24/250кВа по ВЛ-10кВ ПМК-9 от ПС "Троицкая" 0,18км</t>
  </si>
  <si>
    <t>Отпайка ВЛ-0,4кВ от опоры №23 ВЛ-0,4кВ фид 1 КТП 18/250 по ВЛ-10кВ ПМК-9 ПС 35/10кВ Троицкая, 0,1 км</t>
  </si>
  <si>
    <t>Отпайка ВЛ-0,4кВ от опоры №3 ВЛ-0,4кВ фидер №1 ЗТП 10/0,4кВ №25/400кВА по ВЛ-10кВ ПМК-9 от ПС 35/10кВ "Троицкая" 0,08км,</t>
  </si>
  <si>
    <t>Отпайка ВЛ-0,4кВ от опоры №34 ВЛ-0,4кВ фидер 2 ЗТП 25А/400 ВЛ-10кВ ПМК-9 ПС 35/10кВТроицкая 0,06км</t>
  </si>
  <si>
    <t>Отпайка ВЛ-0,4кВ от опоры №4 ВЛ-0,4кВ фидер 2 ЗТП 25А/400 ВЛ-10кВ ПМК-9 ПС 35/10кВТроицкая 0,1км</t>
  </si>
  <si>
    <t>Отпайка ВЛ-0,4кВ от опоры №4 ВЛ-0,4кВ фидер 2 ЗТП 25А/400 ВЛ-10кВ ПМК-9 ПС 35/10кВТроицкая 0,36км</t>
  </si>
  <si>
    <t>Отпайка ВЛ-0,4кВ от опоры №6 ВЛ-0,4кВ фидер №1 ЗТП 10/0,4кВ №26А/400кВА по ВЛ-10кВ ПМК-9 от ПС 35/10кВ "Троицкая"0,25км</t>
  </si>
  <si>
    <t>Отпайка ВЛ-0,4 кВ от опоры №6 ВЛ-0,4 кВ Фидер№2 КТП 10/0,4 кВ №9/100 кВА по ВЛ-10кВ «Связь с ЭПТФ» от ПС 35/10 кВ «Вознесеновская» 0,06 км</t>
  </si>
  <si>
    <t>Отпайка ВЛ-0,4 кВ от опоры №7 ВЛ 0,4 кВ фидер №1 ЗТП 10/0,4 кВ №27А/400 кВА по ВЛ-10кВ «ПМК-9» от ПС 35/10 кВ «Троицкая» » 0,06 км</t>
  </si>
  <si>
    <t>Отпайка ВЛ-0,4 кВ от опоры №9 ВЛ-0,4 кВ Фидер№2 ЗТП 10/0,4 кВ №26А/400 кВА по ВЛ-10кВ «ПМК-9» от ПС 35/10 кВ «Троицкая»  0,12 км</t>
  </si>
  <si>
    <t>Отпайка ВЛ-0,4кВ от опоры №9 ВЛ-0,4кВ фидер №1 ЗТП 10/0,4кВ №6/250кВА по ВЛ-10кВ ПМК-9 от ПС 35/10кВ "Троицкая" 0,1км</t>
  </si>
  <si>
    <t>Отпайка ВЛ-0,4 кВ от опоры №15 ВЛ-0,4кВ фидер №1 КТП 10/0,4кВ № 6/250 кВА ВЛ-10 кВ Элистинский ПС35/10 кВ Зверосовхозная 0,135 км</t>
  </si>
  <si>
    <t>Отпайка ВЛ0,22кВ от оп. №25 ВЛ0,4кВ Ф-р№3 КТП№3/400кВА по ВЛ10кВ ПМК-9 от ПС 35/10кВТроицкая 0,09км</t>
  </si>
  <si>
    <t>Отпайка ВЛ0,22кВ от оп.№10 ВЛ0,4кВ ф.№2 КТП№26А/400кВА по ВЛ10кВ ПМК-9 от ПС 35/10кВТроицкая 0,07 км</t>
  </si>
  <si>
    <t>Отпайка ВЛ0,22кВ от оп.№19 ВЛ0,4кВ фид.№2 КТП№20/400кВА по ВЛ10кВ ПМК-9 от ПС35/10кВТроицкая 0,07 км</t>
  </si>
  <si>
    <t>Отпайка ВЛ-0,23 кВ от опоры №6 ВЛ-0,4кВ Фидер №1 КТП 10/0,4 кВ №5/250кВа ВЛ-10кВ "ПМК-9" ПС 35/10кВ Троицкая</t>
  </si>
  <si>
    <t>Отпайка ВЛ0,4 кВ от оп.№7 ВЛ0,4кВФидер №1 ЗТП №17/400кВа по ВЛ10кВ ПМК-9 ПС 35/10кВ Троицкая 0,05 км</t>
  </si>
  <si>
    <t>Отпайка ВЛ0,4 кВ от оп.№7ВЛ0,4 кВ Ф№2 ЗТП №25А/400 кВа по ВЛ10кВ «ПМК-9» ПС 35/10кВ Троицкая 0,1 км</t>
  </si>
  <si>
    <t>Отпайка ВЛ0,4кВ от оп.№1 ВЛ0,4кВ Фид№1 КТП10/0,4кВ№2/160кВа ВЛ10 кВТроиц ПС 35/10кВ Троицкая 0,03 км</t>
  </si>
  <si>
    <t>Отпайка ВЛ 0,4 кВ от опоры №13 ВЛ 0,4 кв Фидер №2 КТП №2/250 кВа по ВЛ 10 кВ «Заготконтора» ПС 35/10 кВ «Троицкая»</t>
  </si>
  <si>
    <t>Отпайка ВЛ0,4кВ от оп.№20 ВЛ0,4кВ ф-р №1 КТП№20/400кВА по ВЛ10кВ ПМК-9 от ПС35/10кВТроицкая 0,125 км</t>
  </si>
  <si>
    <t>Отпайка ВЛ0,4кВ от опоры №14 ВЛ0,4кв Фидер №1 ЗТП №25А/400кВа ВЛ10кВ«ПМК-9» ПС Троицкая 0,1км</t>
  </si>
  <si>
    <t>Отпайка ВЛ0,4кВ от опоры.№13 ВЛ0,4кВ Фид.№3 КТП№27А/400кВа по ВЛ10кВ ПМК-9 ПС 35/10кВ Троицкая, 0,05км</t>
  </si>
  <si>
    <t>Отпайка ВЛ0,4кВ от опоры№13 ВЛ0,4кВФидер№1 ЗТП№24А/400кВа ВЛ10кВ«Троицкое»ПС 35/10кВ Троицкая 0,2 км</t>
  </si>
  <si>
    <t>ОтпайкаВЛ-0,4кВ от оп.№ 30ВЛ-0,4кВ ф.№1КТП 10/0,4кВ №10/400кВА по ВЛ-10кВ "Троицкое" от ПСТроицкая 0,04км</t>
  </si>
  <si>
    <t>1030016тр</t>
  </si>
  <si>
    <t>643,359180,Республика Калмыкия,Целинный район,,Троицкое СМО-С.Троицкое,Дурдусова-Дурдусова-Ленина-Южная-Деликова-Городовикова-Хомутникова,</t>
  </si>
  <si>
    <t>643,359180,Республика Калмыкия,Целинный район,,Троицкое СМО-с.Троицкое,Ленина-Физкультурная-Комарова-АЗС-Родина-Гагарина.</t>
  </si>
  <si>
    <t>643,359180,Республика Калмыкия,Целинный район,,Троицкое СМО-с.Троицкое,1 мая-Энгельса-40 лет Октября-С.Мукабенова-Чавычалова</t>
  </si>
  <si>
    <t>643,359191,Республика Калмыкия,Целинный район,,Ялматинское СМО</t>
  </si>
  <si>
    <t>643,359180,Республика Калмыкия,Целинный район,,Троицкое СМО-с.Троицкое,Эрендженова-п.Геологоразведка-Жукова-Пушкина-Пушкина-Пушкина</t>
  </si>
  <si>
    <t>643,359180,Республика Калмыкия,Целинный район,,Троицкое СМО-с.Троицкое-ул.Островского-ул.Буденного-ул.Буденного-ул.Чкалова,Чехова-Лесная-Акугинова-Канукова-Космонавтов-Братьев Кургузскиных-Лермонтова-Гоголя-Солнечная</t>
  </si>
  <si>
    <t>643,359183,Республика Калмыкия,Целинный район,,Целинное СМО</t>
  </si>
  <si>
    <t>643,359184,Республика Калмыкия,Целинный район,,Бага-Чоносовское СМО</t>
  </si>
  <si>
    <t>643,,Республика Калмыкия,Целинный район,,Целинное СМО-Бага-Чоносовское-Ялматинское СМО</t>
  </si>
  <si>
    <t>643,359183,Республика Калмыкия,Целинный район,,Целинное СМО п.Аршан-Булг,Т.Хахлыновой-Костюк-Боляева-Пионерская</t>
  </si>
  <si>
    <t>643,359184,Республика Калмыкия,Целинный район,,Бага-Чоносовское СМО п.Бага-Чонос,Эрендженова-Садовая-Ленина-Жив.точки</t>
  </si>
  <si>
    <t xml:space="preserve"> 643,395180,Республика Калмыкия,Целинный район,,Троицкое СМО-с. Троицкое,СУ-959</t>
  </si>
  <si>
    <t>643,395180,Республика Калмыкия,Целинный район,,Троицкое СМО-с.Троицкое,Теегин-Герл</t>
  </si>
  <si>
    <t>643,359180,Республика Калмыкия,Целинный район,,Троицкое СМО-с.Троицкое,Толстого</t>
  </si>
  <si>
    <t>643,359189,Республика Калмыкия,Целинный район,,Хар-Булукское СМО</t>
  </si>
  <si>
    <t>643,359186,Республика Калмыкия,Целинный район,,Наинтахинское СМО</t>
  </si>
  <si>
    <t>643,359189,Республика Калмыкия,Целинный район,,Хар-Булукское СМО 4 ферма п.Богдахин</t>
  </si>
  <si>
    <t>643,359188,Республика Калмыкия,Целинный район,,Вознесеновское СМО</t>
  </si>
  <si>
    <t>643,359188,Республика Калмыкия,Целинный район,,Вознесеновское СМО с.Вознесеновка</t>
  </si>
  <si>
    <t xml:space="preserve"> 643,359189,Республика Калмыкия,Целинный район,,Хар-Булукское СМО</t>
  </si>
  <si>
    <t xml:space="preserve"> 643,359189,Республика Калмыкия,Целинный район,,Хар-Булукское СМО Бургуста п Жив.точки</t>
  </si>
  <si>
    <t>643,359189,Республика Калмыкия,Целинный район,,Хар-Булукское СМО п.Джурак п.Бургуста</t>
  </si>
  <si>
    <t xml:space="preserve">643,359180,Республика Калмыкия,Целинный район,,с.Троицкое,Братьев Молчановых </t>
  </si>
  <si>
    <t>643,359180,Республика Калмыкия,Целинный район,,с.Троицкое,Братьев Кургузкиных</t>
  </si>
  <si>
    <t xml:space="preserve"> 643,359180,Республика Калмыкия,Целинный район,,с.Троицкое,Лермонтова</t>
  </si>
  <si>
    <t>643,359180,Республика Калмыкия,Целинный район,,с.Троицкое,Толстого</t>
  </si>
  <si>
    <t>643,359180,Республика Калмыкия,Целинный район,,с.Троицкое,Лермонтова</t>
  </si>
  <si>
    <t xml:space="preserve"> 643,359188,Республика Калмыкия,Целинный район,,Вознесеновское СМО</t>
  </si>
  <si>
    <t xml:space="preserve"> 643,359189,Республика Калмыкия,Целинный район,,Хар-Булукское СМО п.Хар-Булук до жив.точек</t>
  </si>
  <si>
    <t>643,359190,Республика Калмыкия,Целинный район,,Чагортинское СМО</t>
  </si>
  <si>
    <t>643,359180,Республика Калмыкия,Целинный район,,Троицкое СМО-с.Троицкое,Жукова</t>
  </si>
  <si>
    <t>643,359180,Республика Калмыкия,Целинный район,,Троицкое СМО-с.Троицкое СМО,Колхозная</t>
  </si>
  <si>
    <t>643,359180,Республика Калмыкия,Целинный район,,Троицкое СМО-с.Троицкое СМО,Чкалова-40 лет Октября-Су-959 -Су-959-Буденного</t>
  </si>
  <si>
    <t>643,359180,Республика Калмыкия,Целинный район,,Троицкое СМО-с.Троицкое,Лермонтова</t>
  </si>
  <si>
    <t>643,359180,Республика Калмыкия,Целинный район,,Троицкое СМО-с.Троицкое,Лесная</t>
  </si>
  <si>
    <t>643,359180,Республика Калмыкия,Целинный район,,Троицкое СМО-с.Троицкое,Акугинова</t>
  </si>
  <si>
    <t>643,395180,Республика Калмыкия,Целинный район,,Троицкое СМО-с.Троицкое,Аюка Хана ул</t>
  </si>
  <si>
    <t>643,359189,Республика Калмыкия,Целинный район,,Хар-Булукское СМО Троицкое СМО</t>
  </si>
  <si>
    <t>643,359187,Республика Калмыкия,Целинный район,,Верхне-Яшкульское СМО</t>
  </si>
  <si>
    <t>643,,Республика Калмыкия,Целинный район,,п.Салын</t>
  </si>
  <si>
    <t>643,359187,Республика Калмыкия,Целинный район,,Верхне-Яшкульское СМО п.Верхний Яшкуль,-Зерноток-школа-Восточная-Мира -Центральная</t>
  </si>
  <si>
    <t>643,,Республика Калмыкия,Приютненский район,,Булуктинское СМО</t>
  </si>
  <si>
    <t>643,359186,Республика Калмыкия,Целинный район,,Наинтахинское СМО п Наинтахн</t>
  </si>
  <si>
    <t>643,,Республика Калмыкия,Приютненский район,,Элистинское муниципальное СМО-Булуктинское СМО-Целинное СМО</t>
  </si>
  <si>
    <t>643,358903,Республика Калмыкия,,Элиста г,Элистинский муниципальный округ п.Аршан</t>
  </si>
  <si>
    <t>643,359180,Республика Калмыкия,Целинный район,,Троицкое СМО</t>
  </si>
  <si>
    <t>643,359186,Республика Калмыкия,Целинный район,,Наинтахинское СМО п.Наинтахн,Центральная-Северная-Ненишива</t>
  </si>
  <si>
    <t xml:space="preserve"> 643,359045,Республика Калмыкия,Приютненский район,,Булуктинское СМО п.Бурата</t>
  </si>
  <si>
    <t>643,359186,Республика Калмыкия,Целинный район,,Наинтахинское СМО п.Зегиста</t>
  </si>
  <si>
    <t xml:space="preserve"> 643,359188,Республика Калмыкия,Целинный район,,Вознесеновское СМО с.Вознесеновка</t>
  </si>
  <si>
    <t>643,359187,Республика Калмыкия,Целинный район,,Верхне-Яшкульское СМО п.Тарата,Степная-Парковая</t>
  </si>
  <si>
    <t>643,359187,Республика Калмыкия,Целинный район,,Верхне-Яшкульское СМО п.Тарата</t>
  </si>
  <si>
    <t>643,359186,Республика Калмыкия,Целинный район,,Наинтахинское СМО п.Наинтахн,Северная</t>
  </si>
  <si>
    <t>643,,Республика Калмыкия,,,Элистинский муниципальный округ п.Аршан</t>
  </si>
  <si>
    <t>643,359186,Республика Калмыкия,Целинный район,,Наинтахинское СМО п.Наинтахн,Центральная-Школьная</t>
  </si>
  <si>
    <t>643,359186,Республика Калмыкия,Целинный район,,Наинтахинское СМО п.Наинтахн,Молодежная</t>
  </si>
  <si>
    <t>643,,Республика Калмыкия,,,Элистинский муниципальный округ</t>
  </si>
  <si>
    <t xml:space="preserve"> 643,,Республика Калмыкия,,,Элистинский муниципальный округ п.Аршан</t>
  </si>
  <si>
    <t>643,359186,Республика Калмыкия,Целинный район,,Наинтахинское СМО,Ненешева ул</t>
  </si>
  <si>
    <t>643,359191,Республика Калмыкия,Целинный район,,Ялматинское СМО п.Ялмата</t>
  </si>
  <si>
    <t xml:space="preserve"> 643,359185,Республика Калмыкия,Целинный район,,Оватинское СМО п.Овата,Эрендженова ул</t>
  </si>
  <si>
    <t>643,359185,Республика Калмыкия,Целинный район,,Оватинское СМО п.Овата,Эрендженова-пер.Школьный-Северная</t>
  </si>
  <si>
    <t>643,359185,Республика Калмыкия,Целинный район,,Оватинское СМО п.Овата,Эрендженова ул</t>
  </si>
  <si>
    <t>643,359185,Республика Калмыкия,Целинный район,,Оватинское СМО</t>
  </si>
  <si>
    <t>643,359185,Республика Калмыкия,Целинный район,,Оватинское СМО п.Овата,Любченко ул</t>
  </si>
  <si>
    <t>643,359185,Республика Калмыкия,Целинный район,,Оватинская СМО п.Овата,Гагарина-Садовая</t>
  </si>
  <si>
    <t xml:space="preserve"> 643,359185,Республика Калмыкия,Целинный район,,Оватинское СМО п.Овата,Садовая</t>
  </si>
  <si>
    <t>643,359195,Республика Калмыкия,Целинный район,,Ики-Чоносовское СМО</t>
  </si>
  <si>
    <t>359180,Республика Калмыкия,Целинный район,,Троицкое СМО,,,,,дом,корпус,кв</t>
  </si>
  <si>
    <t>359185,Республика Калмыкия,Целинный район,,Оватинское СМО п.Овата,Любченко ул</t>
  </si>
  <si>
    <t>359180,Республика Калмыкия,Целинный район,,Троицкое СМО-с.Троицкое,Лермонтова</t>
  </si>
  <si>
    <t>643,,Республика Калмыкия,,г.Элиста,Элистинский муниципальный округ</t>
  </si>
  <si>
    <t>359180,Республика Калмыкия,Целинный район,,Троицкое СМО-с.Троицкое,Гоголя</t>
  </si>
  <si>
    <t>359183,Республика Калмыкия,Целинный район,,Целинное СМО-Оватинское СМО</t>
  </si>
  <si>
    <t>359180,Республика Калмыкия,Целинный район,,с.Троицкое,пер.Буденного,19</t>
  </si>
  <si>
    <t>359180,Республика Калмыкия,Целинный район,,с.Троицкое,ул.Французова,1А</t>
  </si>
  <si>
    <t>359180,Республика Калмыкия,Целинный район,,с.Троицкое</t>
  </si>
  <si>
    <t>,359180,Республика Калмыкия,Целинный район,,с.Троицкое</t>
  </si>
  <si>
    <t>359180,Республика Калмыкия,Целинный район,,с.Троицкое,Северная,</t>
  </si>
  <si>
    <t>,359180,Калмыкия Респ,Целинный р-н,,Троицкое с,И.Слизского пер,2А</t>
  </si>
  <si>
    <t>359180,Калмыкия Респ,Целинный р-н,,Троицкое с,Гоголя,15</t>
  </si>
  <si>
    <t>359180,Калмыкия Респ,Целинный р-н,,Троицкое с,Г.Леджинова ул,15</t>
  </si>
  <si>
    <t>359180,Калмыкия Респ,Целинный р-н,,Троицкое с,Садовый пер,20</t>
  </si>
  <si>
    <t>лика Калмыкия,Целинный район,,с.Троицкое,50 лет Победа,</t>
  </si>
  <si>
    <t>,359180,Республика Калмыкия,Целинный район,,с.Троицкое,ул.Пушкина,48</t>
  </si>
  <si>
    <t>359180,Калмыкия Респ,Целинный р-н,,Троицкое с,Г.К.Жукова пер,2Б</t>
  </si>
  <si>
    <t>359180,Республика Калмыкия,Целинный район,,с.Троицкое,ул.Солнечная,41</t>
  </si>
  <si>
    <t>359189,Республика Калмыкия,Целинный район,,п.Хар-Булук,примерно  47 м на северо-запад от земельного участка расположенного по ул.Пушкина,2А</t>
  </si>
  <si>
    <t>359180,Республика Калмыкия,Целинный район,,Троицкое СМО-с.Троицкое,СУ-959 ул</t>
  </si>
  <si>
    <t>359180,Республика Калмыкия,Целинный район,,с.Троицкое,Буденного</t>
  </si>
  <si>
    <t>359180,Республика Калмыкия,Целинный район,,с.Троицкое,Кудинова</t>
  </si>
  <si>
    <t>9180,Республика Калмыкия,Целинный район,,с.Троицкое,Южная</t>
  </si>
  <si>
    <t>,359180,Республика Калмыкия,Целинный район,,с.Троицкое,Дружбы</t>
  </si>
  <si>
    <t>359180,Республика Калмыкия,Целинный район,,с.Троицкое,ул.Номто Очирова,2</t>
  </si>
  <si>
    <t>359180,Республика Калмыкия,Целинный район,,с.Троицкое,Кожедуба</t>
  </si>
  <si>
    <t>,359180,Республика Калмыкия,Целинный район,,Троицкое СМО-с.Троицкое,Колхозная</t>
  </si>
  <si>
    <t>359180,Республика Калмыкия,Целинный район,,с.Троицкое,Восточная</t>
  </si>
  <si>
    <t>359180,Республика Калмыкия,Целинный район,,Троицкое СМО-с.Троицкое,Братьев Молчановых ул</t>
  </si>
  <si>
    <t>359180,Республика Калмыкия,Целинный район,,с.Троицкое,Пушкина</t>
  </si>
  <si>
    <t>,359180,Республика Калмыкия,Целинный район,,Троицкое СМО-с.Троицкое,Солнечная</t>
  </si>
  <si>
    <t>359180,Республика Калмыкия,Целинный район,,с.Троицкое,Республиканская</t>
  </si>
  <si>
    <t>358903,Республика Калмыкия,,г. Элиста,п.Аршан,Заречная</t>
  </si>
  <si>
    <t>359180,Республика Калмыкия,Целинный район,,с.Троицкое,ул.Г.К.Жукова,30</t>
  </si>
  <si>
    <t>359180,Республика Калмыкия,Целинный район,,с.Троицкое,ул.Лесная,34А</t>
  </si>
  <si>
    <t>359180,Калмыкия Респ,Целинный р-н,,Троицкое с,А.П.Чехова ул,16</t>
  </si>
  <si>
    <t>,359180,Калмыкия Респ,Целинный р-н,,Троицкое с,М.Горького 1-й проезд,10</t>
  </si>
  <si>
    <t>,358903,Республика Калмыкия,,г.Элиста,п.Аршан,Солнечная</t>
  </si>
  <si>
    <t>,359180,Республика Калмыкия,Целинный район,,с.Троицкое,ул.Радужная,92</t>
  </si>
  <si>
    <t>359180,Республика Калмыкия,Целинный район,,с.Троицкое,ул.Ветеранов,7</t>
  </si>
  <si>
    <t>359180,Республика Калмыкия,Целинный район,,с.Троицкое,ул.Толстого,79,,</t>
  </si>
  <si>
    <t>359180,Республика Калмыкия,Целинный район,,с.Троицкое,ул.Янтарная,20</t>
  </si>
  <si>
    <t>358903,Республика Калмыкия,,г.Элиста,п.Аршан,Родниковая</t>
  </si>
  <si>
    <t>358903,Республика Калмыкия,,г.Элиста,п.Аршан,Молодежная,14</t>
  </si>
  <si>
    <t>359188,Республика Калмыкия,Целинный район,,с.Вознесеновка</t>
  </si>
  <si>
    <t>359180,Республика Калмыкия,Целинный район,,с.Троицкое,ул.Братьев Молчановых,33</t>
  </si>
  <si>
    <t>359180,Республика Калмыкия,Целинный район,,с.Троицкое,пер.Джангара,14,</t>
  </si>
  <si>
    <t>359189,Республика Калмыкия,Целинный район,,п.Бургуста,Гагарина,56</t>
  </si>
  <si>
    <t>358903,Республика Калмыкия,,г. Элиста,п. Аршан</t>
  </si>
  <si>
    <t>359180,Республика Калмыкия,Целинный район,,с. Троицкое</t>
  </si>
  <si>
    <t>,359180,Республика Калмыкия,Целинный район,,с.Троицкое,</t>
  </si>
  <si>
    <t>359180,Республика Калмыкия,Целинный район,,с.Троицкое,ул.Радужная,97</t>
  </si>
  <si>
    <t>,359180,Республика Калмыкия,Целинный район,,с.Троицкое,ул.Партизанская,24А</t>
  </si>
  <si>
    <t>359180,Республика Калмыкия,Целинный район,,с.Троицкое,Восточный район</t>
  </si>
  <si>
    <t>359180,Республика Калмыкия,Целинный район,,с.Троицкое,ул.Солнечная,49</t>
  </si>
  <si>
    <t>359180,Республика Калмыкия,Целинный район,,с.Троицкое,</t>
  </si>
  <si>
    <t>359180,Республика Калмыкия,Целинный район,,с.Троицкое,пер.Солнечный,1А</t>
  </si>
  <si>
    <t>359189,Республика Калмыкия,Целинный район,,п.Хар-Булук,ул.Пушкина,27</t>
  </si>
  <si>
    <t>359180,Калмыкия Респ,Целинный р-н,,Троицкое с,Радужная ул,22 А</t>
  </si>
  <si>
    <t>359180,Республика Калмыкия,Целинный район,,с.Троицкое,ул.Лермонтова,56А</t>
  </si>
  <si>
    <t>359180,Калмыкия Респ,Целинный р-н,,Троицкое с,Н.А.Островского пер,15</t>
  </si>
  <si>
    <t>,359180,Республика Калмыкия,Целинный район,,с.Троицкое,ул.70 лет Победы,2А</t>
  </si>
  <si>
    <t>359180,Республика Калмыкия,Целинный район,,с.Троицкое,пер.Северный,14</t>
  </si>
  <si>
    <t>359180,Республика Калмыкия,Целинный район,,с.Троицкое,пер.Горького,14</t>
  </si>
  <si>
    <t>359180,Республика Калмыкия,Целинный район,,с.Троицкое,Космонавтов,1А</t>
  </si>
  <si>
    <t>359180,Республика Калмыкия,Целинный район,,с.Троицкое,пер.Партизанский,1</t>
  </si>
  <si>
    <t>359180,Республика Калмыкия,Целинный район,,с.Троицкое,Дружбы,20</t>
  </si>
  <si>
    <t>359180,Республика Калмыкия,Целинный район,,с.Троицкое,40 лет Победы,37В</t>
  </si>
  <si>
    <t>359180,Республика Калмыкия,Целинный район,,автомобильная дорога р-22 "Каспий" км 14+560</t>
  </si>
  <si>
    <t>358903,Калмыкия Респ,,Элиста г,Аршан п,Солнечная ул,1А</t>
  </si>
  <si>
    <t>359180,Республика Калмыкия,Целинный район,,с.Троицкое,ул.Аюки-Хана,8</t>
  </si>
  <si>
    <t>359188,Республика Калмыкия,Целинный район,,с.Вознесеновка,ул.Степная,6</t>
  </si>
  <si>
    <t>359180,Республика Калмыкия,Целинный район,,с.Троицкое,ул.Кудинова,22.д.21</t>
  </si>
  <si>
    <t>359180,Республика Калмыкия,Целинный район,,Троицкое СМО-с.Троицкое,Братьев Кургузскиных ул</t>
  </si>
  <si>
    <t>359180,Республика Калмыкия,Целинный район,,с.Троицкое,ул. 40 лет Победы,39А</t>
  </si>
  <si>
    <t>Республика Калмыкия,Целинный район,,с.Троицкое,ул. Бр. Алехиных. в 68</t>
  </si>
  <si>
    <t>,359180,Республика Калмыкия,Целинный район,,с.Троицкое,ул. Солнечная,56</t>
  </si>
  <si>
    <t>359036,Республика Калмыкия,Приютненский район,,п.Нарын,Мира,</t>
  </si>
  <si>
    <t>359180,Республика Калмыкия,Целинный район,,с.Троицкое,пер.Жукова,12</t>
  </si>
  <si>
    <t>,359188,Республика Калмыкия,Целинный район,,с.Вознесеновка,в 16 м на восток от ориентира ЖБО опора ПАО Мегофон,</t>
  </si>
  <si>
    <t>,358903,Республика Калмыкия,,г.Элиста,п.Аршан,Автомобилистов</t>
  </si>
  <si>
    <t>359180,Республика Калмыкия,Целинный район,,с.Троицкое,ул.Деликова,41А</t>
  </si>
  <si>
    <t>359183,Республика Калмыкия,Целинный район,,п.Аршан-Булг,ул.Эрдниева,9</t>
  </si>
  <si>
    <t>359188,Республика Калмыкия,Целинный район,,с.Вознесеновка,ул. Джангара,9б</t>
  </si>
  <si>
    <t>643,,Калмыкия Респ,Целинный р-н,,,В границах Троицкого СМО в 350м по направлению на запад от дома №36 по ул.Братьев Алехины</t>
  </si>
  <si>
    <t>359184,Республика Калмыкия,Целинный район,,с.Троицкое,п.Ар-Нур. в границах Бага-Чоносовского СМО. в 2.32 км по направлению на юго-восток от поселка Ар-Нур</t>
  </si>
  <si>
    <t>359188,Республика Калмыкия,Целинный район,,с.Вознесеновка,ул.Джангра</t>
  </si>
  <si>
    <t>359180,Республика Калмыкия,Целинный район,,с.Троицкое,Ильцарановой</t>
  </si>
  <si>
    <t>359180,Республика Калмыкия,Целинный район,,с.Троицкое,ул.Сельгикова,17,</t>
  </si>
  <si>
    <t>,359180,Калмыкия Респ,Целинный р-н,,Троицкое с,Кудинова ул,27</t>
  </si>
  <si>
    <t>359180,Калмыкия Респ,Целинный р-н,,Троицкое с,50 лет Победы ул,65</t>
  </si>
  <si>
    <t>359180,Республика Калмыкия,Целинный р-н,,с. Троицкое</t>
  </si>
  <si>
    <t>359045,Калмыкия Респ,Приютненский р-н,,Бурата п,примерно в 0,56км от ориентира п.Бурата по направлению на северо-запад,</t>
  </si>
  <si>
    <t>359180,Республика Калмыкия,Целинный район,,с.Троицкое,ул.Народная,12</t>
  </si>
  <si>
    <t>358903,Республика Калмыкия,,г.Элиста,п.Аршан,Солнечная,19</t>
  </si>
  <si>
    <t>359180,Республика Калмыкия,Целинный район,,с.Троицкое,С.М.Буденного ул,6А</t>
  </si>
  <si>
    <t>359195,Республика Калмыкия,Целинный район,,п.Ики-Чонос</t>
  </si>
  <si>
    <t>359180,Калмыкия Респ,Целинный р-н,,Троицкое с,Народная ул,24</t>
  </si>
  <si>
    <t>359180,Республика Калмыкия,Целинный район,,Троицкое СМО-с.Троицкое,Жукова,,</t>
  </si>
  <si>
    <t>359180,Республика Калмыкия,Целинный район,,Троицкое СМО-с.Троицкое,Толстого,</t>
  </si>
  <si>
    <t>395180,Республика Калмыкия,Целинный район,,Троицкое СМО-с. Троицкое,Геологическая,,</t>
  </si>
  <si>
    <t>643,,Республика Калмыкия,,,Элистинский муниципальный округ-п.Аршан,,</t>
  </si>
  <si>
    <t>359180,Республика Калмыкия,Целинный район,,Троицкое СМО-с.Троицкое,Братьев Кургузскиных ул,,</t>
  </si>
  <si>
    <t>,395180,Республика Калмыкия,Целинный район,,Троицкое СМО-с.Троицкое,Солнечная,</t>
  </si>
  <si>
    <t>359180,Республика Калмыкия,Целинный район,,Троицкое СМО-с.Троицкое,Южная,,</t>
  </si>
  <si>
    <t>359188,Республика Калмыкия,Целинный район,,с.Вознесеновка,</t>
  </si>
  <si>
    <t>,395180,Республика Калмыкия,Целинный район,,Троицкое СМО-с.Троицкое,Солнечная,,</t>
  </si>
  <si>
    <t>,395180,Республика Калмыкия,Целинный район,,Троицкое СМО-с.Троицкое,Ленина,,</t>
  </si>
  <si>
    <t>359180,Республика Калмыкия,Целинный район,,Троицкое СМО-с.Троицкое,Солнечная,</t>
  </si>
  <si>
    <t>395180,Республика Калмыкия,Целинный район,,Троицкое СМО-с.Троицкое,Лермонтова,,,</t>
  </si>
  <si>
    <t>395180,Республика Калмыкия,Целинный район,,Троицкое СМО-с.Троицкое,Канукова,,,</t>
  </si>
  <si>
    <t>395180,Республика Калмыкия,Целинный район,,Троицкое СМО-с.Троицкое,Пушкина,,,</t>
  </si>
  <si>
    <t>395180,Республика Калмыкия,Целинный район,,Троицкое СМО-с. Троицкое,Интернациональная,,</t>
  </si>
  <si>
    <t>395180,Республика Калмыкия,Целинный район,,Троицкое СМО-с. Троицкое,Жукова,,</t>
  </si>
  <si>
    <t>359180,Республика Калмыкия,Целинный район,,Троицкое СМО-с.Троицкое,Эрендженова ул,,</t>
  </si>
  <si>
    <t>359180,Республика Калмыкия,Целинный район,,Троицкое СМО-с.Троицкое,Лесная,,</t>
  </si>
  <si>
    <t>359180,Республика Калмыкия,Целинный район,,Троицкое СМО-с.Троицкое,Пушкина,</t>
  </si>
  <si>
    <t>395180,Республика Калмыкия,Целинный район,,Троицкое СМО-с.Троицкое,Космонавтов,,,</t>
  </si>
  <si>
    <t>,395180,Республика Калмыкия,Целинный район,,Троицкое СМО-с.Троицкое,Акугинова</t>
  </si>
  <si>
    <t>,359180,Республика Калмыкия,Целинный район,,Троицкое СМО-с.Троицкое,пер.Жукова,</t>
  </si>
  <si>
    <t>395180,Республика Калмыкия,Целинный район,,Троицкое СМО-с. Троицкое,Степная</t>
  </si>
  <si>
    <t>395180,Республика Калмыкия,Целинный район,,Троицкое СМО-с.Троицкое,Пушкина</t>
  </si>
  <si>
    <t>395180,Республика Калмыкия,Целинный район,,Троицкое СМО-с. Троицкое,Лермонтова</t>
  </si>
  <si>
    <t>395180,Республика Калмыкия,Целинный район,,Троицкое СМО-с. Троицкое,Сангаджиева</t>
  </si>
  <si>
    <t>395180,Республика Калмыкия,Целинный район,,Троицкое СМО-с.Троицкое,Южная</t>
  </si>
  <si>
    <t>359180,Республика Калмыкия,Целинный район,,Троицкое СМО-с.Троицкое,Солнечная</t>
  </si>
  <si>
    <t>395180,Республика Калмыкия,Целинный район,,Троицкое СМО-с.Троицкое,Жукова</t>
  </si>
  <si>
    <t>395180,Республика Калмыкия,Целинный район,,Троицкое СМО-с.Троицкое,Лесная,</t>
  </si>
  <si>
    <t>358903,Республика Калмыкия,,Элиста г,Элистинский муниципальный округ п.Аршан</t>
  </si>
  <si>
    <t>395180,Республика Калмыкия,Целинный район,,Троицкое СМО-с.Троицкое,Лермонтова</t>
  </si>
  <si>
    <t>359180,Республика Калмыкия,Целинный район,,Троицкое СМО-с.Троицкое,Ленина,</t>
  </si>
  <si>
    <t>359180,Республика Калмыкия,Целинный район,,Троицкое СМО-с.Троицкое,Жукова,</t>
  </si>
  <si>
    <t>,395180,Республика Калмыкия,Целинный район,,Троицкое СМО-с.Троицкое,Лермонтова</t>
  </si>
  <si>
    <t>359180,Республика Калмыкия,Целинный район,,Троицкое СМО-с.Троицкое,Акугинова</t>
  </si>
  <si>
    <t>395180,Республика Калмыкия,Целинный район,,Троицкое СМО-с.Троицкое,Космонавтов</t>
  </si>
  <si>
    <t>395180,Республика Калмыкия,Целинный район,,Троицкое СМО-с.Троицкое п.Геологоразведка,</t>
  </si>
  <si>
    <t>359180,Республика Калмыкия,Целинный район,,Троицкое СМО-с.Троицкое,Дурдусова</t>
  </si>
  <si>
    <t>395180,Республика Калмыкия,Целинный район,,Троицкое СМО-с.Троицкое,Братьев Кургузскиных ул</t>
  </si>
  <si>
    <t xml:space="preserve">395180,Республика Калмыкия,Целинный район,,Троицкое СМО-с.Троицкое,Братьев Кургузскиных </t>
  </si>
  <si>
    <t>359180,Республика Калмыкия,Цеоинный район,,Троицкое СМО-с.Троицкое,Братьев Кургузскиных ул,</t>
  </si>
  <si>
    <t>359180,Республика Калмыкия,Целинный район,,Троицкое СМО-с.Троицкое,Братьев Кургузскиных ул,</t>
  </si>
  <si>
    <t>395180,Республика Калмыкия,Целинный район,,Троицкое СМО-с.Троицкое,Лермонтов</t>
  </si>
  <si>
    <t>359188,Республика Калмыкия,Целинный район,,Вознесеновское СМО,</t>
  </si>
  <si>
    <t>395180,Республика Калмыкия,Целинный район,,Троицкое СМО-с.Троицкое,Чкалова,</t>
  </si>
  <si>
    <t>359180,Республика Калмыкия,Целинный район,,Троицкое СМО-с.Троицкое,Колхозная,</t>
  </si>
  <si>
    <t>359180,Республика Калмыкия,Целинный район,,Троицкое СМО-с.Троицкое,Городовикова</t>
  </si>
  <si>
    <t>359180,Республика Калмыкия,Целинный район,,Троицкое СМО-с.Троицкое,Космонавтов,</t>
  </si>
  <si>
    <t>395180,Республика Калмыкия,Целинный район,,Троицкое СМО-с. Троицкое,СУ-959 ул</t>
  </si>
  <si>
    <t>359180,Республика Калмыкия,Целинный район,,Троицкое СМО-с.Троицкое,Лесная</t>
  </si>
  <si>
    <t>359180,Республика Калмыкия,Целинный район,,Троицкое СМО-с.Троицкое,Эрендженова ул</t>
  </si>
  <si>
    <t>,359180,Республика Калмыкия,Целинный район,,Троицкое СМО-с.Троицкое,Космонавтов</t>
  </si>
  <si>
    <t xml:space="preserve">359180,Республика Калмыкия,Целинный район,,Троицкое СМО-с.Троицкое,Братьев Кургузскиных </t>
  </si>
  <si>
    <t>,359180,Республика Калмыкия,Целинный район,,Троицкое СМО-с.Троицкое,Толстого</t>
  </si>
  <si>
    <t>,359180,Республика Калмыкия,Целинный район,,Троицкое СМО-с.Троицкое,Аюка Хана ул</t>
  </si>
  <si>
    <t>,395180,Республика Калмыкия,Целинный район,,Троицкое СМО-с.Троицкое п.Геологоразведка</t>
  </si>
  <si>
    <t>80300002048     80300003448</t>
  </si>
  <si>
    <t>ВЛ-0,4кВ Ф-1  КТП №1  ВЛ-10кВ Садовка ПС 35кВ Садовка</t>
  </si>
  <si>
    <t>Россия, Республика Калмыкия, Городовиковский район, п.Розенталь: ул.Молодёжная</t>
  </si>
  <si>
    <t>080200000679</t>
  </si>
  <si>
    <t>ВЛ-0,4кВ Ф-1  КТП №3  ВЛ-10кВ Цорос ПС 35кВ Садовка</t>
  </si>
  <si>
    <t>Россия, Республика Калмыкия, Городовиковский район, п.Цорос: ул.Западная, ул. Д. Оненова, ул. Южная</t>
  </si>
  <si>
    <t>080200000680</t>
  </si>
  <si>
    <t xml:space="preserve">ВЛ-0,4кВ Ф-1  КТП №4  ВЛ-10кВ Цорос ПС 35кВ Садовка </t>
  </si>
  <si>
    <t>Россия, Республика Калмыкия, Городовиковский район, п.Цорос: ул.Центральная, ул. Молодёжная</t>
  </si>
  <si>
    <t>080200000681</t>
  </si>
  <si>
    <t xml:space="preserve">ВЛ-0,4кВ Ф-2  КТП №4  ВЛ-10кВ Цорос ПС 35кВ Садовка </t>
  </si>
  <si>
    <t xml:space="preserve">ВЛ-0,4кВ Ф-3  КТП №4  ВЛ-10кВ Цорос ПС 35кВ Садовка </t>
  </si>
  <si>
    <t>ВЛ-0,4кВ Ф-1  КТП №1  ВЛ-10кВ Цорос  ПС 35кВ Садовка</t>
  </si>
  <si>
    <t xml:space="preserve">Россия, Республика Калмыкия, Городовиковский район, п.Цорос: </t>
  </si>
  <si>
    <t>080200000682</t>
  </si>
  <si>
    <t>ВЛ-0,4кВ Ф-1  КТП №10  ВЛ-10кВ Цорос ПС 35кВ Садовка</t>
  </si>
  <si>
    <t>Россия, Республика Калмыкия, Городовиковский район, п.Южный: ул. Северная, пер. Восточный, ул. Темирова, ул. Целинная</t>
  </si>
  <si>
    <t>080200000683</t>
  </si>
  <si>
    <t>ВЛ-0,4кВ Ф-1  КТП №4  ВЛ-10кВ  Шин-Бядл  ПС 35кВ Садовка</t>
  </si>
  <si>
    <t>Россия, Республика Калмыкия, Городовиковский район, п.Амур-Санан: ул. Набережная, ул. Школьная</t>
  </si>
  <si>
    <t>080200000684</t>
  </si>
  <si>
    <t>ВЛ-0,4кВ Ф-2  КТП №4  ВЛ-10кВ  Шин-Бядл  ПС 35кВ Садовка</t>
  </si>
  <si>
    <t>ВЛ-0,4кВ Ф-3  КТП №4  ВЛ-10кВ  Шин-Бядл  ПС 35кВ Садовка</t>
  </si>
  <si>
    <t>ВЛ-0,4кВ ф-1  КТП №11  ВЛ-10кВ Пролетарская Победа ПС 35кВ Городовиковская</t>
  </si>
  <si>
    <t>Россия, Республика Калмыкия, Городовиковский район, п.Бурул: ул. Северная, ул. Южная</t>
  </si>
  <si>
    <t>080200000685</t>
  </si>
  <si>
    <t>ВЛ-0,4кВ ф-2  КТП №11  ВЛ-10кВ Пролетарская Победа ПС 35кВ Городовиковская</t>
  </si>
  <si>
    <t>ВЛ-0,4кВ ф-3  КТП №11  ВЛ-10кВ Пролетарская Победа ПС 35кВ Городовиковская</t>
  </si>
  <si>
    <t>ВЛ-0,4кВ Ф-1  КТП №3  ВЛ-10кВ Шин-Бядл ПС 35кВ Садовка</t>
  </si>
  <si>
    <t>Россия, Республика Калмыкия, Городовиковский район, п.Амур-Санан: ул. Лесная</t>
  </si>
  <si>
    <t>080200000686</t>
  </si>
  <si>
    <t>ВЛ-0,4кВ Ф-2  КТП №3  ВЛ-10кВ Шин-Бядл ПС 35кВ Садовка</t>
  </si>
  <si>
    <t>ВЛ-0,4кВ Ф-1  КТП №8  ВЛ-10кВ Цорос ПС 35кВ Садовка</t>
  </si>
  <si>
    <t>Россия, Республика Калмыкия, Городовиковский район, п.Южный: ул. Центральная, пер. Восточный, ул. Дорджиева</t>
  </si>
  <si>
    <t>080200000687</t>
  </si>
  <si>
    <t>ВЛ-0,4кВ Ф-2  КТП №8  ВЛ-10кВ Цорос ПС 35кВ Садовка</t>
  </si>
  <si>
    <t>ВЛ-0,4кВ Ф-3  КТП №8  ВЛ-10кВ Цорос ПС 35кВ Садовка</t>
  </si>
  <si>
    <t>ВЛ-0,4кВ Ф-1  КТП №8 ВЛ-10кВ Шин-Бядл ПС 35кВ Садовка</t>
  </si>
  <si>
    <t>Россия, Республика Калмыкия, Городовиковский район, п.Шин-Бядл: ул. Новая, ул. Школьная, ул. Юбилейная, ул. Советская</t>
  </si>
  <si>
    <t>080200000688</t>
  </si>
  <si>
    <t>ВЛ-0,4кВ Ф-2  КТП №8 ВЛ-10кВ Шин-Бядл ПС 35кВ Садовка</t>
  </si>
  <si>
    <t>ВЛ-0,4кВ Ф-1  КТП №15  ВЛ-10кВ Цорос ПС 35кВ Садовка</t>
  </si>
  <si>
    <t>Россия, Республика Калмыкия, Городовиковский район, п.Южный: ул. Первая, ул. Амур-Санана</t>
  </si>
  <si>
    <t>080200000689</t>
  </si>
  <si>
    <t xml:space="preserve">ВЛ-0,4кВ Ф-2  КТП №1  ВЛ-10кВ Свинокомплекс  ПС 35кВ Городовиковская </t>
  </si>
  <si>
    <t>Россия, Республика Калмыкия, г. Городовиковск: ул. Гагарина</t>
  </si>
  <si>
    <t>080200000690</t>
  </si>
  <si>
    <t>ВЛ-0,4кВ Ф-1  КТП №4  ВЛ-10кВ Ленинец  ПС 35кВ Городовиковская</t>
  </si>
  <si>
    <t>Россия, Республика Калмыкия, Городовиковский район:</t>
  </si>
  <si>
    <t>080200000691</t>
  </si>
  <si>
    <t>ВЛ-0,4кВ Ф-1  КТП №14  ВЛ-10кВ Цорос ПС 35кВ Садовка</t>
  </si>
  <si>
    <t>Россия, Республика Калмыкия, Городовиковский район, п. Южный: пер. Западный, пер. Восточный, ул. Дорджиева, ул. Амур-Санана</t>
  </si>
  <si>
    <t>080200000692</t>
  </si>
  <si>
    <t>ВЛ-0,4кВ Ф-2  КТП №14  ВЛ-10кВ Цорос ПС 35кВ Садовка</t>
  </si>
  <si>
    <t>ВЛ-0,4кВ Ф-3  КТП №14  ВЛ-10кВ Цорос ПС 35кВ Садовка</t>
  </si>
  <si>
    <t>ВЛ-0,4кВ Ф-1  КТП №3  ВЛ-10кВ Садовка ПС 35кВ Садовка</t>
  </si>
  <si>
    <t>Россия, Республика Калмыкия, Городовиковский район, п. Розенталь: ул. Дружбы</t>
  </si>
  <si>
    <t>080200000693</t>
  </si>
  <si>
    <t>ВЛ-0,4кВ Ф-2  КТП №3  ВЛ-10кВ Садовка ПС 35кВ Садовка</t>
  </si>
  <si>
    <t>ВЛ-0,4кВ Ф-3  КТП №3  ВЛ-10кВ Садовка ПС 35кВ Садовка</t>
  </si>
  <si>
    <t>ВЛ-0,4кВ Ф-1  КТП №4  ВЛ-10кВ Садовка ПС 35кВ Садовка</t>
  </si>
  <si>
    <t>Россия, Республика Калмыкия, Городовиковский район, п. Розенталь: ул. Молодёжная</t>
  </si>
  <si>
    <t>080200000694</t>
  </si>
  <si>
    <t>ВЛ-0,4кВ Ф-2  КТП №4  ВЛ-10кВ Садовка ПС 35кВ Садовка</t>
  </si>
  <si>
    <t>ВЛ-0,4кВ Ф-1  ТП №5  ВЛ-10кВ Поливной ПС 110кВ Виноградовская</t>
  </si>
  <si>
    <t xml:space="preserve">Россия, Республика Калмыкия, Городовиковский район, с. Виноградное: </t>
  </si>
  <si>
    <t>080200000695</t>
  </si>
  <si>
    <t>ВЛ-0,4кВ Ф-1  КТП №2  ВЛ-10кВ Пролетарская Победа ПС 110кВ Виноградовская</t>
  </si>
  <si>
    <t>Россия, Республика Калмыкия, Городовиковский район, с. Виноградное: ул. Октябрьская</t>
  </si>
  <si>
    <t>080200000696</t>
  </si>
  <si>
    <t>ВЛ-0,4кВ Ф-2  КТП №2  ВЛ-10кВ Пролетарская Победа ПС 110кВ Виноградовская</t>
  </si>
  <si>
    <t>Россия, Республика Калмыкия, Городовиковский район, с. Виноградное: ул. Чапаева</t>
  </si>
  <si>
    <t>080200000697</t>
  </si>
  <si>
    <t>ВЛ-0,4кВ Ф-1  КТП №4  ВЛ-10кВ Поливной ПС 110кВ Виноградовская</t>
  </si>
  <si>
    <t>Россия, Республика Калмыкия, Городовиковский район, с. Виноградное: ул. Пролетарская</t>
  </si>
  <si>
    <t>080200000698</t>
  </si>
  <si>
    <t>ВЛ-0,4кВ Ф-3  ЗТП №1  ВЛ-10кВ Пролетарская Победа ПС 110кВ Виноградовская</t>
  </si>
  <si>
    <t>Россия, Республика Калмыкия, Городовиковский район, с. Виноградное: ул. Пролетарская, ул. Молодёжная, ул. Октябрьская, ул, Чапаева</t>
  </si>
  <si>
    <t>080200000699</t>
  </si>
  <si>
    <t>ВЛ-0,4кВ Ф-2 КТП №6  ВЛ-10кВ Комсомолец ПС 35кВ Городовиковская</t>
  </si>
  <si>
    <t>Россия, Республика Калмыкия, Городовиковский район, с. Лазаревское: ул. Ипдромная</t>
  </si>
  <si>
    <t>080200000700</t>
  </si>
  <si>
    <t>ВЛ-0,4кВ Ф-1  ТП №10  ВЛ-10кВ Веселое ПС 110 кВ Виноградовская</t>
  </si>
  <si>
    <t xml:space="preserve">Россия, Республика Калмыкия, Городовиковский район, с. Веселое: </t>
  </si>
  <si>
    <t>080200000701</t>
  </si>
  <si>
    <t>ВЛ-0,4кВ Ф-1  ТП №4  ВЛ-10кВ Пролетарская Победа ПС 110кВ Виноградовская</t>
  </si>
  <si>
    <t>Россия, Республика Калмыкия, Городовиковский район, с. Виноградное: ул. Интернациональная</t>
  </si>
  <si>
    <t>080200000702</t>
  </si>
  <si>
    <t>ВЛ-0,4кВ Ф-2  ТП №4  ВЛ-10кВ Пролетарская Победа ПС 110кВ Виноградовская</t>
  </si>
  <si>
    <t>Россия, Республика Калмыкия, Городовиковский район, с. Виноградное: ул. Сртивная</t>
  </si>
  <si>
    <t>080200000703</t>
  </si>
  <si>
    <t>ВЛ-0,4кВ Ф-3  ТП №4  ВЛ-10кВ Пролетарская Победа ПС Виноградовская</t>
  </si>
  <si>
    <t>080200000704</t>
  </si>
  <si>
    <t>ВЛ-0,4кВ Ф-1  ТП №5  ВЛ-10кВ Пролетарская Победа ПС 35кВ Виноградовская</t>
  </si>
  <si>
    <t>080200000705</t>
  </si>
  <si>
    <t>ВЛ-0,4кВ Ф-2  ТП №5  ВЛ-10кВ Пролетарская Победа ПС 110кВ Виноградовская</t>
  </si>
  <si>
    <t>Россия, Республика Калмыкия, Городовиковский район, с. Виноградное: ул. Дедова</t>
  </si>
  <si>
    <t>080200000706</t>
  </si>
  <si>
    <t>ВЛ-0,4кВ Ф-3  ТП №5  ВЛ-10кВ Пролетарская Победа ПС 110кВ Виноградовская</t>
  </si>
  <si>
    <t>080200000707</t>
  </si>
  <si>
    <t>ВЛ-0,4кВ Ф-1  ТП №6  ВЛ-10кВ Пролетарская Победа ПС 110кВ Виноградовская</t>
  </si>
  <si>
    <t>Россия, Республика Калмыкия, Городовиковский район, с. Виноградное:</t>
  </si>
  <si>
    <t>080200000708</t>
  </si>
  <si>
    <t>ВЛ-0,4кВ Ф-1  ТП №14  ВЛ-10кВ Пролетарская Победа ПС 110кВ Виноградовская</t>
  </si>
  <si>
    <t>Россия, Республика Калмыкия, Городовиковский район, п. Ахнуд: ул. Садовая</t>
  </si>
  <si>
    <t>080200000709</t>
  </si>
  <si>
    <t>ВЛ-0,4кВ Ф-2  ТП №14  ВЛ-10кВ Пролетарская Победа ПС 110кВ Виноградовская</t>
  </si>
  <si>
    <t>Россия, Республика Калмыкия, Городовиковский район, п. Ахнуд: ул. Прудовая</t>
  </si>
  <si>
    <t>080200000710</t>
  </si>
  <si>
    <t>ВЛ-0,4кВ Ф-1  ТП №1  ВЛ-10кВ Поливной ПС 110кВ Виноградовская</t>
  </si>
  <si>
    <t>Россия, Республика Калмыкия, Городовиковский район, с. Виноградное: ул. Южная</t>
  </si>
  <si>
    <t>080200000711</t>
  </si>
  <si>
    <t>ВЛ-0,4кВ Ф-2  ТП №1  ВЛ-10кВ Поливной ПС 110кВ Виноградовская</t>
  </si>
  <si>
    <t>Россия, Республика Калмыкия, Городовиковский район, с. Виноградное: ул. Огородная</t>
  </si>
  <si>
    <t>080200000712</t>
  </si>
  <si>
    <t>ВЛ-0,4кВ Ф-3  ТП №1  ВЛ-10кВ Поливной ПС 110кВ Виноградовская</t>
  </si>
  <si>
    <t>080200000713</t>
  </si>
  <si>
    <t>ВЛ-0,4кВ Ф-2  ТП №2  ВЛ-10кВ Поливной ПС 110кВ Виноградовская</t>
  </si>
  <si>
    <t>Россия, Республика Калмыкия, Городовиковский район, с. Виноградное: ул. Ипдромная</t>
  </si>
  <si>
    <t>080200000714</t>
  </si>
  <si>
    <t>ВЛ-0,4кВ Ф-1  ТП №2  ВЛ-10кВ Поливной ПС 110кВ Виноградовская</t>
  </si>
  <si>
    <t>080200000715</t>
  </si>
  <si>
    <t>ВЛ-0,4кВ Ф-1  ЗТП №1  ВЛ-10кВ Пролетарская Победа ПС Виноградовская</t>
  </si>
  <si>
    <t>Россия, Республика Калмыкия, Городовиковский район, с. Виноградное: ул. Молодежная, пер. Октябрьский, ул. Западная</t>
  </si>
  <si>
    <t>080200000716</t>
  </si>
  <si>
    <t>ВЛ-0,4кВ Ф-2  ТП №4  ВЛ-10кВ Поливной ПС 110кВ Виноградовская</t>
  </si>
  <si>
    <t>080200000717</t>
  </si>
  <si>
    <t>ВЛ-0,4кВ Ф-3  ТП №2  ВЛ-10кВ Поливной ПС 110кВ Виноградовская</t>
  </si>
  <si>
    <t>080200000718</t>
  </si>
  <si>
    <t>ВЛ-0,4кВ Ф-1  ТП №2  ВЛ-10кВ Ленинец ПС 35кВ Городовиковская</t>
  </si>
  <si>
    <t>Россия, Республика Калмыкия, г. Городовиковск: ул. Комминтерна, ул. Карла-Маркса, ул. Ю. Клыкова</t>
  </si>
  <si>
    <t>080200000719</t>
  </si>
  <si>
    <t>ВЛ-0,4кВ Ф-2  КТП №3  ВЛ-10кВ Пролетарская Победа ПС 35кВ Городовиковская</t>
  </si>
  <si>
    <t>Россия, Республика Калмыкия, Городовиковский район, с. Первомайское: ул. Свердлова, пер. Колхозный, ул. Куйбышева</t>
  </si>
  <si>
    <t>080200000720</t>
  </si>
  <si>
    <t>ВЛ-0,4кВ Ф-1  ТП №7  ВЛ-10кВ Поливной ПС 110кВ Виноградовская</t>
  </si>
  <si>
    <t>080200000721</t>
  </si>
  <si>
    <t>ВЛ-0,4кВ Ф-3  ТП №2  ВЛ-10кВ Пролетарская Победа ПС 110кВ Виноградовская</t>
  </si>
  <si>
    <t>Россия, Республика Калмыкия, Городовиковский район, с. Виноградное: ул. Октябрьская, пер. Западный</t>
  </si>
  <si>
    <t>080200000722</t>
  </si>
  <si>
    <t>ВЛ-0,4кВ Ф-3  ЗТП №1  ВЛ-10кВ Веселое ПС Виноградовская</t>
  </si>
  <si>
    <t>Россия, Республика Калмыкия, Городовиковский район, с. Виноградное: ул. Дедова, ул. Чапаева</t>
  </si>
  <si>
    <t>080200000723</t>
  </si>
  <si>
    <t>ВЛ-0,4кВ Ф-1  ЗТП №1  ВЛ-10кВ Веселое ПС 110кВ Виноградовская</t>
  </si>
  <si>
    <t>080200000724</t>
  </si>
  <si>
    <t>ВЛ-0,4кВ Ф-2  ЗТП №1  ВЛ-10кВ Веселое ПС 110кВ Виноградовская</t>
  </si>
  <si>
    <t>080200000725</t>
  </si>
  <si>
    <t>ВЛ-0,4кВ Ф-1  ТП №2  ВЛ-10кВ Веселое ПС 110кВ Виноградовская</t>
  </si>
  <si>
    <t>Россия, Республика Калмыкия, Городовиковский район, с. Веселое: ул. Гагарина</t>
  </si>
  <si>
    <t>080200000726</t>
  </si>
  <si>
    <t>ВЛ-0,4кВ Ф-2  ТП №2  ВЛ-10кВ Веселое ПС 110кВ Виноградовская</t>
  </si>
  <si>
    <t>Россия, Республика Калмыкия, Городовиковский район, с. Веселое: ул. Сртивная</t>
  </si>
  <si>
    <t>080200000727</t>
  </si>
  <si>
    <t>ВЛ-0,4кВ Ф-3  ТП №2  ВЛ-10кВ Веселое ПС 110кВ Виноградовская</t>
  </si>
  <si>
    <t>Россия, Республика Калмыкия, Городовиковский район, с. Веселое: ул. Сртивная, ул. Амур-Санана</t>
  </si>
  <si>
    <t>080200000728</t>
  </si>
  <si>
    <t>ВЛ-0,4кВ Ф-1  ТП №4  ВЛ-10кВ Веселое ПС 110кВ Виноградовская</t>
  </si>
  <si>
    <t>Россия, Республика Калмыкия, Городовиковский район, с. Веселое: ул. Октябрьская</t>
  </si>
  <si>
    <t>080200000729</t>
  </si>
  <si>
    <t>ВЛ-0,4кВ Ф-1  ТП №5  ВЛ-10кВ Веселое ПС 110кВ Виноградовская</t>
  </si>
  <si>
    <t>Россия, Республика Калмыкия, Городовиковский район, с. Веселое: ул. Советская</t>
  </si>
  <si>
    <t>080200000730</t>
  </si>
  <si>
    <t>ВЛ-0,4кВ Ф-2  ТП №5  ВЛ-10кВ Веселое ПС 110кВ Виноградовская</t>
  </si>
  <si>
    <t>080200000731</t>
  </si>
  <si>
    <t>ВЛ-0,4кВ Ф-2  ТП №4  ВЛ-10кВ Веселое ПС 110кВ Виноградовская</t>
  </si>
  <si>
    <t>080200000732</t>
  </si>
  <si>
    <t>ВЛ-0,4кВ Ф-1  КТП №13  ВЛ-10кВ Ленинец ПС 35кВ Городовиковская</t>
  </si>
  <si>
    <t>Россия, Республика Калмыкия, г. Городовиковск, ж.точка</t>
  </si>
  <si>
    <t>080200000733</t>
  </si>
  <si>
    <t>ВЛ-0,4кВ Ф-2  КТП №13  ВЛ-10кВ Ленинец ПС 35кВ Городовиковская</t>
  </si>
  <si>
    <t>ВЛ-0,4кВ Ф-1  КТП №9  ВЛ-10кВ Ленинец ПС 35кВ Городовиковская</t>
  </si>
  <si>
    <t>Россия, Республика Калмыкия, г. Городовиковск: ул. Комарова, ул. Карла-Маркса, ул. Интернациональная</t>
  </si>
  <si>
    <t>080200000734</t>
  </si>
  <si>
    <t>ВЛ-0,4кВ Ф-2  КТП №9  ВЛ-10кВ Ленинец ПС 35кВ Городовиковская</t>
  </si>
  <si>
    <t>ВЛ-0,4кВ Ф-1  КТП №12  ВЛ-10кВ Чапаева ПС 35кВ Городовиковская</t>
  </si>
  <si>
    <t xml:space="preserve">Россия, Республика Калмыкия, Городовиковский район, с. Пушкинское: ул. Мира </t>
  </si>
  <si>
    <t>080200000735</t>
  </si>
  <si>
    <t>ВЛ-0,4кВ Ф-2  КТП №12  ВЛ-10кВ Чапаева ПС 35кВ Городовиковская</t>
  </si>
  <si>
    <t>ВЛ-0,4кВ Ф-1  КТП №11  ВЛ-10кВ Чапаева ПС 35кВ Городовиковская</t>
  </si>
  <si>
    <t>Россия, Республика Калмыкия, Городовиковский район, с. Пушкинское: ул. Хечиева</t>
  </si>
  <si>
    <t>080200000736</t>
  </si>
  <si>
    <t>ВЛ-0,4кВ Ф-1  КТП №5  ВЛ-10кВ Орошение Чапаева ПС 35кВ Комсомолец</t>
  </si>
  <si>
    <t>Россия, Республика Калмыкия, Городовиковский район, с. Чапаевское:</t>
  </si>
  <si>
    <t>080200000738</t>
  </si>
  <si>
    <t>ВЛ-0,4кВ Ф-4 ЗТП №2 ВЛ-10кВ 2 микрорайон ПС 35кВ Городовиковская</t>
  </si>
  <si>
    <t>Россия, Республика Калмыкия, г. Городовиковск: 2 микрорайон</t>
  </si>
  <si>
    <t>080200000739</t>
  </si>
  <si>
    <t>ВЛ-0,4кВ Ф-2  КТП №4  ВЛ-10кВ Комсомолец ПС 35кВ Городовиковская</t>
  </si>
  <si>
    <t>Россия, Республика Калмыкия, Городовиковский район, п. Лазаревский: пер. Учительский</t>
  </si>
  <si>
    <t>080200000740</t>
  </si>
  <si>
    <t>ВЛ-0,4 кВ Ф-3  КТП №4  ВЛ-10кВ Комсомолец ПС 35кВ Городовиковская</t>
  </si>
  <si>
    <t>Россия, Республика Калмыкия, Городовиковский район, п. Лазаревский: пер. Учительский, ул. Техническая, ул. Гагарина</t>
  </si>
  <si>
    <t>080200000741</t>
  </si>
  <si>
    <t>ВЛ-0,4кВ Ф-1  КТП №4  ВЛ-10кВ 1 отд. Комсомолец ПС 35кВ Комсомсомолец</t>
  </si>
  <si>
    <t>Россия, Республика Калмыкия, Городовиковский район, п. Передовой: ул. Краснолянская</t>
  </si>
  <si>
    <t>080200000742</t>
  </si>
  <si>
    <t>ВЛ-0,4кВ Ф-1  КТП №5  ВЛ-10кВ Ленинец  ПС 35кВ Городовиковская</t>
  </si>
  <si>
    <t>Россия, Республика Калмыкия, г. Городовиковск: ул. 40 лет беды, ул. 60 лет Октября</t>
  </si>
  <si>
    <t>080200000743</t>
  </si>
  <si>
    <t xml:space="preserve">ВЛ-0,4кВ Ф-2 КТП №5 ВЛ-10кВ Комсомсомолец  ПС 35кВ Городовиковская </t>
  </si>
  <si>
    <t>Россия, Республика Калмыкия, Городовиковский район, п. Лазаревский: ул. 50 лет ВЛКСМ, ул. Городовикова, ул. Ипдромная</t>
  </si>
  <si>
    <t>080200000745</t>
  </si>
  <si>
    <t>ВЛ-0,4кВ Ф-1  КТП №13 ВЛ-10кВ Чапаева ПС Городовикорвская</t>
  </si>
  <si>
    <t>Россия, Республика Калмыкия, Городовиковский район, с. Пушкинское: ул. Садовая</t>
  </si>
  <si>
    <t>080200000746</t>
  </si>
  <si>
    <t>ВЛ-0,4кВ Ф-2 КТП №2  ВЛ-10кВ Ленинец ПС 35кВ Городовиковская</t>
  </si>
  <si>
    <t>Россия, Республика Калмыкия, г. Городовиковск: ул. Ю. Клыкова, ул. Луговая, ул. Карла-Маркса</t>
  </si>
  <si>
    <t>080200000747</t>
  </si>
  <si>
    <t>ВЛ-0,4кВ Ф-2  КТП №6  ВЛ-10кВ Пролетарская Победа ПС 110кВ Виноградовская</t>
  </si>
  <si>
    <t>080200000748</t>
  </si>
  <si>
    <t>ВЛ-0,4кВ Ф-2  КТП №4  ВЛ-10кВ Орошение Чапаева ПС 35кВ Комсомолец</t>
  </si>
  <si>
    <t>Россия, Республика Калмыкия, Городовиковский район, с. Чапаевское: ул. Ленина</t>
  </si>
  <si>
    <t>080200000749</t>
  </si>
  <si>
    <t>ВЛ-0,4кВ Ф-1  КТП №2  ВЛ-10кВ Орошение Чапаева ПС 35кВ Комссомолец</t>
  </si>
  <si>
    <t>Россия, Республика Калмыкия, Городовиковский район, с. Чапаевское: ул. Ленина, ул. Мира</t>
  </si>
  <si>
    <t>080200000750</t>
  </si>
  <si>
    <t>ВЛ-0,4кВ Ф-2  КТП №2  ВЛ-10кВ Орошение Чапаева ПС 35кВ Комссомолец</t>
  </si>
  <si>
    <t>ВЛ-0,4кВ ф-1  КТП №3  ВЛ-10кВ 5-е дел. с-за Комсомолец  ПС 35кВ Комсомолец</t>
  </si>
  <si>
    <t>Россия, Республика Калмыкия, Городовиковский район, п. Балковский</t>
  </si>
  <si>
    <t>080200000751</t>
  </si>
  <si>
    <t>ВЛ-0,4кВ Ф-1 КТП №3 ВЛ-10кВ Пролетарская Победа ПС 35кВ Городовиковская</t>
  </si>
  <si>
    <t>Россия, Республика Калмыкия, Городовиковский район, с. Первомайское:</t>
  </si>
  <si>
    <t>080200000752     080200001087</t>
  </si>
  <si>
    <t>1974                           2018</t>
  </si>
  <si>
    <t>ВЛ-0,4кВ Ф-1  КТП №12  ВЛ-10кВ Веселое  ПС 110кВ Виноградовская</t>
  </si>
  <si>
    <t>Россия, Республика Калмыкия, Городовиковский район, с. Дружное:</t>
  </si>
  <si>
    <t>080200000753</t>
  </si>
  <si>
    <t>ВЛ-0,4кВ Ф-1  ТП №8  ВЛ-10кВ Веселое ПС 110кВ Виноградовская</t>
  </si>
  <si>
    <t>Россия, Республика Калмыкия, Городовиковский район, с. Веселое: ул. Городовикова</t>
  </si>
  <si>
    <t>080200000754</t>
  </si>
  <si>
    <t>ВЛ-0,4кВ Ф-2  КТП №4  ВЛ-10кВ 1 отд. Комсомольца   ПС 35кВ Комсомолец</t>
  </si>
  <si>
    <t>080200000755</t>
  </si>
  <si>
    <t>ВЛ-0,4кВ Ф-2  КТП №3  ВЛ-10кВ 5 отд. Комсомолец  ПС 35кВ Комсомолец</t>
  </si>
  <si>
    <t>080200000756</t>
  </si>
  <si>
    <t>ВЛ-0,4кВ Ф-3  КТП №4  ВЛ-10кВ 1 отд. Комсомолец  ПС 35кВ Комсомолец</t>
  </si>
  <si>
    <t>Россия, Республика Калмыкия, Городовиковский район, п. Передовой: ул. Краснолянская, ул. Степная</t>
  </si>
  <si>
    <t>080200000757</t>
  </si>
  <si>
    <t>ВЛ-0,4кВ Ф-2  ТП №8  ВЛ-10кВ Веселое ПС 110кВ Виноградовская</t>
  </si>
  <si>
    <t>080200000759</t>
  </si>
  <si>
    <t>ВЛ-0,4кВ Ф-1  КТП №15  ВЛ-10кВ Комсомолец ПС 35кВ Городовиковская</t>
  </si>
  <si>
    <t>Россия, Республика Калмыкия, Городовиковский район, п. Большой Гок:</t>
  </si>
  <si>
    <t>080200000760</t>
  </si>
  <si>
    <t>ВЛ-0,4кВ Ф-2  КТП №6  ВЛ-10кВ Веселое ПС 110кВ Виноградовская</t>
  </si>
  <si>
    <t>Россия, Республика Калмыкия, Городовиковский район, с. Веселое:</t>
  </si>
  <si>
    <t>080200000761</t>
  </si>
  <si>
    <t>ВЛ-0,4кВ Ф-1  ЗТП №3  ВЛ-10кВ Орошение Чапаева ПС 35кВ Комсомсомолец</t>
  </si>
  <si>
    <t>Россия, Республика Калмыкия, Городовиковский район, с. Чапаевское: ул. Комсомольская, ул. 50 лет Октября</t>
  </si>
  <si>
    <t>080200000762</t>
  </si>
  <si>
    <t>ВЛ-0,4кВ Ф-2  ЗТП №3  ВЛ-10кВ Орошение Чапаева ПС 35кВ Комсомсомолец</t>
  </si>
  <si>
    <t>ВЛ-0,4кВ Ф-1  ТП №6  ВЛ-10кВ Веселое ПС 110кВ Виноградовская</t>
  </si>
  <si>
    <t>Россия, Республика Калмыкия, Городовиковский район, с. Веселое: ул. Набережная</t>
  </si>
  <si>
    <t>080200000763</t>
  </si>
  <si>
    <t>ВЛ-0,4кВ Ф-3 КТП №3 ВЛ-10кВ Комсомолец ПС 35кВ Городовиковская</t>
  </si>
  <si>
    <t>Россия, Республика Калмыкия, Городовиковский район, п. Лазаревский: ул. Краснольская</t>
  </si>
  <si>
    <t>080200000764     080200001099</t>
  </si>
  <si>
    <t>1974                                  2018</t>
  </si>
  <si>
    <t>ВЛ-0,4кВ Ф-1  КТП №6  ВЛ-10кВ Чапаева ПС 35кВ Городовиковская</t>
  </si>
  <si>
    <t xml:space="preserve">Россия, Республика Калмыкия, Городовиковский район, п. Бембишево: </t>
  </si>
  <si>
    <t>080200000765</t>
  </si>
  <si>
    <t>ВЛ-0,4кВ Ф-2  КТП №6  ВЛ-10кВ Чапаева ПС 35кВ Городовиковская</t>
  </si>
  <si>
    <t>ВЛ-0,4кВ Ф-3  КТП №6  ВЛ-10кВ Чапаева ПС 35кВ Городовиковская</t>
  </si>
  <si>
    <t>ВЛ-0,4кВ Ф-1  КТП №1  ВЛ-10кВ Ленинец ПС 35кВ Городовиковская</t>
  </si>
  <si>
    <t>Россия, Республика Калмыкия, г. Городовиковск: ул. Карла-Маркса, ул. Чкалова, ул. Фрунзе, ул. Интернациональная, ул. Звездная</t>
  </si>
  <si>
    <t>080200000766</t>
  </si>
  <si>
    <t>ВЛ-0,4кВ Ф-2  КТП №1  ВЛ-10кВ Ленинец ПС 35кВ Городовиковская</t>
  </si>
  <si>
    <t>ВЛ-0,4кВ Ф-1  КТП №3  ВЛ-10кВ 1 отд. Комсомолец  ПС 35кВ Комсомолец</t>
  </si>
  <si>
    <t>Россия, Республика Калмыкия, Городовиковский район, п. Передовой:</t>
  </si>
  <si>
    <t>080200000767</t>
  </si>
  <si>
    <t>ВЛ-0,4кВ Ф-1  КТП №7  ВЛ-10кВ Ленинец ПС 35кВ Городовиковская</t>
  </si>
  <si>
    <t>Россия, Республика Калмыкия, г. Городовиковск: ул. Комминтерна</t>
  </si>
  <si>
    <t>080200000768</t>
  </si>
  <si>
    <t>ВЛ-0,4кВ Ф-1  КТП №12  ВЛ-10кВ Комсомсомолец ПС 35кВ Городовиковская</t>
  </si>
  <si>
    <t>Россия, Республика Калмыкия, Городовиковский район, п. Большой Гок: ул. Степная, ул. Прудовая</t>
  </si>
  <si>
    <t>080200000769</t>
  </si>
  <si>
    <t>ВЛ-0,4кВ Ф-2  КТП №12  ВЛ-10кВ Комсомсомолец ПС 35кВ Городовиковская</t>
  </si>
  <si>
    <t>ВЛ-0,4кВ Ф-3  КТП №12  ВЛ-10кВ Комсомсомолец ПС 35кВ Городовиковская</t>
  </si>
  <si>
    <t>ВЛ-0,4кВ Ф-1  КТП №13  ВЛ-10кВ Комсомолец ПС 35кВ Городовиковская</t>
  </si>
  <si>
    <t>080200000770</t>
  </si>
  <si>
    <t>ВЛ-0,4кВ Ф-1  КТП №10  ВЛ-10кВ Комсомолец ПС 35кВ Городовиковская</t>
  </si>
  <si>
    <t>Россия, Республика Калмыкия, Городовиковский район, п. Лазаревский: ул. Городовикова, ул. Техническая</t>
  </si>
  <si>
    <t>080200000771</t>
  </si>
  <si>
    <t>ВЛ-0,4кВ Ф-2  КТП №10  ВЛ-10кВ Комсомолец ПС 35кВ Городовиковская</t>
  </si>
  <si>
    <t>Россия, Республика Калмыкия, Городовиковский район, п. Лазаревский:</t>
  </si>
  <si>
    <t>080200000772</t>
  </si>
  <si>
    <t>ВЛ-0,4кВ Ф-2  КТП №5  ВЛ-10кВ Орошение Чапаева ПС 35кВ Комсомолец</t>
  </si>
  <si>
    <t>080200000773</t>
  </si>
  <si>
    <t>ВЛ-0,4кВ Ф-1  КТП №4  ВЛ-10кВ Комсомсомолец ПС 35кВ Городовиковская</t>
  </si>
  <si>
    <t>080200000774</t>
  </si>
  <si>
    <t>ВЛ-0,4кВ Ф-2  ЗТП №3  ВЛ-10кВ Комсомолец  ПС 35кВ Городовиковская</t>
  </si>
  <si>
    <t>Россия, Республика Калмыкия, Городовиковский район, п. Лазаревский: ул. Кирова, ул. Городовикова, ул. Техническая</t>
  </si>
  <si>
    <t>080200000775</t>
  </si>
  <si>
    <t>ВЛ-0,4кВ Ф-2  КТП №13  ВЛ-10кВ Комсомолец ПС 35кВ Городовиковская</t>
  </si>
  <si>
    <t>080200000776</t>
  </si>
  <si>
    <t>ВЛ-0,4кВ Ф-1  КТП №7  ВЛ-10кВ Комсомолец ПС 35кВ Городовиковская</t>
  </si>
  <si>
    <t>Россия, Республика Калмыкия, Городовиковский район, п. Лазаревский: ул. Дачная</t>
  </si>
  <si>
    <t>080200000777</t>
  </si>
  <si>
    <t>ВЛ-0,4кВ Ф-2  КТП №7  ВЛ-10кВ Комсомолец ПС 35кВ Городовиковская</t>
  </si>
  <si>
    <t>ВЛ-0,4кВ Ф-1  ЗТП №3  ВЛ-10кВ  Комсомолец ПС 35кВ Городовиковская</t>
  </si>
  <si>
    <t>Россия, Республика Калмыкия, Городовиковский район, п. Лазаревский: ул. Кирова, пер. Учительский, ул. Дачная</t>
  </si>
  <si>
    <t>080200000778</t>
  </si>
  <si>
    <t>ВЛ-0,4кВ Ф-1  ТП №7  ВЛ-10кВ Орошение Чапаева ПС 35кВ Комсомолец</t>
  </si>
  <si>
    <t>080200000779</t>
  </si>
  <si>
    <t>ВЛ-0,4кВ Ф-1  КТП №6  ВЛ-10кВ Комсомсомолец ПС 35кВ Гордовиковская</t>
  </si>
  <si>
    <t>Россия, Республика Калмыкия, Городовиковский район, п. Лазаревский: ул. Ипдромная</t>
  </si>
  <si>
    <t>080200000780</t>
  </si>
  <si>
    <t>ВЛ-0,4кВ Ф-3  КТП №6  ВЛ-10кВ Комсомсомолец ПС 35кВ Гордовиковская</t>
  </si>
  <si>
    <t>ВЛ-0,4кВ Ф-1  КТП №13  ВЛ-10кВ Цорос ПС 35кВ Садовка</t>
  </si>
  <si>
    <t>Россия, Республика Калмыкия, Городовиковский район, п. Южный: ул. Кирзаводская</t>
  </si>
  <si>
    <t>080200000781</t>
  </si>
  <si>
    <t>ВЛ-0,4кВ Ф-1  КТП №9  ВЛ-10кВ Чапаева ПС 35кВ Городовиковская</t>
  </si>
  <si>
    <t>Россия, Республика Калмыкия, Городовиковский район, п. Бембишево: ул. Басангова, ул. Жданова</t>
  </si>
  <si>
    <t>080200000782</t>
  </si>
  <si>
    <t>ВЛ-0,4кВ Ф-2  КТП №9  ВЛ-10кВ Чапаева ПС 35кВ Городовиковская</t>
  </si>
  <si>
    <t>ВЛ-0,4кВ Ф-1  КТП №2  ВЛ-10кВ Комсомолец ПС 35кВ Городовиковская</t>
  </si>
  <si>
    <t>Россия, Республика Калмыкия, Городовиковский район, п. Лазаревский: ул. Дачная, ул. Хомутникова, ул. Волкова</t>
  </si>
  <si>
    <t>080200000783</t>
  </si>
  <si>
    <t>ВЛ-0,4кВ Ф-2  КТП №2  ВЛ-10кВ Комсомолец ПС 35кВ Городовиковская</t>
  </si>
  <si>
    <t>080200000783     080200001098</t>
  </si>
  <si>
    <t>1974                         2018</t>
  </si>
  <si>
    <t>ВЛ-0,4кВ Ф-1  КТП №4  ВЛ-10кВ Чапаева ПС 35кВ Городовиковская</t>
  </si>
  <si>
    <t>080200000784</t>
  </si>
  <si>
    <t>ВЛ-0,4кВ Ф-2  КТП №4  ВЛ-10кВ Чапаева ПС 35кВ Городовиковская</t>
  </si>
  <si>
    <t>ВЛ-0,4кВ Ф-1  ЗТП №5  ВЛ-10кВ Комсомсомолец ПС 35кВ Городовиковская</t>
  </si>
  <si>
    <t>Россия, Республика Калмыкия, Городовиковский район, п. Лазаревский: ул. 50 лет ВЛКСМ, ул. Ермолаева, ул. Техническая</t>
  </si>
  <si>
    <t>080200000785</t>
  </si>
  <si>
    <t>ВЛ-0,4кВ Ф-3  ЗТП №5  ВЛ-10кВ Комсомолец  ПС 35кВ Городовиковская</t>
  </si>
  <si>
    <t>Россия, Республика Калмыкия, Городовиковский район, п. Лазаревский: ул. Дачная, ул. Техническая</t>
  </si>
  <si>
    <t>080200000786</t>
  </si>
  <si>
    <t>ВЛ-0,4кВ Ф-1  КТП №1  ВЛ-10кВ Чапаева ПС 35кВ Городовиковская</t>
  </si>
  <si>
    <t>Россия, Республика Калмыкия, г. Городовиковск: ул. Гагарина, ул. чтовая</t>
  </si>
  <si>
    <t>080200000787</t>
  </si>
  <si>
    <t>ВЛ-0,4кВ Ф-1  ТП №1  ВЛ-10кВ Свинокомплекс ПС 35кВ Городовиковская</t>
  </si>
  <si>
    <t>Россия, Республика Калмыкия, г. Городовиковск: ул. Дон-Урал</t>
  </si>
  <si>
    <t>080200000788</t>
  </si>
  <si>
    <t>ВЛ-0,4кВ Ф-1  КТП №20  ВЛ-10кВ Комсомолец ПС 35кВ Городовиковская</t>
  </si>
  <si>
    <t>Россия, Республика Калмыкия, Городовиковский район, п. Бага-Бурул:</t>
  </si>
  <si>
    <t>080200000789</t>
  </si>
  <si>
    <t>ВЛ-0,4кВ Ф-2  КТП №20  ВЛ-10кВ Комсомолец ПС 35кВ Городовиковская</t>
  </si>
  <si>
    <t>ВЛ-0,4кВ Ф-3  КТП №4  ВЛ-10кВ Орошение Чапаева  ПС 35кВ Комсомолец</t>
  </si>
  <si>
    <t>Россия, Республика Калмыкия, Городовиковский район, с. Чапаевское: ул. 50 лет Октября</t>
  </si>
  <si>
    <t>080200000790</t>
  </si>
  <si>
    <t>ВЛ-0,4кВ Ф-1  КТП №6  ВЛ-10кВ Ленинец ПС 35кВ Городовиковская</t>
  </si>
  <si>
    <t>Россия, Республика Калмыкия, Городовиковский район, г. Городовиковск</t>
  </si>
  <si>
    <t>080200000791</t>
  </si>
  <si>
    <t>ВЛ-0,4кВ Ф-2  КТП №6  ВЛ-10кВ Ленинец ПС 35кВ Городовиковская</t>
  </si>
  <si>
    <t>ВЛ-0,4кВ Ф-1  КТП №19  ВЛ-10кВ Комсомолец ПС 35кВ Городовиковская</t>
  </si>
  <si>
    <t>080200000792</t>
  </si>
  <si>
    <t>ВЛ-0,4кВ Ф-1  ЗТП №8  ВЛ-10кВ Южный ПС 35кВ Городовиковская</t>
  </si>
  <si>
    <t>Россия, Республика Калмыкия, г. Городовиковск: ул. Советская</t>
  </si>
  <si>
    <t>080200000793</t>
  </si>
  <si>
    <t>ВЛ-0,4кВ Ф-2  ЗТП №8  ВЛ-10кВ Южный ПС 35кВ Городовиковская</t>
  </si>
  <si>
    <t>ВЛ-0,4кВ ф-1  ЗТП №1  ВЛ-10кВ Город  ПС 35кВ Городовиковская</t>
  </si>
  <si>
    <t>Россия, Республика Калмыкия, г. Городовиковск: ул. чтовая,</t>
  </si>
  <si>
    <t>080200000945</t>
  </si>
  <si>
    <t>ВЛ-0,4кВ ф-2  ЗТП №1  ВЛ-10кВ Город  ПС 35кВ Городовиковская</t>
  </si>
  <si>
    <t>Россия, Республика Калмыкия, г. Городовиковск: ул. чтовая, ул. Горького</t>
  </si>
  <si>
    <t>ВЛ-0,4кВ ф-1  ЗТП №2  ВЛ-10кВ Город  ПС 35кВ Городовиковская</t>
  </si>
  <si>
    <t>Россия, Республика Калмыкия, г. Городовиковск: ул. Сальская, ул. Советская, ул. Садовая, ул. Набережная, пер. Строительный, пер. Западный</t>
  </si>
  <si>
    <t>ВЛ-0,4кВ ф-2  ЗТП №2  ВЛ-10кВ Город  ПС 35кВ Городовиковская</t>
  </si>
  <si>
    <t>Россия, Республика Калмыкия, г. Городовиковск: ул. Сальская, пер. Молодежный</t>
  </si>
  <si>
    <t>ВЛ-0,4кВ ф-3  ЗТП №2  ВЛ-10кВ Город  ПС 35кВ Городовиковская</t>
  </si>
  <si>
    <t>Россия, Республика Калмыкия, г. Городовиковск: ул. Будённого, пер. Западный</t>
  </si>
  <si>
    <t>ВЛ-0,4кВ ф-1  ЗТП №6  ВЛ-10кВ Город  ПС 35кВ Городовиковская</t>
  </si>
  <si>
    <t>Россия, Республика Калмыкия, г. Городовиковск: ул. Будённого, пер. Кировский, ул. Мира, ул. Горького, пер. Северный,</t>
  </si>
  <si>
    <t>ВЛ-0,4кВ ф-2  ЗТП №6  ВЛ-10кВ Город  ПС 35кВ Городовиковская</t>
  </si>
  <si>
    <t>Россия, Республика Калмыкия, г. Городовиковск: пер. Кировский</t>
  </si>
  <si>
    <t>ВЛ-0,4кВ ф-1 КТП №7 ВЛ-10кВ Город  ПС 35кВ Городовиковская</t>
  </si>
  <si>
    <t>Россия, Республика Калмыкия, г. Городовиковск: пер. Пионерский, ул. Скальская, ул. Советская, пер. Школьный, пер. Кировский, пер. Западный, пер. Кооперативный</t>
  </si>
  <si>
    <t>080200000945     080200001052</t>
  </si>
  <si>
    <t>1985                             2013</t>
  </si>
  <si>
    <t>ВЛ-0,4кВ ф-2 КТП №7 ВЛ-10кВ Город  ПС 35кВ Городовиковская</t>
  </si>
  <si>
    <t>Россия, Республика Калмыкия, г. Городовиковск: ул. Советская, пер. Кировский, пер. Школьный, ул. Садовая</t>
  </si>
  <si>
    <t>ВЛ-0,4кВ ф-1  ЗТП №8  ВЛ-10кВ Город  ПС 35кВ Городовиковская</t>
  </si>
  <si>
    <t>Россия, Республика Калмыкия, г. Городовиковск: ул. Набережная, пер. Кировский, ул. Ленина, ул. Дзержинского</t>
  </si>
  <si>
    <t>ВЛ-0,4кВ ф-2  ЗТП №8  ВЛ-10кВ Город  ПС 35кВ Городовиковская</t>
  </si>
  <si>
    <t>Россия, Республика Калмыкия, г. Городовиковск: ул. Садовая, пер. Кировский</t>
  </si>
  <si>
    <t>ВЛ-0,4кВ ф-3  ЗТП №8  ВЛ-10кВ Город  ПС 35кВ Городовиковская</t>
  </si>
  <si>
    <t>Россия, Республика Калмыкия, г. Городовиковск: ул. Ленина, пер. Кировский, пер. Октябрьский, ул. Садовая</t>
  </si>
  <si>
    <t>ВЛ-0,4кВ ф-1  КТП №9  ВЛ-10кВ Город  ПС 35кВ Городовиковская</t>
  </si>
  <si>
    <t>Россия, Республика Калмыкия, г. Городовиковск: ул. Садовая, ул. Советская</t>
  </si>
  <si>
    <t>ВЛ-0,4кВ ф-2  КТП №9  ВЛ-10кВ Город  ПС 35кВ Городовиковская</t>
  </si>
  <si>
    <t>Россия, Республика Калмыкия, г. Городовиковск: ул. Ленина,</t>
  </si>
  <si>
    <t>ВЛ-0,4кВ ф-1 ЗТП №10 ВЛ-10кВ Город  ПС 35кВ Городовиковская</t>
  </si>
  <si>
    <t>Россия, Республика Калмыкия, г. Городовиковск: ул. Ленина, пер. Чекистов, ул. Дзержинского</t>
  </si>
  <si>
    <t>ВЛ-0,4кВ ф-2 ЗТП №10 ВЛ-10кВ Город  ПС 35кВ Городовиковская</t>
  </si>
  <si>
    <t>Россия, Республика Калмыкия, г. Городовиковск: ул. Ленина, ул. Просвещения, ул. Советская, пер. Амур-Санана, пер. Студенческий, ул. Дзержинского</t>
  </si>
  <si>
    <t>ВЛ-0,4кВ ф-1  ЗТП №12  ВЛ-10кВ Город  ПС 35кВ Городовиковская</t>
  </si>
  <si>
    <t xml:space="preserve">Россия, Республика Калмыкия, г. Городовиковск: пер. Чапаевский, ул. Советская, ул. Будённого, пер. Кооперативный, пер. Восточный, ул. Мира, </t>
  </si>
  <si>
    <t>ВЛ-0,4кВ ф-2  ЗТП №12  ВЛ-10кВ Город  ПС 35кВ Городовиковская</t>
  </si>
  <si>
    <t>Россия, Республика Калмыкия, г. Городовиковск: ул. Мира</t>
  </si>
  <si>
    <t>ВЛ-0,4кВ ф-3  ЗТП №12  ВЛ-10кВ Город  ПС 35кВ Городовиковская</t>
  </si>
  <si>
    <t xml:space="preserve">Россия, Республика Калмыкия, г. Городовиковск: ул. Горького, пер. Чапаевский, </t>
  </si>
  <si>
    <t>ВЛ-0,4кВ ф-1  ЗТП №3 ВЛ-10кВ Элеватор ПС35кВ Городовиковская</t>
  </si>
  <si>
    <t>Россия, Республика Калмыкия, г. Городовиковск: ул. Гагарина, ул. Лесная</t>
  </si>
  <si>
    <t>ВЛ-0,4кВ ф-1  КТП №1 ВЛ-10кВ 1 микрорайон ПС35кВ Городовиковская</t>
  </si>
  <si>
    <t>Россия, Республика Калмыкия, г. Городовиковск: ул. Ворошилова, ул. Береговая</t>
  </si>
  <si>
    <t>080200000946</t>
  </si>
  <si>
    <t>ВЛ-0,4кВ ф-1  ЗТП №2 ВЛ-10кВ 1 микрорайон ПС35кВ Городовиковская</t>
  </si>
  <si>
    <t>Россия, Республика Калмыкия, г. Городовиковск: ул. Заречная, ул. 60 лет Октября</t>
  </si>
  <si>
    <t>ВЛ-0,4кВ ф-1  ЗТП №3 ВЛ-10кВ 1 микрорайон ПС35кВ Городовиковская</t>
  </si>
  <si>
    <t>Россия, Республика Калмыкия, г. Городовиковск: 1 микрорайон</t>
  </si>
  <si>
    <t>ВЛ-0,4кВ ф-2  ЗТП №3 ВЛ-10кВ 1 микрорайон ПС35кВ Городовиковская</t>
  </si>
  <si>
    <t>ВЛ-0,4кВ ф-3  ЗТП №3 ВЛ-10кВ 1 микрорайон ПС35кВ Городовиковская</t>
  </si>
  <si>
    <t>ВЛ-0,4кВ ф-1  ЗТП №4 ВЛ-10кВ 1 микрорайон ПС35кВ Городовиковская</t>
  </si>
  <si>
    <t>Россия, Республика Калмыкия, г. Городовиковск: ул. Коммунальная, ул. Зелёная, ул. Первомайская, пер. Южный</t>
  </si>
  <si>
    <t>ВЛ-0,4кВ ф-2  ЗТП №4 ВЛ-10кВ 1 микрорайон ПС35кВ Городовиковская</t>
  </si>
  <si>
    <t>Россия, Республика Калмыкия, г. Городовиковск: ул. Коммунальная, ул. Первомайская, ул. Вишнёвая, ул. Заречная</t>
  </si>
  <si>
    <t>ВЛ-0,4кВ ф-1  КТП №6 ВЛ-10кВ 1 микрорайон ПС35кВ Городовиковская</t>
  </si>
  <si>
    <t>Россия, Республика Калмыкия, г. Городовиковск: ул. левая, ул. Солнечная, ул. 8 марта, ул. Интернациональная</t>
  </si>
  <si>
    <t>080200000946     080200001042              080200001067</t>
  </si>
  <si>
    <t>1985                               2011                               2015</t>
  </si>
  <si>
    <t>ВЛ-0,4кВ ф-1  ЗТП №7 ВЛ-10кВ 1 микрорайон ПС35кВ Городовиковская</t>
  </si>
  <si>
    <t>ВЛ-0,4кВ ф-2  ЗТП №7 ВЛ-10кВ 1 микрорайон ПС35кВ Городовиковская</t>
  </si>
  <si>
    <t>ВЛ-0,4кВ ф-1  ЗТП №1 ВЛ-10кВ 2 микрорайон ПС35кВ Городовиковская</t>
  </si>
  <si>
    <t>Россия, Республика Калмыкия, г. Городовиковск: пер. Западный, ул. Хахлыновой</t>
  </si>
  <si>
    <t>080200000947</t>
  </si>
  <si>
    <t>ВЛ-0,4кВ ф-1  ЗТП №2 ВЛ-10кВ 2 микрорайон ПС35кВ Городовиковская</t>
  </si>
  <si>
    <t>Россия, Республика Калмыкия, г. Городовиковск: ул. Хахлыновой, ул. Рабочая</t>
  </si>
  <si>
    <t>ВЛ-0,4кВ ф-2  ЗТП №2 ВЛ-10кВ 2 микрорайон ПС35кВ Городовиковская</t>
  </si>
  <si>
    <t>Россия, Республика Калмыкия, г. Городовиковск: 2 микрорайон, ул. ва</t>
  </si>
  <si>
    <t>ВЛ-0,4кВ ф-3  ЗТП №2 ВЛ-10кВ 2 микрорайон ПС35кВ Городовиковская</t>
  </si>
  <si>
    <t>ВЛ-0,4кВ ф-1  ЗТП №3 ВЛ-10кВ 2 микрорайон ПС35кВ Городовиковская</t>
  </si>
  <si>
    <t>Россия, Республика Калмыкия, г. Городовиковск: пер. Юбилейный, ул. Рабочая, ул Хахлыновой, пер. Малиновского, ул. Индустриальная</t>
  </si>
  <si>
    <t>ВЛ-0,4кВ ф-3  ЗТП №3 ВЛ-10кВ 2 микрорайон ПС35кВ Городовиковская</t>
  </si>
  <si>
    <t>Россия, Республика Калмыкия, г. Городовиковск: ул. Промышленная, пер. Юбилейный, ул. Энтузиастов</t>
  </si>
  <si>
    <t>ВЛ-0,4кВ ф-1  КТП №4 ВЛ-10кВ 2 микрорайон ПС35кВ Городовиковская</t>
  </si>
  <si>
    <t>Россия, Республика Калмыкия, г. Городовиковск: ул. Лазарева, пер. Амур-Санана, ул. Пушкина</t>
  </si>
  <si>
    <t>ВЛ-0,4кВ ф-2  КТП №4 ВЛ-10кВ 2 микрорайон ПС35кВ Городовиковская</t>
  </si>
  <si>
    <t>Россия, Республика Калмыкия, г. Городовиковск: ул. Лазарева, ул. Хахлыновой</t>
  </si>
  <si>
    <t>ВЛ-0,4кВ ф-3  КТП №4 ВЛ-10кВ 2 микрорайон ПС35кВ Городовиковская</t>
  </si>
  <si>
    <t xml:space="preserve">Россия, Республика Калмыкия, г. Городовиковск: ул. Лазарева, </t>
  </si>
  <si>
    <t>ВЛ-0,4кВ ф-1  КТП №5 ВЛ-10кВ 2 микрорайон ПС35кВ Городовиковская</t>
  </si>
  <si>
    <t>Россия, Республика Калмыкия, г. Городовиковск: ул. ва</t>
  </si>
  <si>
    <t>ВЛ-0,4кВ ф-2  КТП №5 ВЛ-10кВ 2 микрорайон ПС35кВ Городовиковская</t>
  </si>
  <si>
    <t>Россия, Республика Калмыкия, г. Городовиковск: пер. Амур-Санана, ул. Пушкина</t>
  </si>
  <si>
    <t>ВЛ-0,4кВ ф-1  ЗТП №6 ВЛ-10кВ 2 микрорайон ПС35кВ Городовиковская</t>
  </si>
  <si>
    <t>Россия, Республика Калмыкия, г. Городовиковск: пер. Амур-Санана, ул. Маяковского</t>
  </si>
  <si>
    <t>ВЛ-0,4кВ ф-2  ЗТП №6 ВЛ-10кВ 2 микрорайон ПС35кВ Городовиковская</t>
  </si>
  <si>
    <t>Россия, Республика Калмыкия, г. Городовиковск: ул. Горького, ул. Маяковского</t>
  </si>
  <si>
    <t>ВЛ-0,4кВ ф-3  ЗТП №6 ВЛ-10кВ 2 микрорайон ПС35кВ Городовиковская</t>
  </si>
  <si>
    <t>Россия, Республика Калмыкия, г. Городовиковск: ул. Горького, пер. Амур-Санана, ул. Лермонтова, пер. Красноармейский, пер. Комсомольский</t>
  </si>
  <si>
    <t>ВЛ-0,4кВ ф-4  ЗТП №6 ВЛ-10кВ 2 микрорайон ПС35кВ Городовиковская</t>
  </si>
  <si>
    <t>Россия, Республика Калмыкия, г. Городовиковск: пер. Амур-Санана, ул. Хичеева, ул. Хрущёва</t>
  </si>
  <si>
    <t>ВЛ-0,4кВ ф-5  ЗТП №6 ВЛ-10кВ 2 микрорайон ПС35кВ Городовиковская</t>
  </si>
  <si>
    <t>Россия, Республика Калмыкия, г. Городовиковск: ул. Горького</t>
  </si>
  <si>
    <t>ВЛ-0,4кВ ф-1  ЗТП №7 ВЛ-10кВ 2 микрорайон ПС35кВ Городовиковская</t>
  </si>
  <si>
    <t>Россия, Республика Калмыкия, г. Городовиковск: ул. Горького, пер. Зоехнический, ул. Маяковского, ул. Джинцанова</t>
  </si>
  <si>
    <t>ВЛ-0,4кВ ф-1  ЗТП №8 ВЛ-10кВ 2 микрорайон ПС35кВ Городовиковская</t>
  </si>
  <si>
    <t>ВЛ-0,4кВ ф-1  КТП №10 ВЛ-10кВ 2 микрорайон ПС35кВ Городовиковская</t>
  </si>
  <si>
    <t>Россия, Республика Калмыкия, г. Городовиковск: ул. Зигуненко, ул. Шолохова, пер. Амур-Санана</t>
  </si>
  <si>
    <t>ВЛ-0,4кВ ф-2  КТП №10 ВЛ-10кВ 2 микрорайон ПС35кВ Городовиковская</t>
  </si>
  <si>
    <t>ВЛ-0,4кВ ф-3  КТП №10 ВЛ-10кВ 2 микрорайон ПС35кВ Городовиковская</t>
  </si>
  <si>
    <t>Россия, Республика Калмыкия, г. Городовиковск: ул. Советская, пер. Комсомольский</t>
  </si>
  <si>
    <t>ВЛ-0,4кВ ф-1 КТП №6 ВЛ-10кВ Южный ПС 35кВ Городовиковская</t>
  </si>
  <si>
    <t>Россия, Республика Калмыкия, г. Городовиковск: ул. Целинная, ул. Социалистическая</t>
  </si>
  <si>
    <t>080200000948</t>
  </si>
  <si>
    <t>ВЛ-0,4кВ ф-1 КТП №12 ВЛ-10кВ Южный ПС 35кВ Городовиковская</t>
  </si>
  <si>
    <t>Россия, Республика Калмыкия, г. Городовиковск: ул. Агрономическая, ул. Академическая, пер. Олимпийский</t>
  </si>
  <si>
    <t>ВЛ-0,4кВ Ф-4 ЗТП №3 ВЛ-10кВ Элеватор ПС35кВ Городовиковская</t>
  </si>
  <si>
    <t>Россия, Республика Калмыкия, Городовиковский район, г. Городовиковск: пер. Западный, ул. Сосновая</t>
  </si>
  <si>
    <t>080200001069</t>
  </si>
  <si>
    <t>ВЛ-0,4кВ Ф-3 КТП №8  ВЛ-10кВ 2 микрорайон ПС 35кВ Городовиковская</t>
  </si>
  <si>
    <t>Россия, Республика Калмыкия, Городовиковский район, г. Городовиковск: ул. Хрущёва</t>
  </si>
  <si>
    <t>080200001089</t>
  </si>
  <si>
    <t>ВЛ-0,4кВ Ф-2  ЗТП №9 ВЛ-10кВ Промзона ПС Городовиковская</t>
  </si>
  <si>
    <t>Россия, Республика Калмыкия, Городовиковский район, г. Городовиковск: пер. Западный</t>
  </si>
  <si>
    <t>080200001101</t>
  </si>
  <si>
    <t>ВЛ-0,4кВ Ф-5 КТП №1 ВЛ-10кВ Поливной ПС 110кВ Виноградовская</t>
  </si>
  <si>
    <t>080200001104</t>
  </si>
  <si>
    <t>ВСЕГО ВЛ 0,4 кВ ГРЭС 202шт:</t>
  </si>
  <si>
    <t>ВЛ 0,4кВ ф-1 ЗТП№4ВЛ10кВ СХТ ПС 110кВ Яшалтинская</t>
  </si>
  <si>
    <t>Россия, Республика Калмыкия, с. Яшалта,  ул.Молодежная,пер.Строителей,пер.Комсомольский</t>
  </si>
  <si>
    <t>080200001005</t>
  </si>
  <si>
    <t>ВЛ 0,4кВ ф-2 ЗТП№4ВЛ10кВ СХТ ПС 110кВ Яшалтинская</t>
  </si>
  <si>
    <t>Россия, Республика Калмыкия, с. Яшалта,  ул.Ковыльная,пер.Строителей,пер.Пионерский,пер.Полевой</t>
  </si>
  <si>
    <t xml:space="preserve">080200000824,     080200001066        </t>
  </si>
  <si>
    <t>ВЛ 0,4кВ ф-3 ЗТП№4ВЛ10кВ СХТ ПС 110кВ Яшалтинская</t>
  </si>
  <si>
    <t>Россия, Республика Калмыкия, с. Яшалта,  ул.Молодежная,пер.Спортивный</t>
  </si>
  <si>
    <t>080200000828</t>
  </si>
  <si>
    <t>ВЛ 0,4кВ ф-1 КТП№1ВЛ10кВ СХТ ПС 110кВ Яшалтинская</t>
  </si>
  <si>
    <t>Россия, Республика Калмыкия, с. Яшалта,  пер.Прудовый, ул.Пэрна</t>
  </si>
  <si>
    <t>080200000894</t>
  </si>
  <si>
    <t>ВЛ 0,4кВ ф-2 КТП№1ВЛ10кВ СХТ ПС 110кВ Яшалтинская</t>
  </si>
  <si>
    <t>Россия, Республика Калмыкия, с. Яшалта,  пер.Востчный, ул.Петровского,ул.Городовикова,ул.Кооперативная</t>
  </si>
  <si>
    <t>ВЛ 0,4кВ ф-3 КТП№1ВЛ10кВ СХТ ПС 110кВ Яшалтинская</t>
  </si>
  <si>
    <t>Россия, Республика Калмыкия, с. Яшалта,  ул.Петровского</t>
  </si>
  <si>
    <t>080200001007</t>
  </si>
  <si>
    <t>ВЛ 0,4кВ ф-1 КТП№5 ВЛ10кВ СХТ ПС 110кВ Яшалтинская</t>
  </si>
  <si>
    <t>Россия, Республика Калмыкия, с. Яшалта,  ул.Пэрна</t>
  </si>
  <si>
    <t>080200001016</t>
  </si>
  <si>
    <t>ВЛ 0,4кВ ф-2 КТП№5 ВЛ10кВ СХТ ПС 110кВ Яшалтинская</t>
  </si>
  <si>
    <t>ВЛ 0,4кВ ф-3 КТП№5 ВЛ10кВ СХТ ПС 110кВ Яшалтинская</t>
  </si>
  <si>
    <t>Россия, Республика Калмыкия, с. Яшалта,  ул.40 лет Октября,пер.Строителей</t>
  </si>
  <si>
    <t>ВЛ 0,4кВ ф-1 КТП№1ВЛ10кВ ТХН ПС 110кВ Яшалтинская</t>
  </si>
  <si>
    <t>Россия, Республика Калмыкия, с. Яшалта,  база РЭС</t>
  </si>
  <si>
    <t>080200000893</t>
  </si>
  <si>
    <t>ВЛ 0,4кВ ф-1 КТП№2ВЛ10кВ ТХН ПС 110кВ Яшалтинская</t>
  </si>
  <si>
    <t>Россия, Республика Калмыкия, с. Яшалта,  ул.Энергетиков,ул.Степная,ул.50 лет Октября</t>
  </si>
  <si>
    <t>080200001009</t>
  </si>
  <si>
    <t>ВЛ 0,4кВ ф-2 КТП№2ВЛ10кВ ТХН ПС 110кВ Яшалтинская</t>
  </si>
  <si>
    <t>Россия, Республика Калмыкия, с. Яшалта, ул.50лет Октября</t>
  </si>
  <si>
    <t>ВЛ 0,4кВ ф-3 КТП№2ВЛ10кВ ТХН ПС 110кВ Яшалтинская</t>
  </si>
  <si>
    <t>Россия, Республика Калмыкия, с. Яшалта,  ул.Митяшкина</t>
  </si>
  <si>
    <t>ВЛ 0,4кВ ф-1 КТП№3ВЛ10кВ ТХН ПС 110кВ Яшалтинская</t>
  </si>
  <si>
    <t>Россия, Республика Калмыкия, с. Яшалта,  ул.Петровского,ул.Дружбы,пер.Кирпичный</t>
  </si>
  <si>
    <t>080200001008</t>
  </si>
  <si>
    <t>ВЛ 0,4кВ ф-2 КТП№3ВЛ10кВ ТХН ПС 110кВ Яшалтинская</t>
  </si>
  <si>
    <t>Россия, Республика Калмыкия, с. Яшалта,  ул.Красноармейская,ул.Городовикова,   пер.Коммунальный,пер.Сальский</t>
  </si>
  <si>
    <t>080200001018</t>
  </si>
  <si>
    <t>ВЛ 0,4кВ ф-1 КТП№4ВЛ10кВ ТХН ПС 110кВ Яшалтинская</t>
  </si>
  <si>
    <t>Россия, Республика Калмыкия, с. Яшалта,  ул.Пэрна,        пер.Школьный</t>
  </si>
  <si>
    <t>080200001020,080200001046,0802000001053</t>
  </si>
  <si>
    <t>1963,2012,2013</t>
  </si>
  <si>
    <t>ВЛ 0,4кВ ф-2 КТП№4ВЛ10кВ ТХН ПС 110кВ Яшалтинская</t>
  </si>
  <si>
    <t>Россия, Республика Калмыкия, с. Яшалта,  ул.Хомутникова,пер.Школьный</t>
  </si>
  <si>
    <t>080200001020</t>
  </si>
  <si>
    <t>ВЛ 0,4кВ ф-2 КТП№6ВЛ10кВ ТХН ПС 110кВ Яшалтинская</t>
  </si>
  <si>
    <t>Россия, Республика Калмыкия, с. Яшалта,  ул.Петровна,        пер.Красный,        пер.Южный,        пер.Ульяновский,        пер.Октябрьский</t>
  </si>
  <si>
    <t>080200001015,     080200001016</t>
  </si>
  <si>
    <t>ВЛ 0,4кВ ф-1 КТП№6ВЛ10кВ ТХН ПС 110кВ Яшалтинская</t>
  </si>
  <si>
    <t>Россия, Республика Калмыкия, с. Яшалта,  ул.40лет Октября</t>
  </si>
  <si>
    <t>080200001015</t>
  </si>
  <si>
    <t>ВЛ 0,4кВ ф-1 КТП№8ВЛ10кВ ТХН ПС 110кВ Яшалтинская</t>
  </si>
  <si>
    <t>Россия, Республика Калмыкия, с. Яшалта,  ул.Петровского,        пер.Центральный,        пер.Ульяновский,        пер.Школьный</t>
  </si>
  <si>
    <t>080200001011</t>
  </si>
  <si>
    <t>ВЛ 0,4кВ ф-2 КТП№8ВЛ10кВ ТХН ПС 110кВ Яшалтинская</t>
  </si>
  <si>
    <t>Россия, Республика Калмыкия, с. Яшалта,  пер.Центральный,пер.Ульяновский</t>
  </si>
  <si>
    <t>ВЛ 0,4кВ ф-1 КТП№10ВЛ10кВ ТХН ПС 110кВ Яшалтинская</t>
  </si>
  <si>
    <t>080200001010</t>
  </si>
  <si>
    <t>ВЛ 0,4кВ ф-2 КТП№10ВЛ10кВ ТХН ПС 110кВ Яшалтинская</t>
  </si>
  <si>
    <t>080200001010,     080200001085</t>
  </si>
  <si>
    <t>ВЛ 0,4кВ ф-1 КТП№11ВЛ10кВ ТХН ПС 110кВ Яшалтинская</t>
  </si>
  <si>
    <t>Россия, Республика Калмыкия, с. Яшалта,  ул.Ленина, пер.Новый,        ул.Петровского</t>
  </si>
  <si>
    <t>080200001012,     080200000896,080200001013</t>
  </si>
  <si>
    <t>ВЛ 0,4кВ ф-1 КТП№12ВЛ10кВ ТХН ПС 110кВ Яшалтинская</t>
  </si>
  <si>
    <t>Россия, Республика Калмыкия, с. Яшалта,  ул.Петровского,        пер.Спортивный</t>
  </si>
  <si>
    <t>080200001021</t>
  </si>
  <si>
    <t>ВЛ 0,4кВ ф-2 КТП№12ВЛ10кВ ТХН ПС 110кВ Яшалтинская</t>
  </si>
  <si>
    <t>Россия, Республика Калмыкия, с. Яшалта,  ул.Ленина</t>
  </si>
  <si>
    <t>ВЛ 0,4кВ ф-4 КТП№12ВЛ10кВ ТХН ПС 110кВ Яшалтинская</t>
  </si>
  <si>
    <t>Россия, Республика Калмыкия, с. Яшалта,  ул.Городовикова,        пер.Спортивный</t>
  </si>
  <si>
    <t>ВЛ 0,4кВ ф-1 КТП№3ВЛ10кВ Микрорайон ПС 110кВ Яшалтинская</t>
  </si>
  <si>
    <t>Россия, Республика Калмыкия, с. Яшалта,  ул.50 лет Октября,        пер.Ульяновский</t>
  </si>
  <si>
    <t>080200001022</t>
  </si>
  <si>
    <t>ВЛ 0,4кВ ф-2 КТП№3ВЛ10кВ Микрорайон ПС 110кВ Яшалтинская</t>
  </si>
  <si>
    <t>Россия, Республика Калмыкия, с. Яшалта,  ул.50 лет Октября,        ул.Энергетиков,       пер.Ульяновский</t>
  </si>
  <si>
    <t>ВЛ 0,4кВ ф-1 КТП№8ВЛ10кВ Микрорайон ПС 110кВ Яшалтинская</t>
  </si>
  <si>
    <t>Россия, Республика Калмыкия, с. Яшалта,  ул.Хомутникова</t>
  </si>
  <si>
    <t>080200001019</t>
  </si>
  <si>
    <t>ВЛ 0,4кВ ф-2 КТП№8ВЛ10кВ Микрорайон ПС 110кВ Яшалтинская</t>
  </si>
  <si>
    <t>Россия, Республика Калмыкия, с. Яшалта,  ул.Пэрна,        пер.Сальский</t>
  </si>
  <si>
    <t>ВЛ 0,4кВ ф-1 ЗТП№10ВЛ10кВ Микрорайон ПС 110кВ Яшалтинская</t>
  </si>
  <si>
    <t>Россия, Республика Калмыкия, с. Яшалта,  ул.Трудовая</t>
  </si>
  <si>
    <t>080200001014</t>
  </si>
  <si>
    <t>ВЛ 0,4кВ ф-2 ЗТП№10ВЛ10кВ Микрорайон ПС 110кВ Яшалтинская</t>
  </si>
  <si>
    <t>ВЛ 0,4кВ ф-3 ЗТП№10ВЛ10кВ Микрорайон ПС 110кВ Яшалтинская</t>
  </si>
  <si>
    <t>ВЛ 0,4кВ ф-4 ЗТП№10ВЛ10кВ Микрорайон ПС 110кВ Яшалтинская</t>
  </si>
  <si>
    <t>ВЛ 0,4кВ ф-1 КТП№11ВЛ10кВ Микрорайон ПС 110кВ Яшалтинская</t>
  </si>
  <si>
    <t>Россия, Республика Калмыкия, с. Яшалта,  ул.Митяшкина,        ул.Западная,        пер. Северный</t>
  </si>
  <si>
    <t>080200001017</t>
  </si>
  <si>
    <t>ВЛ 0,4кВ ф-2 КТП№11ВЛ10кВ Микрорайон ПС 110кВ Яшалтинская</t>
  </si>
  <si>
    <t>Россия, Республика Калмыкия, с. Яшалта,         ул.Западная,        ул.Колхозная</t>
  </si>
  <si>
    <t>ВЛ 0,4кВ ф-1 КТП№12ВЛ10кВ Микрорайон ПС 110кВ Яшалтинская</t>
  </si>
  <si>
    <t>Россия, Республика Калмыкия, с. Яшалта,  аллея Пушкина,        ул Митяшкина,        пер.Ульяновский</t>
  </si>
  <si>
    <t>080200001006,     080200001059</t>
  </si>
  <si>
    <t>ВЛ 0,4кВ ф-1 КТП№14ВЛ10кВ Микрорайон ПС 110кВ Яшалтинская</t>
  </si>
  <si>
    <t>Россия, Республика Калмыкия, с. Яшалта,  ул.Садовая</t>
  </si>
  <si>
    <t>080200000868</t>
  </si>
  <si>
    <t>ВЛ 0,4кВ ф-2 КТП№14ВЛ10кВ Микрорайон ПС 110кВ Яшалтинская</t>
  </si>
  <si>
    <t>Россия, Республика Калмыкия, с. Яшалта,  ул.Медиков</t>
  </si>
  <si>
    <t>ВЛ 0,4кВ ф-1 КТП№1ВЛ10кВ Ульяновка ПС 110кВ Яшалтинская</t>
  </si>
  <si>
    <t xml:space="preserve">Россия, Республика Калмыкия, Яшалтинский район, степь </t>
  </si>
  <si>
    <t>080200000914</t>
  </si>
  <si>
    <t>ВЛ 0,4кВ ф-1 КТП№2ВЛ10кВ Ульяновка ПС 110кВ Яшалтинская</t>
  </si>
  <si>
    <t>Россия, Республика Калмыкия, с. Ульяновское,  ул.Бифельда</t>
  </si>
  <si>
    <t>080200000912</t>
  </si>
  <si>
    <t>ВЛ 0,4кВ ф-2 КТП№2ВЛ10кВ Ульяновка ПС 110кВ Яшалтинская</t>
  </si>
  <si>
    <t>080200000922</t>
  </si>
  <si>
    <t>ВЛ 0,4кВ ф-1 КТП№3ВЛ10кВ Ульяновка ПС 110кВ Яшалтинская</t>
  </si>
  <si>
    <t>Россия, Республика Калмыкия, с. Ульяновское,  ул.Южная,        ул.Почтовая</t>
  </si>
  <si>
    <t>080200000916</t>
  </si>
  <si>
    <t>ВЛ 0,4кВ ф-2 КТП№3ВЛ10кВ Ульяновка ПС 110кВ Яшалтинская</t>
  </si>
  <si>
    <t xml:space="preserve">Россия, Республика Калмыкия, с. Ульяновское,  ул.Южная  </t>
  </si>
  <si>
    <t>ВЛ 0,4кВ ф-1 КТП№4ВЛ10кВ Ульяновка ПС 110кВ Яшалтинская</t>
  </si>
  <si>
    <t xml:space="preserve">Россия, Республика Калмыкия, с. Ульяновское,  ул.Молодежная  </t>
  </si>
  <si>
    <t>080200000920, 080200001065</t>
  </si>
  <si>
    <t>ВЛ 0,4кВ ф-2 КТП№4ВЛ10кВ Ульяновка ПС 110кВ Яшалтинская</t>
  </si>
  <si>
    <t>080200000920</t>
  </si>
  <si>
    <t>ВЛ 0,4кВ ф-3 КТП№4ВЛ10кВ Ульяновка ПС 110кВ Яшалтинская</t>
  </si>
  <si>
    <t xml:space="preserve">Россия, Республика Калмыкия, с. Ульяновское,  ул.Молодежная , ул.Почтовая </t>
  </si>
  <si>
    <t xml:space="preserve">080200000920     </t>
  </si>
  <si>
    <t>ВЛ 0,4кВ ф-1 КТП№5ВЛ10кВ Ульяновка ПС 110кВ Яшалтинская</t>
  </si>
  <si>
    <t>Россия, Республика Калмыкия, с. Ульяновское,  ул.Урожайная</t>
  </si>
  <si>
    <t>080200000918</t>
  </si>
  <si>
    <t>ВЛ 0,4кВ ф-2 КТП№5ВЛ10кВ Ульяновка ПС 110кВ Яшалтинская</t>
  </si>
  <si>
    <t>ВЛ 0,4кВ ф-1 КТП№6ВЛ10кВ Ульяновка ПС 110кВ Яшалтинская</t>
  </si>
  <si>
    <t>Россия, Республика Калмыкия, с. Ульяновское,  ул.Почтовая</t>
  </si>
  <si>
    <t>ВЛ 0,4кВ ф-1 КТП№7ВЛ10кВ Ульяновка ПС 110кВ Яшалтинская</t>
  </si>
  <si>
    <t>Россия, Республика Калмыкия, с. Ульяновское,  ул.Школьная</t>
  </si>
  <si>
    <t>080200001076</t>
  </si>
  <si>
    <t>ВЛ 0,4кВ ф-2 КТП№7ВЛ10кВ Ульяновка ПС 110кВ Яшалтинская</t>
  </si>
  <si>
    <t>ВЛ 0,4кВ ф-3 КТП№7ВЛ10кВ Ульяновка ПС 110кВ Яшалтинская</t>
  </si>
  <si>
    <t>Россия, Республика Калмыкия, с. Ульяновское,  ул.Дружбы</t>
  </si>
  <si>
    <t>080200000915,     080200000842</t>
  </si>
  <si>
    <t>ВЛ 0,4кВ ф-1 КТП№8ВЛ10кВ Ульяновка ПС 110кВ Яшалтинская</t>
  </si>
  <si>
    <t>Россия, Республика Калмыкия, с. Ульяновское,  ул.Восточная,        ул.Южная</t>
  </si>
  <si>
    <t>080200000913</t>
  </si>
  <si>
    <t>ВЛ 0,4кВ ф-1 КТП№10ВЛ10кВ Ульяновка ПС 110кВ Яшалтинская</t>
  </si>
  <si>
    <t>Россия, Республика Калмыкия, с. Ульяновское,  ул.Прудовая</t>
  </si>
  <si>
    <t>080200000917</t>
  </si>
  <si>
    <t>ВЛ 0,4кВ ф-2 КТП№10ВЛ10кВ Ульяновка ПС 110кВ Яшалтинская</t>
  </si>
  <si>
    <t>Россия, Республика Калмыкия, с. Ульяновское,  возле школы</t>
  </si>
  <si>
    <t>ВЛ 0,4кВ ф-1 КТП№15ВЛ10кВ Ульяновка ПС 110кВ Яшалтинская</t>
  </si>
  <si>
    <t>Россия, Республика Калмыкия, с. Ульяновское,  степь</t>
  </si>
  <si>
    <t>080200000929</t>
  </si>
  <si>
    <t>ВЛ 0,4кВ ф-1 КТП№16ВЛ10кВ Ульяновка ПС 110кВ Яшалтинская</t>
  </si>
  <si>
    <t>080200000928</t>
  </si>
  <si>
    <t>ВЛ 0,4кВ ф-1 КТП№17ВЛ10кВ Ульяновка ПС 110кВ Яшалтинская</t>
  </si>
  <si>
    <t>080200000927</t>
  </si>
  <si>
    <t>ВЛ 0,4кВ ф-1 КТП№18ВЛ10кВ Ульяновка ПС 110кВ Яшалтинская</t>
  </si>
  <si>
    <t>ВЛ 0,4кВ ф-1 КТП№20ВЛ10кВ Ульяновка ПС 110кВ Яшалтинская</t>
  </si>
  <si>
    <t>ВЛ 0,4кВ ф-1 КТП№21ВЛ10кВ Ульяновка ПС 110кВ Яшалтинская</t>
  </si>
  <si>
    <t>080200000930</t>
  </si>
  <si>
    <t>ВЛ 0,4кВ ф-1 КТП№22ВЛ10кВ Ульяновка ПС 110кВ Яшалтинская</t>
  </si>
  <si>
    <t>ВЛ 0,4кВ ф-1 КТП№1ВЛ10кВ Юбилейный ПС 35кВ Юбилейная</t>
  </si>
  <si>
    <t>Россия, Республика Калмыкия, с. Манычское,  ул.Набережная,        пер.Тихий,        ул.Советская</t>
  </si>
  <si>
    <t>080200000880,     080200000881</t>
  </si>
  <si>
    <t>ВЛ 0,4кВ ф-2 КТП№1ВЛ10кВ Юбилейный ПС 35кВ Юбилейная</t>
  </si>
  <si>
    <t>Россия, Республика Калмыкия, с. Манычское,  территория МТМ</t>
  </si>
  <si>
    <t xml:space="preserve">  080200000881</t>
  </si>
  <si>
    <t>ВЛ 0,4кВ ф-3 КТП№1ВЛ10кВ Юбилейный ПС 35кВ Юбилейная</t>
  </si>
  <si>
    <t xml:space="preserve">   080200000882</t>
  </si>
  <si>
    <t>ВЛ 0,4кВ ф-1 КТП№2ВЛ10кВ Юбилейный ПС 35кВ Юбилейная</t>
  </si>
  <si>
    <t>Россия, Республика Калмыкия, с. Манычское,  ул.Школьная,        ул.Грибанова</t>
  </si>
  <si>
    <t>080200000889,     080200000883</t>
  </si>
  <si>
    <t>ВЛ 0,4кВ ф-2 КТП№2ВЛ10кВ Юбилейный ПС 35кВ Юбилейная</t>
  </si>
  <si>
    <t>Россия, Республика Калмыкия, с. Манычское,  ул.Набережная,        ул.Советская</t>
  </si>
  <si>
    <t>080200000895,     080200001084</t>
  </si>
  <si>
    <t>ВЛ 0,4кВ ф-3 КТП№2ВЛ10кВ Юбилейный ПС 35кВ Юбилейная</t>
  </si>
  <si>
    <t>Россия, Республика Калмыкия, с. Манычское,  ул.Грибанова</t>
  </si>
  <si>
    <t>080200000891</t>
  </si>
  <si>
    <t>ВЛ 0,4кВ ф-1 КТП№4ВЛ10кВ Юбилейный ПС 35кВ Юбилейная</t>
  </si>
  <si>
    <t>080200000884</t>
  </si>
  <si>
    <t>ВЛ 0,4кВ ф-2 КТП№4ВЛ10кВ Юбилейный ПС 35кВ Юбилейная</t>
  </si>
  <si>
    <t>Россия, Республика Калмыкия, с. Манычское,          ул.Набережная,        ул.Советская,        ул.Трудовая</t>
  </si>
  <si>
    <t>080200000885,     080200000886,     080200000887,     080200000888,      080200000892</t>
  </si>
  <si>
    <t>ВЛ 0,4кВ ф-1 КТП№5ВЛ10кВ Юбилейный ПС 35кВ Юбилейная</t>
  </si>
  <si>
    <t>Россия, Республика Калмыкия, с. Манычское,          ул.Новая,        ул.Молодежная</t>
  </si>
  <si>
    <t>080200000890</t>
  </si>
  <si>
    <t>ВЛ 0,4кВ ф-1 КТП№1ВЛ10кВ Эсто-Алтай ПС 35кВ Эсто-Алтай</t>
  </si>
  <si>
    <t>Россия, Республика Калмыкия, с. Эсто-Алтай,          ул.Карла Маркса</t>
  </si>
  <si>
    <t>080200000904</t>
  </si>
  <si>
    <t>ВЛ 0,4кВ ф-2 КТП№1ВЛ10кВ Эсто-Алтай ПС 35кВ Эсто-Алтай</t>
  </si>
  <si>
    <t>Россия, Республика Калмыкия, с. Эсто-Алтай,          ул.Карла Маркса, пер.Октябрьский</t>
  </si>
  <si>
    <t>ВЛ 0,4кВ ф-3 КТП№1ВЛ10кВ Эсто-Алтай ПС 35кВ Эсто-Алтай</t>
  </si>
  <si>
    <t>ВЛ 0,4кВ ф-1 КТП№2ВЛ10кВ Эсто-Алтай ПС 35кВ Эсто-Алтай</t>
  </si>
  <si>
    <t>Россия, Республика Калмыкия, с. Эсто-Алтай,                 пер.Комсомольский</t>
  </si>
  <si>
    <t>080200000911</t>
  </si>
  <si>
    <t>ВЛ 0,4кВ ф-2 КТП№2ВЛ10кВ Эсто-Алтай ПС 35кВ Эсто-Алтай</t>
  </si>
  <si>
    <t xml:space="preserve">Россия, Республика Калмыкия, с. Эсто-Алтай,          ул.Хомутникова        </t>
  </si>
  <si>
    <t>ВЛ 0,4кВ ф-1 КТП№4ВЛ10кВ Эсто-Алтай ПС 35кВ Эсто-Алтай</t>
  </si>
  <si>
    <t xml:space="preserve">Россия, Республика Калмыкия, с. Эсто-Алтай,          ул.Садовая      </t>
  </si>
  <si>
    <t>080200000905</t>
  </si>
  <si>
    <t>ВЛ 0,4кВ ф-2 КТП№4ВЛ10кВ Эсто-Алтай ПС 35кВ Эсто-Алтай</t>
  </si>
  <si>
    <t>ВЛ 0,4кВ ф-1 КТП№5ВЛ10кВ Эсто-Алтай ПС 35кВ Эсто-Алтай</t>
  </si>
  <si>
    <t xml:space="preserve">Россия, Республика Калмыкия, с. Эсто-Алтай,          ул.Ленина    </t>
  </si>
  <si>
    <t>ВЛ 0,4кВ ф-2 КТП№5ВЛ10кВ Эсто-Алтай ПС 35кВ Эсто-Алтай</t>
  </si>
  <si>
    <t>ВЛ 0,4кВ ф-1 КТП№1ВЛ10кВ СТФ ПС 35кВ Эсто-Алтай</t>
  </si>
  <si>
    <t xml:space="preserve">Россия, Республика Калмыкия, с. Эсто-Алтай,            </t>
  </si>
  <si>
    <t>080200000907</t>
  </si>
  <si>
    <t>ВЛ 0,4кВ ф-1 КТП№2ВЛ10кВ СТФ ПС 35кВ Эсто-Алтай</t>
  </si>
  <si>
    <t>ВЛ 0,4кВ ф-1 КТП№3ВЛ10кВ СТФ ПС 35кВ Эсто-Алтай</t>
  </si>
  <si>
    <t>ВЛ 0,4кВ ф-1 КТП№5ВЛ10кВ СТФ ПС 35кВ Эсто-Алтай</t>
  </si>
  <si>
    <t>ВЛ 0,4кВ ф-1 КТП№1ВЛ10кВ Жив.точки ПС 35кВ Эсто-Алтай</t>
  </si>
  <si>
    <t>080200000910</t>
  </si>
  <si>
    <t>ВЛ 0,4кВ ф-1 КТП№2ВЛ10кВ Жив.точки ПС 35кВ Эсто-Алтай</t>
  </si>
  <si>
    <t>080200000909</t>
  </si>
  <si>
    <t>ВЛ 0,4кВ ф-1 КТП№3ВЛ10кВ Жив.точки ПС 35кВ Эсто-Алтай</t>
  </si>
  <si>
    <t>080200000908</t>
  </si>
  <si>
    <t>ВЛ 0,4кВ ф-1 КТП№1ВЛ10кВ Юнкарь ПС 35кВ Яшалта-1</t>
  </si>
  <si>
    <t>080200000921</t>
  </si>
  <si>
    <t>ВЛ 0,4кВ ф-1 КТП№5ВЛ10кВ Юнкарь ПС 35кВ Яшалта-1</t>
  </si>
  <si>
    <t>080200000924</t>
  </si>
  <si>
    <t>ВЛ 0,4кВ ф-1 КТП№6ВЛ10кВ Юнкарь ПС 35кВ Яшалта-1</t>
  </si>
  <si>
    <t>ВЛ 0,4кВ ф-1 КТП№7ВЛ10кВ Юнкарь ПС 35кВ Яшалта-1</t>
  </si>
  <si>
    <t>ВЛ 0,4кВ ф-1 КТП№8ВЛ10кВ Юнкарь ПС 35кВ Яшалта-1</t>
  </si>
  <si>
    <t>Россия, Республика Калмыкия, с. Эркетен,  ул.Северная</t>
  </si>
  <si>
    <t>080200000795</t>
  </si>
  <si>
    <t>ВЛ 0,4кВ ф-2 КТП№8ВЛ10кВ Юнкарь ПС 35кВ Яшалта-1</t>
  </si>
  <si>
    <t>Россия, Республика Калмыкия, с. Эркетен,  ул.Рабочая</t>
  </si>
  <si>
    <t>080200000925</t>
  </si>
  <si>
    <t>ВЛ 0,4кВ ф-1 КТП№9ВЛ10кВ Юнкарь ПС 35кВ Яшалта-1</t>
  </si>
  <si>
    <t xml:space="preserve">Россия, Республика Калмыкия, с. Эркетен </t>
  </si>
  <si>
    <t>080200000926</t>
  </si>
  <si>
    <t>ВЛ 0,4кВ ф-1 КТП№12ВЛ10кВ Юнкарь ПС 35кВ Яшалта-2</t>
  </si>
  <si>
    <t>Россия, Республика Калмыкия, Яшалтинский район,степь</t>
  </si>
  <si>
    <t>ВЛ 0,4кВ ф-1 КТП№10ВЛ10кВ Юнкарь ПС 35кВ Яшалта-1</t>
  </si>
  <si>
    <t>080200000923</t>
  </si>
  <si>
    <t>ВЛ 0,4кВ ф-1 КТП№2ВЛ10кВ Березовка ПС 110кВ Краснопольская</t>
  </si>
  <si>
    <t>Россия, Республика Калмыкия, с. Березовское</t>
  </si>
  <si>
    <t>080200000902</t>
  </si>
  <si>
    <t>ВЛ 0,4кВ ф-1 КТП№3ВЛ10кВ Березовка ПС 110кВ Краснопольская</t>
  </si>
  <si>
    <t>080200000903</t>
  </si>
  <si>
    <t>ВЛ 0,4кВ ф-2 КТП№3ВЛ10кВ Березовка ПС 110кВ Краснопольская</t>
  </si>
  <si>
    <t>ВЛ 0,4кВ ф-3 КТП№3ВЛ10кВ Березовка ПС 110кВ Краснопольская</t>
  </si>
  <si>
    <t>ВЛ 0,4кВ ф-1 КТП№5ВЛ10кВ Березовка ПС 110кВ Краснопольская</t>
  </si>
  <si>
    <t>Россия, Республика Калмыкия, с. Березовское,        ул.Мира</t>
  </si>
  <si>
    <t>080200000933</t>
  </si>
  <si>
    <t>ВЛ 0,4кВ ф-2 КТП№5ВЛ10кВ Березовка ПС 110кВ Краснопольская</t>
  </si>
  <si>
    <t>Россия, Республика Калмыкия, с. Березовское,        ул.Молодежная</t>
  </si>
  <si>
    <t>ВЛ 0,4кВ ф-1 КТП№6ВЛ10кВ Березовка ПС 110кВ Краснопольская</t>
  </si>
  <si>
    <t>Россия, Республика Калмыкия, с. Березовское,        ул.Кооперативная</t>
  </si>
  <si>
    <t>ВЛ 0,4кВ ф-2 КТП№6ВЛ10кВ Березовка ПС 110кВ Краснопольская</t>
  </si>
  <si>
    <t>ВЛ 0,4кВ ф-3 КТП№6ВЛ10кВ Березовка ПС 110кВ Краснопольская</t>
  </si>
  <si>
    <t>ВЛ 0,4кВ ф-1 КТП№7ВЛ10кВ Березовка ПС 110кВ Краснопольская</t>
  </si>
  <si>
    <t>080200000901</t>
  </si>
  <si>
    <t>ВЛ 0,4кВ ф-2КТП№7ВЛ10кВ Березовка ПС 110кВ Краснопольская</t>
  </si>
  <si>
    <t>080200001061</t>
  </si>
  <si>
    <t>ВЛ 0,4кВ ф-1КТП№9ВЛ10кВ Березовка ПС 110кВ Краснопольская</t>
  </si>
  <si>
    <t xml:space="preserve">Россия, Республика Калмыкия, с. Березовское,        ул.Заречная
</t>
  </si>
  <si>
    <t>ВЛ 0,4кВ ф-2КТП№9ВЛ10кВ Березовка ПС 110кВ Краснопольская</t>
  </si>
  <si>
    <t>ВЛ 0,4кВ ф-1КТП№13ВЛ10кВ Березовка ПС 110кВ Краснопольская</t>
  </si>
  <si>
    <t>ВЛ 0,4кВ ф-1КТП№1ВЛ10кВ Краснополье ПС 110кВ Краснопольская</t>
  </si>
  <si>
    <t>Россия, Республика Калмыкия, с. Краснополье,  ул.Дружбы</t>
  </si>
  <si>
    <t>080200000897</t>
  </si>
  <si>
    <t>ВЛ 0,4кВ ф-2КТП№1ВЛ10кВ Краснополье ПС 110кВ Краснопольская</t>
  </si>
  <si>
    <t>ВЛ 0,4кВ ф-3КТП№1ВЛ10кВ Краснополье ПС 110кВ Краснопольская</t>
  </si>
  <si>
    <t>ВЛ 0,4кВ ф-1КТП№2ВЛ10кВ Краснополье ПС 110кВ Краснопольская</t>
  </si>
  <si>
    <t>Россия, Республика Калмыкия, с. Краснополье,  ул.Трудовая</t>
  </si>
  <si>
    <t>080200000899</t>
  </si>
  <si>
    <t>ВЛ 0,4кВ ф-2КТП№2ВЛ10кВ Краснополье ПС 110кВ Краснопольская</t>
  </si>
  <si>
    <t>Россия, Республика Калмыкия, с. Краснополье</t>
  </si>
  <si>
    <t>080200000843</t>
  </si>
  <si>
    <t>ВЛ 0,4кВ ф-1КТП№3ВЛ10кВ Краснополье ПС 110кВ Краснопольская</t>
  </si>
  <si>
    <t>080200000898</t>
  </si>
  <si>
    <t>ВЛ 0,4кВ ф-1КТП№4ВЛ10кВ Краснополье ПС 110кВ Краснопольская</t>
  </si>
  <si>
    <t>ВЛ 0,4кВ ф-1КТП№5ВЛ10кВ Краснополье ПС 110кВ Краснопольская</t>
  </si>
  <si>
    <t>ВЛ 0,4кВ ф-1КТП7ВЛ10кВ Краснополье ПС 110кВ Краснопольская</t>
  </si>
  <si>
    <t>080200000877</t>
  </si>
  <si>
    <t>ВЛ 0,4кВ ф-1 КТП№1ВЛ10кВ Школа ПС 110кВ Веселовская</t>
  </si>
  <si>
    <t>Россия, Республика Калмыкия, с. Веселое,  ул.Школьная,      ул.Молодежная</t>
  </si>
  <si>
    <t>080200000861,     080200000862</t>
  </si>
  <si>
    <t>ВЛ 0,4кВ ф-2 КТП№1ВЛ10кВ Школа ПС 110кВ Веселовская</t>
  </si>
  <si>
    <t>Россия, Республика Калмыкия, с. Веселое,  территория школы</t>
  </si>
  <si>
    <t>080200000861</t>
  </si>
  <si>
    <t>ВЛ 0,4кВ ф-1 КТП№1ВЛ10кВ Буругшун ПС 110кВ Веселовская</t>
  </si>
  <si>
    <t>Россия, Республика Калмыкия, с. Веселое</t>
  </si>
  <si>
    <t>080200000857</t>
  </si>
  <si>
    <t>ВЛ 0,4кВ ф-2 КТП№1ВЛ10кВ Буругшун ПС 110кВ Веселовская</t>
  </si>
  <si>
    <t>080200000859,     080200000858,     080200000860</t>
  </si>
  <si>
    <t>ВЛ 0,4кВ ф-1 КТП№2ВЛ10кВ Буругшун ПС 110кВ Веселовская</t>
  </si>
  <si>
    <t>Россия, Республика Калмыкия, с. Веселое,территория хоз.двора</t>
  </si>
  <si>
    <t>080200000855</t>
  </si>
  <si>
    <t>ВЛ 0,4кВ ф-1 КТП№3ВЛ10кВ Буругшун ПС 110кВ Веселовская</t>
  </si>
  <si>
    <t>080200000856</t>
  </si>
  <si>
    <t>ВЛ 0,4кВ ф-2 КТП№3ВЛ10кВ Буругшун ПС 110кВ Веселовская</t>
  </si>
  <si>
    <t>ВЛ 0,4кВ ф-1 КТП№4ВЛ10кВ Буругшун ПС 110кВ Веселовская</t>
  </si>
  <si>
    <t>080200000853</t>
  </si>
  <si>
    <t>ВЛ 0,4кВ ф-2 КТП№4ВЛ10кВ Буругшун ПС 110кВ Веселовская</t>
  </si>
  <si>
    <t>Россия, Республика Калмыкия, с. Веселое    ул.Трудовая,    ул.Центральная</t>
  </si>
  <si>
    <t>080200000853,     080200000854</t>
  </si>
  <si>
    <t>ВЛ 0,4кВ ф-1 КТП№3ВЛ10кВ Зерновое ПС 110кВ Веселовская</t>
  </si>
  <si>
    <t xml:space="preserve">Россия, Республика Калмыкия, с. Зерновое   </t>
  </si>
  <si>
    <t>080200000869</t>
  </si>
  <si>
    <t>ВЛ 0,4кВ ф-2 КТП№3ВЛ10кВ Зерновое ПС 110кВ Веселовская</t>
  </si>
  <si>
    <t>080200000870</t>
  </si>
  <si>
    <t>ВЛ 0,4кВ ф-1 КТП№5ВЛ10кВ Зерновое ПС 110кВ Веселовская</t>
  </si>
  <si>
    <t xml:space="preserve">Россия, Республика Калмыкия, Яшалтинский район, степь   </t>
  </si>
  <si>
    <t>080200000867,     080200000871</t>
  </si>
  <si>
    <t>ВЛ 0,4кВ ф-1 КТП№6ВЛ10кВ Зерновое ПС 110кВ Веселовская</t>
  </si>
  <si>
    <t>ВЛ 0,4кВ ф-1 КТП№2ВЛ10кВ Теегин Нур ПС 110кВ Веселовская</t>
  </si>
  <si>
    <t xml:space="preserve">Россия, Республика Калмыкия, с.Теегин Нур   </t>
  </si>
  <si>
    <t>080200000849</t>
  </si>
  <si>
    <t>ВЛ 0,4кВ ф-1 КТП№3ВЛ10кВ Теегин Нур ПС 110кВ Веселовская</t>
  </si>
  <si>
    <t>080200000863</t>
  </si>
  <si>
    <t>ВЛ 0,4кВ ф-1 КТП№4ВЛ10кВ Теегин Нур ПС 110кВ Веселовская</t>
  </si>
  <si>
    <t>080200000851</t>
  </si>
  <si>
    <t>ВЛ 0,4кВ ф-1 КТП№5ВЛ10кВ Теегин Нур ПС 110кВ Веселовская</t>
  </si>
  <si>
    <t>080200000919,     080200000852</t>
  </si>
  <si>
    <t>ВЛ 0,4кВ ф-1 КТП№6ВЛ10кВ Теегин Нур ПС 110кВ Веселовская</t>
  </si>
  <si>
    <t>ВЛ 0,4кВ ф-2КТП№6ВЛ10кВ Теегин Нур ПС 110кВ Веселовская</t>
  </si>
  <si>
    <t>ВЛ 0,4кВ ф-1КТП№7ВЛ10кВ Теегин Нур ПС 110кВ Веселовская</t>
  </si>
  <si>
    <t>080200000850</t>
  </si>
  <si>
    <t>ВЛ 0,4кВ ф-1КТП№8ВЛ10кВ Теегин Нур ПС 110кВ Веселовская</t>
  </si>
  <si>
    <t>ВЛ 0,4кВ ф-1КТП№10ВЛ10кВ Теегин Нур ПС 110кВ Веселовская</t>
  </si>
  <si>
    <t>080200000864</t>
  </si>
  <si>
    <t>ВЛ 0,4кВ ф-1КТП№11ВЛ10кВ Теегин Нур ПС 110кВ Веселовская</t>
  </si>
  <si>
    <t>080200000866</t>
  </si>
  <si>
    <t>ВЛ 0,4кВ ф-1КТП№12ВЛ10кВ Теегин Нур ПС 110кВ Веселовская</t>
  </si>
  <si>
    <t>ВЛ 0,4кВ ф-1КТП№1ВЛ10кВ Матросово ПС 35кВ Красномихайловская</t>
  </si>
  <si>
    <t>080200000875</t>
  </si>
  <si>
    <t>ВЛ 0,4кВ ф-1КТП№3ВЛ10кВ Матросово ПС 35кВ Красномихайловская</t>
  </si>
  <si>
    <t xml:space="preserve">Россия, Республика Калмыкия, с.Матросово,    ул.Школьная  </t>
  </si>
  <si>
    <t>ВЛ 0,4кВ ф-2КТП№3ВЛ10кВ Матросово ПС 35кВ Красномихайловская</t>
  </si>
  <si>
    <t>ВЛ 0,4кВ ф-1МТП№5ВЛ10кВ Матросово ПС 35кВ Красномихайловская</t>
  </si>
  <si>
    <t>Россия, Республика Калмыкия, с.Матросово</t>
  </si>
  <si>
    <t>ВЛ 0,4кВ ф-1КТП№6ВЛ10кВ Матросово ПС 35кВ Красномихайловская</t>
  </si>
  <si>
    <t xml:space="preserve">Россия, Республика Калмыкия, с.Матросово,    ул.Пролетарская  </t>
  </si>
  <si>
    <t>ВЛ 0,4кВ ф-2КТП№6ВЛ10кВ Матросово ПС 35кВ Красномихайловская</t>
  </si>
  <si>
    <t xml:space="preserve">Россия, Республика Калмыкия, с.Матросово,    ул.Пролетарская ,    ул.Пионерская,    ул.Степная </t>
  </si>
  <si>
    <t>ВЛ 0,4кВ ф-1КТП№7ВЛ10кВ Матросово ПС 35кВ Красномихайловская</t>
  </si>
  <si>
    <t>ВЛ 0,4кВ ф-2КТП№7ВЛ10кВ Матросово ПС 35кВ Красномихайловская</t>
  </si>
  <si>
    <t>ВЛ 0,4кВ ф-1КТП№8ВЛ10кВ Матросово ПС 35кВ Красномихайловская</t>
  </si>
  <si>
    <t>ВЛ 0,4кВ ф-1КТП№2ВЛ10кВ Красномихайловка ПС 35кВ Красномихайловская</t>
  </si>
  <si>
    <t>Россия, Республика Калмыкия, с. Красномихайловское,  ул.Комсомольская</t>
  </si>
  <si>
    <t>080200000873</t>
  </si>
  <si>
    <t>ВЛ 0,4кВ ф-2КТП№2ВЛ10кВ Красномихайловка ПС 35кВ Красномихайловская</t>
  </si>
  <si>
    <t>Россия, Республика Калмыкия, с. Красномихайловское,  ул.Комсомольская,    пер.Молодежный</t>
  </si>
  <si>
    <t>ВЛ 0,4кВ ф-1КТП№3ВЛ10кВ Красномихайловка ПС 35кВ Красномихайловская</t>
  </si>
  <si>
    <t>Россия, Республика Калмыкия, с. Красномихайловское,  ул.Комсомольская,    ул.Колхозная,   ул.Школьная,    ул.Кооперативная</t>
  </si>
  <si>
    <t>080200000874</t>
  </si>
  <si>
    <t>ВЛ 0,4кВ ф-2КТП№3ВЛ10кВ Красномихайловка ПС 35кВ Красномихайловская</t>
  </si>
  <si>
    <t>Россия, Республика Калмыкия, с. Красномихайловское,  ул.Комсомольская,    ул.Садовая,     ул.Пионерская</t>
  </si>
  <si>
    <t>ВЛ 0,4кВ ф-1КТП№4ВЛ10кВ Красномихайловка ПС 35кВ Красномихайловская</t>
  </si>
  <si>
    <t>Россия, Республика Калмыкия, с. Красномихайловское,  территория школы</t>
  </si>
  <si>
    <t>ВЛ 0,4кВ ф-2КТП№4ВЛ10кВ Красномихайловка ПС 35кВ Красномихайловская</t>
  </si>
  <si>
    <t>Россия, Республика Калмыкия, с. Красномихайловское,  ул.Пионерская</t>
  </si>
  <si>
    <t>080200001079</t>
  </si>
  <si>
    <t>ВЛ 0,4кВ ф-3КТП№4ВЛ10кВ Красномихайловка ПС 35кВ Красномихайловская</t>
  </si>
  <si>
    <t>Россия, Республика Калмыкия, с. Красномихайловское,  ул.Пионерская,     ул.Комсомольская</t>
  </si>
  <si>
    <t>ВЛ 0,4кВ ф-1КТП№5ВЛ10кВ Красномихайловка ПС 35кВ Красномихайловская</t>
  </si>
  <si>
    <t>Россия, Республика Калмыкия, с. Красномихайловское,  ул.Лесная</t>
  </si>
  <si>
    <t>ВЛ 0,4кВ ф-2КТП№5ВЛ10кВ Красномихайловка ПС 35кВ Красномихайловская</t>
  </si>
  <si>
    <t>ВЛ 0,4кВ ф-1КТП№6ВЛ10кВ Красномихайловка ПС 35кВ Красномихайловская</t>
  </si>
  <si>
    <t>Россия, Республика Калмыкия, с. Красномихайловское</t>
  </si>
  <si>
    <t>ВЛ 0,4кВ ф-2КТП№6ВЛ10кВ Красномихайловка ПС 35кВ Красномихайловская</t>
  </si>
  <si>
    <t>ВЛ 0,4кВ ф-1КТП№7ВЛ10кВ Красномихайловка ПС 35кВ Красномихайловская</t>
  </si>
  <si>
    <t>Россия, Республика Калмыкия, с. Красномихайловское,    ул.Колхозная,     ул.Кооперативная</t>
  </si>
  <si>
    <t>ВЛ 0,4кВ ф-2КТП№7ВЛ10кВ Красномихайловка ПС 35кВ Красномихайловская</t>
  </si>
  <si>
    <t>ВЛ 0,4кВ ф-1КТП№8ВЛ10кВ Красномихайловка ПС 35кВ Красномихайловская</t>
  </si>
  <si>
    <t>Россия, Республика Калмыкия, с. Красномихайловское,    ул.Мира</t>
  </si>
  <si>
    <t>ВЛ 0,4кВ ф-2КТП№8ВЛ10кВ Красномихайловка ПС 35кВ Красномихайловская</t>
  </si>
  <si>
    <t>ВЛ 0,4кВ ф-1КТП№9ВЛ10кВ Красномихайловка ПС 35кВ Красномихайловская</t>
  </si>
  <si>
    <t>Россия, Республика Калмыкия, с. Красномихайловское,    ул.Центральная,    ул.Школьная</t>
  </si>
  <si>
    <t>ВЛ 0,4кВ ф-2КТП№9ВЛ10кВ Красномихайловка ПС 35кВ Красномихайловская</t>
  </si>
  <si>
    <t>Россия, Республика Калмыкия, с. Красномихайловское,        ул.Школьная</t>
  </si>
  <si>
    <t>ВЛ 0,4кВ ф-1 КТП№1ВЛ10кВ Сладкое ПС 35кВ Эсто-Алтай</t>
  </si>
  <si>
    <t>Россия, Республика Калмыкия, Яшалтинский район, степь</t>
  </si>
  <si>
    <t>080200000906</t>
  </si>
  <si>
    <t>ВЛ 0,4кВ ф-1 КТП№2ВЛ10кВ Сладкое ПС 35кВ Эсто-Алтай</t>
  </si>
  <si>
    <t>ВЛ 0,4кВ ф-1 КТП№3ВЛ10кВ Сладкое ПС 35кВ Эсто-Алтай</t>
  </si>
  <si>
    <t>ВЛ 0,4кВ ф-1 КТП№4ВЛ10кВ Сладкое ПС 35кВ Эсто-Алтай</t>
  </si>
  <si>
    <t>ВЛ 0,4кВ ф-1 КТП№5ВЛ10кВ Сладкое ПС 35кВ Эсто-Алтай</t>
  </si>
  <si>
    <t>ВЛ 0,4кВ ф-1 КТП№6ВЛ10кВ Сладкое ПС 35кВ Эсто-Алтай</t>
  </si>
  <si>
    <t>ВЛ 0,4кВ ф-1 КТП№10ВЛ10кВ Сладкое ПС 35кВ Эсто-Алтай</t>
  </si>
  <si>
    <t>Россия, Республика Калмыкия, с.Сладкое,    ул.Молодежная,     ул.Зеленая</t>
  </si>
  <si>
    <t>ВЛ 0,4кВ ф-2 КТП№10ВЛ10кВ Сладкое ПС 35кВ Эсто-Алтай</t>
  </si>
  <si>
    <t>Россия, Республика Калмыкия, с.Сладкое</t>
  </si>
  <si>
    <t>ВЛ 0,4кВ ф-1 КТП№1ВЛ10кВ Красный Маныч ПС 35кВ Бага-Тугтунская</t>
  </si>
  <si>
    <t>080200000876</t>
  </si>
  <si>
    <t>ВЛ 0,4кВ ф-2 КТП№1ВЛ10кВ Красный Маныч ПС 35кВ Бага-Тугтунская</t>
  </si>
  <si>
    <t>ВЛ 0,4кВ ф-1 КТП№2ВЛ10кВ Красный Маныч ПС 35кВ Бага-Тугтунская</t>
  </si>
  <si>
    <t>ВЛ 0,4кВ ф-1 КТП№3ВЛ10кВ Красный Маныч ПС 35кВ Бага-Тугтунская</t>
  </si>
  <si>
    <t>ВЛ 0,4кВ ф-1 КТП№4 ВЛ10кВ Красный Маныч ПС 35кВ Бага-Тугтунская</t>
  </si>
  <si>
    <t>ВЛ 0,4кВ ф-1 КТП№5ВЛ10кВ Красный Маныч ПС 35кВ Бага-Тугтунская</t>
  </si>
  <si>
    <t>Россия, Республика Калмыкия, Яшалтинский район, с.Красный Маныч, ул.Центральная</t>
  </si>
  <si>
    <t>ВЛ 0,4кВ ф-2 КТП№5ВЛ10кВ Красный Маныч ПС 35кВ Бага-Тугтунская</t>
  </si>
  <si>
    <t>Россия, Республика Калмыкия, Яшалтинский район, с.Красный Маныч, ул.Степная</t>
  </si>
  <si>
    <t>ВЛ 0,4кВ ф-3 КТП№5ВЛ10кВ Красный Маныч ПС 35кВ Бага-Тугтунская</t>
  </si>
  <si>
    <t>Россия, Республика Калмыкия, Яшалтинский район, с.Красный Маныч, ул.Степная,      ул.Центральная</t>
  </si>
  <si>
    <t>ВЛ 0,4кВ ф-1 КТП№6ВЛ10кВ Красный Маныч ПС 35кВ Бага-Тугтунская</t>
  </si>
  <si>
    <t>ВЛ 0,4кВ ф-1 КТП№1ВЛ10кВ Ики-Чонос ПС 35кВ Красномихайловская</t>
  </si>
  <si>
    <t>080200000848</t>
  </si>
  <si>
    <t>ВЛ 0,4кВ ф-2 КТП№1ВЛ10кВ Ики-Чонос ПС 35кВ Красномихайловская</t>
  </si>
  <si>
    <t>ВЛ 0,4кВ ф-1 КТП№2ВЛ10кВ Ики-Чонос ПС 35кВ Красномихайловская</t>
  </si>
  <si>
    <t>ВЛ 0,4кВ ф-1 КТП№3ВЛ10кВ Ики-Чонос ПС 35кВ Красномихапйловская</t>
  </si>
  <si>
    <t>ВЛ 0,4кВ ф-2 КТП№3ВЛ10кВ Ики-Чонос ПС 35кВ Красномихайловская</t>
  </si>
  <si>
    <t>ВЛ 0,4кВ ф-1 КТП№4ВЛ10кВ Ики-Чонос ПС 35кВ Красномихайловская</t>
  </si>
  <si>
    <t>Россия, Республика Калмыкия, Яшалтинский район, с.Ики-Чонос,  ул.Дружбы</t>
  </si>
  <si>
    <t>ВЛ 0,4кВ ф-1 КТП№5ВЛ10кВ Ики-Чонос ПС 35кВ Красномихайловская</t>
  </si>
  <si>
    <t>ВЛ 0,4кВ ф-1 КТП№6ВЛ10кВ Ики-Чонос ПС 35кВ Красномихайловская</t>
  </si>
  <si>
    <t>ВЛ 0,4кВ ф-1 КТП№7ВЛ10кВ Ики-Чонос ПС 35кВ Красномихайловская</t>
  </si>
  <si>
    <t>ВЛ 0,4кВ ф-1 КТП№8ВЛ10кВ Ики-Чонос ПС 35кВ Красномихайловская</t>
  </si>
  <si>
    <t>ВЛ 0,4кВ ф-2 КТП№8ВЛ10кВ Ики-Чонос ПС 35кВ Красномихайловская</t>
  </si>
  <si>
    <t>ВЛ 0,4кВ ф-1 КТП№9ВЛ10кВ Ики-Чонос ПС 35кВ Красномихайловская</t>
  </si>
  <si>
    <t>ВЛ 0,4кВ ф-2 КТП№9ВЛ10кВ Ики-Чонос ПС 35кВ Красномихайловская</t>
  </si>
  <si>
    <t>ВЛ 0,4кВ ф-1 КТП№10ВЛ10кВ Ики-Чонос ПС 35кВ Красномихайловская</t>
  </si>
  <si>
    <t>ВЛ 0,4кВ ф-1 КТП№11ВЛ10кВ Ики-Чонос ПС 35кВ Красномихайловская</t>
  </si>
  <si>
    <t>ВЛ 0,4кВ ф-1 КТП№12ВЛ10кВ Ики-Чонос ПС 35кВ Красномихайловская</t>
  </si>
  <si>
    <t>ВЛ 0,4кВ ф-1 КТП№13ВЛ10кВ Ики-Чонос ПС 35кВ Красномихайловская</t>
  </si>
  <si>
    <t>ВЛ 0,4кВ ф-1 КТП№1ВЛ10кВ Новая Жизнь ПС 35кВ Бага-Тугтунская</t>
  </si>
  <si>
    <t>080200000823</t>
  </si>
  <si>
    <t>ВЛ 0,4кВ ф-1 КТП№3ВЛ10кВ Новая Жизнь ПС 35кВ Бага-Тугтунская</t>
  </si>
  <si>
    <t>080200000822</t>
  </si>
  <si>
    <t>ВЛ 0,4кВ ф-1 КТП№4АВЛ10кВ Новая Жизнь ПС 35кВ Бага-Тугтунская</t>
  </si>
  <si>
    <t>080200000821</t>
  </si>
  <si>
    <t>ВЛ 0,4кВ ф-1 КТП№5ВЛ10кВ Новая Жизнь ПС 35кВ Бага-Тугтунская</t>
  </si>
  <si>
    <t>Россия, Республика Калмыкия, Яшалтинский район,с.Новая Жизнь, ул.Северная</t>
  </si>
  <si>
    <t>080200000834,     080200000835,        080200000836,        080200000823</t>
  </si>
  <si>
    <t>ВЛ 0,4кВ ф-1 КТП№6ВЛ10кВ Новая Жизнь ПС 35кВ Бага-Тугтунская</t>
  </si>
  <si>
    <t>080200000837</t>
  </si>
  <si>
    <t>ВЛ 0,4кВ ф-1 КТП№7ВЛ10кВ Новая Жизнь ПС 35кВ Бага-Тугтунская</t>
  </si>
  <si>
    <t>ВЛ 0,4кВ ф-1 КТП№9ВЛ10кВ Новая Жизнь ПС 35кВ Бага-Тугтунская</t>
  </si>
  <si>
    <t>080200000839</t>
  </si>
  <si>
    <t>ВЛ 0,4кВ ф-1 КТП№10ВЛ10кВ Новая Жизнь ПС 35кВ Бага-Тугтунская</t>
  </si>
  <si>
    <t>ВЛ 0,4кВ ф-1 КТП№11ВЛ10кВ Новая Жизнь ПС 35кВ Бага-Тугтунская</t>
  </si>
  <si>
    <t>080200000840</t>
  </si>
  <si>
    <t>ВЛ 0,4кВ ф-1 КТП№12ВЛ10кВ Новая Жизнь ПС 35кВ Бага-Тугтунская</t>
  </si>
  <si>
    <t>ВЛ 0,4кВ ф-1 КТП№2ВЛ10кВ Бага Тугтун ПС 35кВ Бага-Тугтунская</t>
  </si>
  <si>
    <t>Россия, Республика Калмыкия, Яшалтинский район, с.Бага Тугтун , ул.Кирова,ул.Молодёжная</t>
  </si>
  <si>
    <t>080200000846   080200001086</t>
  </si>
  <si>
    <t>1983                         2018</t>
  </si>
  <si>
    <t>ВЛ 0,4кВ ф-2 КТП№2ВЛ10кВ Бага Тугтун ПС 35кВ Бага-Тугтунская</t>
  </si>
  <si>
    <t>Россия, Республика Калмыкия, Яшалтинский район, с.Бага Тугтун, ул.Молодёжная</t>
  </si>
  <si>
    <t>080200000846</t>
  </si>
  <si>
    <t>ВЛ 0,4кВ ф-1 КТП№3ВЛ10кВ Бага Тугтун ПС 35кВ Бага-Тугтунская</t>
  </si>
  <si>
    <t>Россия, Республика Калмыкия, Яшалтинский район, с.Бага Тугтун,ул.Молодёжная</t>
  </si>
  <si>
    <t>080200000844 080200000827</t>
  </si>
  <si>
    <t>1967                 1971</t>
  </si>
  <si>
    <t>ВЛ 0,4кВ ф-2 КТП№3ВЛ10кВ Бага Тугтун ПС 35кВ Бага-Тугтунская</t>
  </si>
  <si>
    <t>080200000825</t>
  </si>
  <si>
    <t>ВЛ 0,4кВ ф-1 КТП№5ВЛ10кВ Бага Тугтун ПС 35кВ Бага-Тугтунская</t>
  </si>
  <si>
    <t>Россия, Республика Калмыкия, Яшалтинский район, с.Бага Тугтун,ул.Ленина,пер.Салынский</t>
  </si>
  <si>
    <t>080200000847</t>
  </si>
  <si>
    <t>ВЛ 0,4кВ ф-2 КТП№5ВЛ10кВ Бага Тугтун ПС 35кВ Бага-Тугтунская</t>
  </si>
  <si>
    <t>Россия, Республика Калмыкия, Яшалтинский район, с.Бага Тугтун,ул.Пионерская,пер.Зелёный,пер.Коммунальный</t>
  </si>
  <si>
    <t>ВЛ 0,4кВ ф-3 КТП№5ВЛ10кВ Бага Тугтун ПС 35кВ Бага-Тугтунская</t>
  </si>
  <si>
    <t>Россия, Республика Калмыкия, Яшалтинский район, с.Бага Тугтун,ул.Ленина , ул.Городовикова</t>
  </si>
  <si>
    <t>ВЛ 0,4кВ ф-1 КТП№6ВЛ10кВ Бага Тугтун ПС 35кВ Бага-Тугтунская</t>
  </si>
  <si>
    <t>Россия, Республика Калмыкия, Яшалтинский район, с.Бага Тугтун,ул.Новая,ул.Трудовая,ул.Пионерская</t>
  </si>
  <si>
    <t>080200000825           080200000826</t>
  </si>
  <si>
    <t>1983                 1983</t>
  </si>
  <si>
    <t>ВЛ 0,4кВ ф-1 КТП№7 ВЛ10кВ Бага Тугтун ПС 35кВ Бага-Тугтунская</t>
  </si>
  <si>
    <t>Россия, Республика Калмыкия, Яшалтинский район, с.Бага Тугтун,ул.Городовикова</t>
  </si>
  <si>
    <t>ВЛ 0,4кВ ф-2 КТП№7 ВЛ10кВ Бага Тугтун ПС 35кВ Бага-Тугтунская</t>
  </si>
  <si>
    <t>ВЛ 0,4кВ ф-1 КТП№1 ВЛ10кВ Пролетарский  ПС 35кВ Бага-Тугтунская</t>
  </si>
  <si>
    <t>080200000832</t>
  </si>
  <si>
    <t>ВЛ 0,4кВ ф-1 КТП№2 ВЛ10кВ Пролетарский  ПС 35кВ Бага-Тугтунская</t>
  </si>
  <si>
    <t>080200000833</t>
  </si>
  <si>
    <t>ВЛ 0,4кВ ф-1 КТП№3 ВЛ10кВ Пролетарский  ПС 35кВ Бага-Тугтунская</t>
  </si>
  <si>
    <t>ВЛ 0,4кВ ф-1 КТП№4 ВЛ10кВ Пролетарский  ПС 35кВ Бага-Тугтунская</t>
  </si>
  <si>
    <t>ВЛ 0,4кВ ф-1 КТП№5 ВЛ10кВ Пролетарский  ПС 35кВ Бага-Тугтунская</t>
  </si>
  <si>
    <t>Россия, Республика Калмыкия, Яшалтинский район, х.Пролетарский,ул.Трудовая</t>
  </si>
  <si>
    <t>080200000829        080200000830</t>
  </si>
  <si>
    <t>1971                           1971</t>
  </si>
  <si>
    <t>ВЛ 0,4кВ ф-2 КТП№5 ВЛ10кВ Пролетарский  ПС 35кВ Бага-Тугтунская</t>
  </si>
  <si>
    <t>Россия, Республика Калмыкия, Яшалтинский район, х.Пролетарский,ул.Садовая</t>
  </si>
  <si>
    <t>080200000831</t>
  </si>
  <si>
    <t>ВЛ 0,4кВ ф-1 КТП№7 ВЛ10кВ Пролетарский  ПС 35кВ Бага-Тугтунская</t>
  </si>
  <si>
    <t>080200000841</t>
  </si>
  <si>
    <t>ВЛ 0,4кВ ф-1 КТП№1ВЛ10кВ Жив.точки ПС 35кВ Юбилейная</t>
  </si>
  <si>
    <t>ВЛ 0,4кВ ф-1 КТП№2ВЛ10кВ Жив.точки ПС 35кВ Юбилейная</t>
  </si>
  <si>
    <t>ВЛ 0,4кВ ф-1 КТП№4ВЛ10кВ Жив.точки ПС 35кВ Юбилейная</t>
  </si>
  <si>
    <t>ВЛ 0,4кВ ф-1 КТП№5ВЛ10кВ Жив.точки ПС 35кВ Юбилейная</t>
  </si>
  <si>
    <t>ВЛ 0,4кВ ф-1 КТП№6ВЛ10кВ Жив.точки ПС 35кВ Юбилейная</t>
  </si>
  <si>
    <t>ВЛ 0,4кВ ф-1 КТП№2ВЛ10кВ Овцекомплекс ПС 35кВ Юбилейная</t>
  </si>
  <si>
    <t>080200000878</t>
  </si>
  <si>
    <t>ВЛ 0,4кВ ф-1 КТП№4ВЛ10кВ Овцекомплекс ПС 35кВ Юбилейная</t>
  </si>
  <si>
    <t>ВЛ 0,4кВ ф-2 КТП№4ВЛ10кВ Овцекомплекс ПС 35кВ Юбилейная</t>
  </si>
  <si>
    <t>ВЛ 0,4кВ ф-1 КТП№1ВЛ10кВ Жив.точки ПС 110кВ Яшалтинская</t>
  </si>
  <si>
    <t>ВЛ 0,4кВ ф-1 КТП№2ВЛ10кВ Жив.точки ПС 110кВ Яшалтинская</t>
  </si>
  <si>
    <t>ВЛ 0,4кВ ф-1 КТП№3ВЛ10кВ Жив.точки ПС 110кВ Яшалтинская</t>
  </si>
  <si>
    <t>080200000879</t>
  </si>
  <si>
    <t>ВЛ 0,4кВ ф-1 КТП№4ВЛ10кВ Жив.точки ПС 110кВ Яшалтинская</t>
  </si>
  <si>
    <t>ВЛ 0,4кВ ф-1 КТП№5АВЛ10кВ Жив.точки ПС 110кВ Яшалтинская</t>
  </si>
  <si>
    <t>Россия, Республика Калмыкия, Яшалтинский район, с.Яшалта</t>
  </si>
  <si>
    <t>ВЛ 0,4кВ ф-1 КТП№6АВЛ10кВ Жив.точки ПС 110кВ Яшалтинская</t>
  </si>
  <si>
    <t>ВЛ 0,4кВ ф-1 КТП№1ВЛ10кВ Ферма-3 ПС 110кВ Яшалтинская</t>
  </si>
  <si>
    <t>080200000932</t>
  </si>
  <si>
    <t>ВЛ 0,4кВ ф-1 КТП№2ВЛ10кВ Ферма-3 ПС 110кВ Яшалтинская</t>
  </si>
  <si>
    <t>ВЛ 0,4кВ ф-1 КТП№4ВЛ10кВ Ферма-3 ПС 110кВ Яшалтинская</t>
  </si>
  <si>
    <t>ВЛ 0,4кВ ф-1 КТП№5ВЛ10кВ Ферма-3 ПС 110кВ Яшалтинская</t>
  </si>
  <si>
    <t>ВЛ 0,4кВ ф-1 КТП№6ВЛ10кВ Ферма-3 ПС 110кВ Яшалтинская</t>
  </si>
  <si>
    <t>ВЛ 0,4кВ ф-1 КТП№7ВЛ10кВ Ферма-3 ПС 110кВ Яшалтинская</t>
  </si>
  <si>
    <t>ВЛ 0,4кВ ф-2 КТП№7ВЛ10кВ Ферма-3 ПС 110кВ Яшалтинская</t>
  </si>
  <si>
    <t>ВЛ 0,4кВ ф-1 КТП№8ВЛ10кВ Ферма-3 ПС 110кВ Яшалтинская</t>
  </si>
  <si>
    <t>ВЛ 0,4кВ ф-1 КТП№11ВЛ10кВ Ферма-3 ПС 110кВ Яшалтинская</t>
  </si>
  <si>
    <t>ВЛ 0,4кВ ф-1 КТП№12ВЛ10кВ Ферма-3 ПС 110кВ Яшалтинская</t>
  </si>
  <si>
    <t>ВЛ 0,4кВ ф-1 КТП№13ВЛ10кВ Ферма-3 ПС 110кВ Яшалтинская</t>
  </si>
  <si>
    <t>ВЛ 0,4кВ ф-1 КТП№14ВЛ10кВ Ферма-3 ПС 110кВ Яшалтинская</t>
  </si>
  <si>
    <t>ВЛ 0,4кВ ф-1 КТП№15ВЛ10кВ Ферма-3 ПС 110кВ Яшалтинская</t>
  </si>
  <si>
    <t>ВЛ 0,4кВ ф-1 КТП№16ВЛ10кВ Ферма-3 ПС 110кВ Яшалтинская</t>
  </si>
  <si>
    <t>ВЛ 0,4кВ ф-1 КТП№17ВЛ10кВ Ферма-3 ПС 110кВ Яшалтинская</t>
  </si>
  <si>
    <t>ВЛ 0,4кВ ф-1 КТП№18ВЛ10кВ Ферма-3 ПС 110кВ Яшалтинская</t>
  </si>
  <si>
    <t>ВЛ 0,4кВ ф-1 КТП№8ВЛ10кВ АБЗ ПС 35 кВ Яшалта-1</t>
  </si>
  <si>
    <t>ВЛ 0,4кВ ф-1 КТП№9ВЛ10кВ АБЗ ПС 35 кВ Яшалта-1</t>
  </si>
  <si>
    <t>ВЛ 0,4кВ ф-1 КТП№10ВЛ10кВ АБЗ ПС 35 кВ Яшалта-1</t>
  </si>
  <si>
    <t>ВЛ 0,4кВ ф-1 КТП№11ВЛ10кВ АБЗ ПС 35 кВ Яшалта-1</t>
  </si>
  <si>
    <t>Россия, Республика Калмыкия, Яшалтинский район, с.Яшалта,пер.Сальский</t>
  </si>
  <si>
    <t>080200001063</t>
  </si>
  <si>
    <t>ВЛ 0,4кВ ф-2 КТП№11ВЛ10кВ АБЗ ПС 35 кВ Яшалта-1</t>
  </si>
  <si>
    <t>080200001068</t>
  </si>
  <si>
    <t>ВЛ 0,4кВ ф-1 КТП№1ВЛ10кВ ОТФ ПС 35кВ Красномихайловская</t>
  </si>
  <si>
    <t>080200000872</t>
  </si>
  <si>
    <t>ВЛ 0,4кВ ф-1 КТП№2ВЛ10кВ ОТФ ПС 35кВ Красномихайловская</t>
  </si>
  <si>
    <t>080200000845,     080200000872</t>
  </si>
  <si>
    <t>ВЛ 0,4кВ ф-1 КТП№1ВЛ10кВ Полевой ПС 35кВ Яшалта-1</t>
  </si>
  <si>
    <t>080200000931</t>
  </si>
  <si>
    <t>ВЛ 0,4кВ ф-1 КТП№2ВЛ10кВ Соленое ПС 35кВ Соленовская</t>
  </si>
  <si>
    <t>Россия, Республика Калмыкия, с. Соленое,  ул.Ленина</t>
  </si>
  <si>
    <t>080200000936</t>
  </si>
  <si>
    <t>ВЛ 0,4кВ ф-2 КТП№2ВЛ10кВ Соленое ПС 35кВ Соленовская</t>
  </si>
  <si>
    <t>ВЛ 0,4кВ ф-3 КТП№2ВЛ10кВ Соленое ПС 35кВ Соленовская</t>
  </si>
  <si>
    <t>Россия, Республика Калмыкия, с. Соленое,  территория школы</t>
  </si>
  <si>
    <t>ВЛ 0,4кВ ф-1 КТП№3ВЛ10кВ Соленое ПС 35кВ Соленовская</t>
  </si>
  <si>
    <t>Россия, Республика Калмыкия, с. Соленое,  ул.Матвиенко</t>
  </si>
  <si>
    <t>080200000818</t>
  </si>
  <si>
    <t>ВЛ 0,4кВ ф-2 КТП№3ВЛ10кВ Соленое ПС 35кВ Соленовская</t>
  </si>
  <si>
    <t>Россия, Республика Калмыкия, с. Соленое,  ул.Матвиенко,        ул.2-ая Пятилетка, ул Матросова</t>
  </si>
  <si>
    <t>080200000818, 080200000865</t>
  </si>
  <si>
    <t>ВЛ 0,4кВ ф-1 КТП№4ВЛ10кВ Соленое ПС 35кВ Соленовская</t>
  </si>
  <si>
    <t>Россия, Республика Калмыкия, с. Соленое,  ул.Октябрьская,        ул.Кирова,                     ул. Матросова</t>
  </si>
  <si>
    <t>080200000934</t>
  </si>
  <si>
    <t>ВЛ 0,4кВ ф-2 КТП№4ВЛ10кВ Соленое ПС 35кВ Соленовская</t>
  </si>
  <si>
    <t>Россия, Республика Калмыкия, с. Соленое,  ул.Октябрьская,        ул.Степная,                     ул. Матросова,    пер.Пушкина</t>
  </si>
  <si>
    <t>Россия, Республика Калмыкия, с. Соленое,  ул.Октябрьская,        пер.Пушкина</t>
  </si>
  <si>
    <t>ВЛ 0,4кВ ф-1 КТП№5ВЛ10кВ Соленое ПС 35кВ Соленовская</t>
  </si>
  <si>
    <t>Россия, Республика Калмыкия, с. Соленое,  ул.Чкалова,     ул.Левченко,        пер.Колхозный</t>
  </si>
  <si>
    <t>080200000817</t>
  </si>
  <si>
    <t>ВЛ 0,4кВ ф-2 КТП№5ВЛ10кВ Соленое ПС 35кВ Соленовская</t>
  </si>
  <si>
    <t>Россия, Республика Калмыкия, с. Соленое,  ул.бр.Богодуховых,     ул.Чкалова,    ул.Красная,       пер.Островского</t>
  </si>
  <si>
    <t>ВЛ 0,4кВ ф-3 КТП№5ВЛ10кВ Соленое ПС 35кВ Соленовская</t>
  </si>
  <si>
    <t>Россия, Республика Калмыкия, с. Соленое,  ул.Левченко,     ул.Садовая,       пер.Островского</t>
  </si>
  <si>
    <t>ВЛ 0,4кВ ф-1 КТП№6ВЛ10кВ Соленое ПС 35кВ Соленовская</t>
  </si>
  <si>
    <t>Россия, Республика Калмыкия, с. Соленое,     ул.Садовая,       пер.Островского</t>
  </si>
  <si>
    <t>ВЛ 0,4кВ ф-2 КТП№6ВЛ10кВ Соленое ПС 35кВ Соленовская</t>
  </si>
  <si>
    <t>Россия, Республика Калмыкия, с. Соленое,     ул.Кирова,     ул.Степная,      ул.Ленина,      ул.Коммунальная</t>
  </si>
  <si>
    <t>ВЛ 0,4кВ ф-3 КТП№6ВЛ10кВ Соленое ПС 35кВ Соленовская</t>
  </si>
  <si>
    <t>Россия, Республика Калмыкия, с. Соленое</t>
  </si>
  <si>
    <t>ВЛ 0,4кВ ф-1 КТП№7ВЛ10кВ Соленое ПС 35кВ Соленовская</t>
  </si>
  <si>
    <t>Россия, Республика Калмыкия, с. Соленое,     ул.Ленина,              ул.2-ая пятилетка,      ул.Казначеева</t>
  </si>
  <si>
    <t>ВЛ 0,4кВ ф-2 КТП№7ВЛ10кВ Соленое ПС 35кВ Соленовская</t>
  </si>
  <si>
    <t>Россия, Республика Калмыкия, с. Соленое,     ул.Ленина,              ул.Горького,      ул.Матвиенко,     пер.Базарный,       пер.Кооперативный,     ул.Кирова</t>
  </si>
  <si>
    <t>ВЛ 0,4кВ ф-1 КТП№8ВЛ10кВ Соленое ПС 35кВ Соленовская</t>
  </si>
  <si>
    <t xml:space="preserve">Россия, Республика Калмыкия, с. Соленое,     ул.Гагарина,              ул.Горького,      ул.Ленина   </t>
  </si>
  <si>
    <t>080200000935</t>
  </si>
  <si>
    <t>ВЛ 0,4кВ ф-2 КТП№8ВЛ10кВ Соленое ПС 35кВ Соленовская</t>
  </si>
  <si>
    <t>080200000935, 080200000819</t>
  </si>
  <si>
    <t>ВЛ 0,4кВ ф-1 КТП№2ВЛ10кВ Кирзавод ПС 35кВ Соленовская</t>
  </si>
  <si>
    <t>080200000814</t>
  </si>
  <si>
    <t>ВЛ 0,4кВ ф-1 КТП№3ВЛ10кВ Кирзавод ПС 35кВ Соленовская</t>
  </si>
  <si>
    <t>ВЛ 0,4кВ ф-1 КТП№6ВЛ10кВ Кирзавод ПС 35кВ Соленовская</t>
  </si>
  <si>
    <t>ВЛ 0,4кВ ф-2 КТП№6ВЛ10кВ Кирзавод ПС 35кВ Соленовская</t>
  </si>
  <si>
    <t>ВЛ 0,4кВ ф-1 КТП№8ВЛ10кВ Кирзавод ПС 35кВ Соленовская</t>
  </si>
  <si>
    <t>ВЛ 0,4кВ ф-1 КТП№9ВЛ10кВ Кирзавод ПС 35кВ Соленовская</t>
  </si>
  <si>
    <t>ВЛ 0,4кВ ф-1 КТП№1ВЛ10кВ Ферма-2 ПС 35кВ Соленовская</t>
  </si>
  <si>
    <t>080200000815</t>
  </si>
  <si>
    <t>ВЛ 0,4кВ ф-1 КТП№2ВЛ10кВ Ферма-2 ПС 35кВ Соленовская</t>
  </si>
  <si>
    <t>ВЛ 0,4кВ ф-1 КТП№3ВЛ10кВ Ферма-2 ПС 35кВ Соленовская</t>
  </si>
  <si>
    <t>ВЛ 0,4кВ ф-1 КТП№4ВЛ10кВ Ферма-2 ПС 35кВ Соленовская</t>
  </si>
  <si>
    <t>ВЛ 0,4кВ ф-1 КТП№5ВЛ10кВ Ферма-2 ПС 35кВ Соленовская</t>
  </si>
  <si>
    <t>ВЛ 0,4кВ ф-1 КТП№6ВЛ10кВ Ферма-2 ПС 35кВ Соленовская</t>
  </si>
  <si>
    <t>ВЛ 0,4кВ ф-1 КТП№7ВЛ10кВ Ферма-2 ПС 35кВ Соленовская</t>
  </si>
  <si>
    <t>ВЛ 0,4кВ ф-1 КТП№8ВЛ10кВ Ферма-2 ПС 35кВ Соленовская</t>
  </si>
  <si>
    <t>ВЛ 0,4кВ ф-1 КТП№3ВЛ10кВ Бригада №3 ПС 35кВ Соленовская</t>
  </si>
  <si>
    <t>080200000816</t>
  </si>
  <si>
    <t>ВЛ 0,4кВ ф-1 КТП№1ВЛ10кВ Связь с ПС Октябрьская ПС 35кВ Краснопартизанская</t>
  </si>
  <si>
    <t>080200000800</t>
  </si>
  <si>
    <t>ВЛ 0,4кВ ф-1 КТП№2ВЛ10кВ Связь с ПС Октябрьская ПС 35кВ Краснопартизанская</t>
  </si>
  <si>
    <t>ВЛ 0,4кВ ф-1 КТП№3ВЛ10кВ Связь с ПС Октябрьская ПС 35кВ Краснопартизанская</t>
  </si>
  <si>
    <t>ВЛ 0,4кВ ф-1 КТП№1ВЛ10кВ Красный Партизан ПС 35кВ Краснопартизанская</t>
  </si>
  <si>
    <t>Россия, Республика Калмыкия, с. Красный Партизан,  ул.Новая</t>
  </si>
  <si>
    <t>080200000820</t>
  </si>
  <si>
    <t>ВЛ 0,4кВ ф-1 КТП№2ВЛ10кВ Красный Партизан ПС 35кВ Краснопартизанская</t>
  </si>
  <si>
    <t>Россия, Республика Калмыкия, с. Красный Партизан,  ул.Молодежная,    ул.Степная</t>
  </si>
  <si>
    <t>ВЛ 0,4кВ ф-2 КТП№2ВЛ10кВ Красный Партизан ПС 35кВ Краснопартизанская</t>
  </si>
  <si>
    <t>Россия, Республика Калмыкия, с. Красный Партизан</t>
  </si>
  <si>
    <t>ВЛ 0,4кВ ф-3 КТП№2ВЛ10кВ Красный Партизан ПС 35кВ Краснопартизанская</t>
  </si>
  <si>
    <t>ВЛ 0,4кВ ф-1 КТП№3ВЛ10кВ Красный Партизан ПС 35кВ Краснопартизанская</t>
  </si>
  <si>
    <t>Россия, Республика Калмыкия, с. Красный Партизан,     ул.Центральная</t>
  </si>
  <si>
    <t>ВЛ 0,4кВ ф-2 КТП№3ВЛ10кВ Красный Партизан ПС 35кВ Краснопартизанская</t>
  </si>
  <si>
    <t>ВЛ 0,4кВ ф-1 КТП№2ВЛ10кВ Жив.точки ПС 35кВ Краснопартизанская</t>
  </si>
  <si>
    <t>ВЛ 0,4кВ ф-1 КТП№3ВЛ10кВ Жив.точки ПС 35кВ Краснопартизанская</t>
  </si>
  <si>
    <t>ВЛ 0,4кВ ф-1 КТП№4АВЛ10кВ Жив.точки ПС 35кВ Краснопартизанская</t>
  </si>
  <si>
    <t>ВЛ 0,4кВ ф-1 КТП№5ВЛ10кВ Жив.точки ПС 35кВ Краснопартизанская</t>
  </si>
  <si>
    <t>ВЛ 0,4кВ ф-2 КТП№5ВЛ10кВ Жив.точки ПС 35кВ Краснопартизанская</t>
  </si>
  <si>
    <t>ВЛ 0,4кВ ф-1 КТП№6ВЛ10кВ Жив.точки ПС 35кВ Краснопартизанская</t>
  </si>
  <si>
    <t>ВЛ 0,4кВ ф-1 КТП№7ВЛ10кВ Жив.точки ПС 35кВ Краснопартизанская</t>
  </si>
  <si>
    <t>ВЛ 0,4кВ ф-1 КТП№1ВЛ10кВ Октябрьский ПС 35кВ Октябрьская</t>
  </si>
  <si>
    <t>Россия, Республика Калмыкия, с. Октябрьское,  ул.Комсомольская</t>
  </si>
  <si>
    <t>080200000796</t>
  </si>
  <si>
    <t>ВЛ 0,4кВ ф-2 КТП№1ВЛ10кВ Октябрьский ПС 35кВ Октябрьская</t>
  </si>
  <si>
    <t>Россия, Республика Калмыкия, с. Октябрьское,  ул.Комсомольская,     ул.Спортивная</t>
  </si>
  <si>
    <t>080200000812</t>
  </si>
  <si>
    <t>ВЛ 0,4кВ ф-1 КТП№2ВЛ10кВ Октябрьский ПС 35кВ Октябрьская</t>
  </si>
  <si>
    <t>Россия, Республика Калмыкия, с. Октябрьское</t>
  </si>
  <si>
    <t>080200000813</t>
  </si>
  <si>
    <t>ВЛ 0,4кВ ф-1 КТП№3ВЛ10кВ Октябрьский ПС 35кВ Октябрьская</t>
  </si>
  <si>
    <t>Россия, Республика Калмыкия, с. Октябрьское,     ул.Центральная,      пер.Прудовый</t>
  </si>
  <si>
    <t>080200000794</t>
  </si>
  <si>
    <t>ВЛ 0,4кВ ф-2 КТП№3ВЛ10кВ Октябрьский ПС 35кВ Октябрьская</t>
  </si>
  <si>
    <t>ВЛ 0,4кВ ф-1 КТП№4ВЛ10кВ Октябрьский ПС 35кВ Октябрьская</t>
  </si>
  <si>
    <t>Россия, Республика Калмыкия, с. Октябрьское территория стройчасти</t>
  </si>
  <si>
    <t>ВЛ 0,4кВ ф-2 КТП№4ВЛ10кВ Октябрьский ПС 35кВ Октябрьская</t>
  </si>
  <si>
    <t>Россия, Республика Калмыкия, с. Октябрьское,     ул.Степная</t>
  </si>
  <si>
    <t>ВЛ 0,4кВ ф-3 КТП№4ВЛ10кВ Октябрьский ПС 35кВ Октябрьская</t>
  </si>
  <si>
    <t>Россия, Республика Калмыкия, с. Октябрьское,     ул.Центральная,     ул.Восточная</t>
  </si>
  <si>
    <t>ВЛ 0,4кВ ф-1 КТП№1ВЛ10кВ Кормоцех ПС 35кВ Октябрьская</t>
  </si>
  <si>
    <t>080200000811</t>
  </si>
  <si>
    <t>ВЛ 0,4кВ ф-2 КТП№1ВЛ10кВ Кормоцех ПС 35кВ Октябрьская</t>
  </si>
  <si>
    <t>ВЛ 0,4кВ ф-3КТП№1ВЛ10кВ Кормоцех ПС 35кВ Октябрьская</t>
  </si>
  <si>
    <t>ВЛ 0,4кВ ф-1КТП№2ВЛ10кВ Кормоцех ПС 35кВ Октябрьская</t>
  </si>
  <si>
    <t>080200000797</t>
  </si>
  <si>
    <t>ВЛ 0,4кВ ф-1КТП№3ВЛ10кВ Кормоцех ПС 35кВ Октябрьская</t>
  </si>
  <si>
    <t>ВЛ 0,4кВ ф-1КТП№4ВЛ10кВ Кормоцех ПС 35кВ Октябрьская</t>
  </si>
  <si>
    <t xml:space="preserve">ВЛ 0,4кВ ф-1 КТП№1ВЛ10кВ Орошение с ПС 35 кВ Октябрьская </t>
  </si>
  <si>
    <t>080200000809</t>
  </si>
  <si>
    <t xml:space="preserve">ВЛ 0,4кВ ф-1 КТП№2ВЛ10кВ Орошение с ПС 35 кВ Октябрьская </t>
  </si>
  <si>
    <t>080200000808</t>
  </si>
  <si>
    <t xml:space="preserve">ВЛ 0,4кВ ф-1 КТП№3ВЛ10кВ Орошение с ПС 35 кВ Октябрьская </t>
  </si>
  <si>
    <t>ВЛ 0,4кВ ф-1 КТП№1ВЛ10кВ Ферма-2 ПС 35кВ Октябрьская</t>
  </si>
  <si>
    <t>080200000805</t>
  </si>
  <si>
    <t>ВЛ 0,4кВ ф-1 КТП№2ВЛ10кВ Ферма-2 ПС 35кВ Октябрьская</t>
  </si>
  <si>
    <t>080200000810</t>
  </si>
  <si>
    <t>ВЛ 0,4кВ ф-1 КТП№3ВЛ10кВ Ферма-2 ПС 35кВ Октябрьская</t>
  </si>
  <si>
    <t>ВЛ 0,4кВ ф-1 КТП№4ВЛ10кВ Ферма-2 ПС 35кВ Октябрьская</t>
  </si>
  <si>
    <t>080200000804</t>
  </si>
  <si>
    <t>ВЛ 0,4кВ ф-1 КТП№5ВЛ10кВ Ферма-2 ПС 35кВ Октябрьская</t>
  </si>
  <si>
    <t>080200000806</t>
  </si>
  <si>
    <t>ВЛ 0,4кВ ф-1 КТП№6ВЛ10кВ Ферма-2 ПС 35кВ Октябрьская</t>
  </si>
  <si>
    <t>ВЛ 0,4кВ ф-1 КТП№7ВЛ10кВ Ферма-2 ПС 35кВ Октябрьская</t>
  </si>
  <si>
    <t>ВЛ 0,4кВ ф-1 КТП№8ВЛ10кВ Ферма-2 ПС 35кВ Октябрьская</t>
  </si>
  <si>
    <t>ВЛ 0,4кВ ф-1 КТП№9ВЛ10кВ Ферма-2 ПС 35кВ Октябрьская</t>
  </si>
  <si>
    <t>080200000799</t>
  </si>
  <si>
    <t>ВЛ 0,4кВ ф-1 КТП№10ВЛ10кВ Ферма-2 ПС 35кВ Октябрьская</t>
  </si>
  <si>
    <t>ВЛ 0,4кВ ф-1 МТП№12ВЛ10кВ Ферма-2 ПС 35кВ Октябрьская</t>
  </si>
  <si>
    <t>Россия, Республика Калмыкия, Яшалтинский район, х.Лиманный</t>
  </si>
  <si>
    <t>ВЛ 0,4кВ ф-1 КТП№14ВЛ10кВ Ферма-2 ПС 35кВ Октябрьская</t>
  </si>
  <si>
    <t>080200000798</t>
  </si>
  <si>
    <t>ВЛ 0,4кВ ф-1 КТП№17ВЛ10кВ Ферма-2 ПС 35кВ Октябрьская</t>
  </si>
  <si>
    <t>080200000803</t>
  </si>
  <si>
    <t>ВЛ 0,4кВ ф-1 КТП№18ВЛ10кВ Ферма-2 ПС 35кВ Октябрьская</t>
  </si>
  <si>
    <t>ВЛ 0,4кВ ф-1 КТП№19ВЛ10кВ Ферма-2 ПС 35кВ Октябрьская</t>
  </si>
  <si>
    <t>080200000802</t>
  </si>
  <si>
    <t>ВЛ-0,4 кВ от КТП№1 Колхозная ВЛ-10 Ракуша  ПС Каспийская-1</t>
  </si>
  <si>
    <t xml:space="preserve">Республика Калмыкия,Лаганский район,  г.Лагань улица. Лесная, Колхозная, Южная, Каспийская. </t>
  </si>
  <si>
    <t>080400001319</t>
  </si>
  <si>
    <t>ВЛ-0,4 кВ (Ф-1) от КТП№2 Герел ВЛ-10 Ракуша  ПС Каспийская-1</t>
  </si>
  <si>
    <t xml:space="preserve">Республика Калмыкия, Лаганский район, г.Лагань, улица. Пришкольная, Чехова, пер.Неглинный, пер. Лиманный.   </t>
  </si>
  <si>
    <t>080400001320</t>
  </si>
  <si>
    <t>ВЛ-0,4 кВ (Ф-2) от КТП№2 Герел ВЛ-10 Ракуша  ПС Каспийская-1</t>
  </si>
  <si>
    <t xml:space="preserve">Республика Калмыкия, Лаганский район,  улица. Рябиновая, Восточная, Березовая пер. Лиманный. </t>
  </si>
  <si>
    <t>080400001321</t>
  </si>
  <si>
    <t>ВЛИ от оп№14 (ф-2) КТП№2 Герел ВЛ-10 Ракуша  ПС Каспийская-1</t>
  </si>
  <si>
    <t xml:space="preserve">Республика Калмыкия, Лаганский район, г.Лагань, пер.Лиманный. </t>
  </si>
  <si>
    <t>080400001655</t>
  </si>
  <si>
    <t>ВЛ-0,4 кВ (Ф-1) от ЗТП№3 Школа ВЛ-10 Ракуша  ПС Каспийская-1</t>
  </si>
  <si>
    <t xml:space="preserve">Республика Калмыкия, Лаганский район, улица. Пришкольная, пер.Неглинный.  </t>
  </si>
  <si>
    <t>080400001322</t>
  </si>
  <si>
    <t>ВЛ-0,4 кВ (Ф-2) от ЗТП№3 Школа ВЛ-10 Ракуша  ПС Каспийская-1</t>
  </si>
  <si>
    <t xml:space="preserve">Республика Калмыкия, Лаганский район, улица. Пришкольная, Ракушинская, пер.Неглинный.  </t>
  </si>
  <si>
    <t>080400001323</t>
  </si>
  <si>
    <t>ВЛ-0,4 кВ от КТП№5 Молодежная ВЛ-10 Ракуша  ПС Каспийская-1</t>
  </si>
  <si>
    <t xml:space="preserve">Республика Калмыкия, Лаганский район,  улица. Молодежная, Рабочая, Заречная, Морская. </t>
  </si>
  <si>
    <t>080400001324</t>
  </si>
  <si>
    <t>ВЛ-0,4 кВ от КТП-250 Березовая ВЛ-10 Ракуша  ПС Каспийская-1</t>
  </si>
  <si>
    <t xml:space="preserve">Республика Калмыкия, Лаганский район, улица. Березовая, Волжская, Прудовая, Загородная.   </t>
  </si>
  <si>
    <t>080400001325</t>
  </si>
  <si>
    <t>ВЛ-0,4 кВ (Ф-1) от ЗТП№4 Прибой ВЛ-10 Ракуша  ПС Каспийская-1</t>
  </si>
  <si>
    <t xml:space="preserve">Республика Калмыкия, Лаганский район, улица. Южная, Заречная, Рабочая, Кленовая. </t>
  </si>
  <si>
    <t>080400001326</t>
  </si>
  <si>
    <t>ВЛ-0,4 кВ (Ф-2) от ЗТП№4 Прибой ВЛ-10 Ракуша  ПС Каспийская-1</t>
  </si>
  <si>
    <t xml:space="preserve">Республика Калмыкия, Лаганский район, улица. Рабочая, Колхозная, Лесная, Заречная.   </t>
  </si>
  <si>
    <t>080400001327</t>
  </si>
  <si>
    <t>ВЛ-0,4 кВ(Ф-1) от КТП№1 Элистинская ВЛ-10 Нефтеразведка ПС Каспийская-1</t>
  </si>
  <si>
    <t xml:space="preserve">Республика Калмыкия, Лаганский район, улица. Харинская, Элистинская  </t>
  </si>
  <si>
    <t>080400001335</t>
  </si>
  <si>
    <t>ВЛ-0,4 кВ(Ф-2) от КТП№1 Элистинская ВЛ-10 Нефтеразведка ПС Каспийская-1</t>
  </si>
  <si>
    <t xml:space="preserve">Республика Калмыкия, Лаганский район, улица. Элистинская, Губкина. </t>
  </si>
  <si>
    <t>080400001336</t>
  </si>
  <si>
    <t>ВЛ-0,4 кВ от КТП№2 Нефтяников ВЛ-10 Нефтеразведка ПС Каспийская-1</t>
  </si>
  <si>
    <t xml:space="preserve">Республика Калмыкия, Лаганский район, улица. Губкина, Нефтяников, Загородная. </t>
  </si>
  <si>
    <t>080400001337</t>
  </si>
  <si>
    <t>ВЛ-0,4 кВ от КТП№3 Маяковского ВЛ-10 Нефтеразведка ПС Каспийская-1</t>
  </si>
  <si>
    <t xml:space="preserve">Республика Калмыкия, Лаганский район, улица. Маяковского, Ермолинская, Солнечная, Басангова, Загородная.   </t>
  </si>
  <si>
    <t>080400001338</t>
  </si>
  <si>
    <t>ВЛ-0,4 кВ(Ф-1) от КТП№11 Дачная ВЛ-10 Нефтеразведка ПС Каспийская-1</t>
  </si>
  <si>
    <t xml:space="preserve">Республика Калмыкия, Лаганский район, улица. Дачная, Долевая, Линейная.    </t>
  </si>
  <si>
    <t>080400001339</t>
  </si>
  <si>
    <t>ВЛ-0,4 кВ(Ф-2) от КТП№11 Дачная ВЛ-10 Нефтеразведка ПС Каспийская-1</t>
  </si>
  <si>
    <t xml:space="preserve">Республика Калмыкия, Лаганский район, улица. Дачная, Зеленая. </t>
  </si>
  <si>
    <t>080400001340</t>
  </si>
  <si>
    <t>ВЛ-0,4 кВ(Ф-1) от КТП№12 ПМК-6 ВЛ-10 Нефтеразведка ПС Каспийская-1</t>
  </si>
  <si>
    <t>Республика Калмыкия, Лаганский район.</t>
  </si>
  <si>
    <t>080400001341</t>
  </si>
  <si>
    <t>ВЛ-0,4 кВ(Ф-2) от КТП№12 ПМК-6 ВЛ-10 Нефтеразведка ПС Каспийская-1</t>
  </si>
  <si>
    <t xml:space="preserve">Республика Калмыкия, Лаганский район, улица. Садовая. </t>
  </si>
  <si>
    <t>080400001342</t>
  </si>
  <si>
    <t>ВЛ-0,4 кВ(Ф-1) от КТП№13 Садовая ВЛ-10 Нефтеразведка ПС Каспийская-1</t>
  </si>
  <si>
    <t>080400001343</t>
  </si>
  <si>
    <t>ВЛ-0,4 кВ(Ф-2) от КТП№13 Садовая ВЛ-10 Нефтеразведка ПС Каспийская-1</t>
  </si>
  <si>
    <t xml:space="preserve">Республика Калмыкия, Лаганский район, улица. Линейная, Дачная </t>
  </si>
  <si>
    <t>080400001344</t>
  </si>
  <si>
    <t>ВЛ-0,4 кВ(Ф-3) от КТП№13 Садовая ВЛ-10 Нефтеразведка ПС Каспийская-1</t>
  </si>
  <si>
    <t>Республика Калмыкия, Лаганский район, улица. Линейная</t>
  </si>
  <si>
    <t>080400001345</t>
  </si>
  <si>
    <t>ВЛ-0,4 кВ от ТП №14 по ВЛ-10 Нефтеразведка ПС Каспийская-1</t>
  </si>
  <si>
    <t xml:space="preserve">Республика Калмыкия, Лаганский район, улица. Школьная, Набережная, Новая. </t>
  </si>
  <si>
    <t>080400000013</t>
  </si>
  <si>
    <t>ВЛ-0,4 кВ от ТП №15 по ВЛ-10 Нефтеразведка ПС Каспийская-1</t>
  </si>
  <si>
    <t xml:space="preserve">Республика Калмыкия, Лаганский район, улица. Новая. </t>
  </si>
  <si>
    <t>080400001252</t>
  </si>
  <si>
    <t>ВЛ-0,4 кВ от ТП №16 по ВЛ-10 Нефтеразведка ПС Каспийская-1</t>
  </si>
  <si>
    <t>Республика Калмыкия, Лаганский район, улица. Буткова.</t>
  </si>
  <si>
    <t>080400000012</t>
  </si>
  <si>
    <t>ВЛ-0,4 кВ от ТП №17 по ВЛ-10 Нефтеразведка ПС Каспийская-1</t>
  </si>
  <si>
    <t xml:space="preserve">Республика Калмыкия, Лаганский район, улица. Школьная, Первомайская, Колхозная.    </t>
  </si>
  <si>
    <t>080400001253</t>
  </si>
  <si>
    <t>ВЛ-0,4 кВ от ТП №18 по ВЛ-10 Нефтеразведка ПС Каспийская-1</t>
  </si>
  <si>
    <t xml:space="preserve">Республика Калмыкия, Лаганский район, улица. Колхозная, Молодежная, Пролетарская, Бугровая, Южная.      </t>
  </si>
  <si>
    <t>080400000011</t>
  </si>
  <si>
    <t>ВЛ-0,4кВ от ТП №19 по ВЛ-10 Нефтеразведка ПС Каспийская-1</t>
  </si>
  <si>
    <t xml:space="preserve">Республика Калмыкия, Лаганский район. </t>
  </si>
  <si>
    <t>080400001254</t>
  </si>
  <si>
    <t>ВЛ-0,4 кВ от ТП №20 по ВЛ-10 Нефтеразведка ПС Каспийская-1</t>
  </si>
  <si>
    <t>080400001262</t>
  </si>
  <si>
    <t>ВЛИ-0,4 кВ (от КТП №21/400 ФОК ВЛ-10 Нефтеразведка) ПС Каспийская-1</t>
  </si>
  <si>
    <t>080400001666</t>
  </si>
  <si>
    <t>ВЛИ-22 кВ от опоры № 10( ВЛ-0,4 кВ ф-р2 от КТП №21 ФОК по ВЛ-10 кВ Нефтеразведка ПС Каспийская-1 оп.11-12</t>
  </si>
  <si>
    <t>080400001675</t>
  </si>
  <si>
    <t>ВЛ-0,4 кВ (Ф-1) от КТП№2 Цветочная ВЛ-10 Земснаряд ПС Каспийская-1</t>
  </si>
  <si>
    <t xml:space="preserve">Республика Калмыкия, Лаганский район.  Улица Цветочная. </t>
  </si>
  <si>
    <t>080400001328</t>
  </si>
  <si>
    <t>ВЛ-0,4 кВ (Ф-2) от КТП№2 Цветочная ВЛ-10 Земснаряд ПС Каспийская-1</t>
  </si>
  <si>
    <t xml:space="preserve">Республика Калмыкия, Лаганский район.  Улица Цветочная, Целиная, Ракушинская.  </t>
  </si>
  <si>
    <t>080400001329</t>
  </si>
  <si>
    <t>ВЛИ от оп№10 (ф-2 КТП№ 2 ВЛ-10 Земснаряд) ПС Каспийская-1</t>
  </si>
  <si>
    <t>080400001635</t>
  </si>
  <si>
    <t>ВЛ-0,4 кВ (Ф-3) от КТП№2 Цветочная ВЛ-10 Земснаряд ПС Каспийская-1</t>
  </si>
  <si>
    <t xml:space="preserve">Республика Калмыкия, Лаганский район.  Улица Продольная, Ракушинская.  </t>
  </si>
  <si>
    <t>080400001330</t>
  </si>
  <si>
    <t>ВЛ-0,4 кВ (Ф-1) от КТП№5 Некрасова ВЛ-10 Земснаряд ПС Каспийская-1</t>
  </si>
  <si>
    <t xml:space="preserve">Республика Калмыкия, Лаганский район. Улица Некрасова, Степная, Рабочая, Ракушинская.  </t>
  </si>
  <si>
    <t>080400001331</t>
  </si>
  <si>
    <t>ВЛ-0,4 кВ (Ф-2) от КТП№5 Некрасова ВЛ-10 Земснаряд ПС Каспийская-1</t>
  </si>
  <si>
    <t xml:space="preserve">Республика Калмыкия, Лаганский район. Улица Ракушинская, Интернациональная, Абая, Рабочая, Заречная.    </t>
  </si>
  <si>
    <t>080400001332</t>
  </si>
  <si>
    <t>ВЛИ от оп№5 (ф-2) КТП№5 ВЛ-10 Земснаряд ПС Каспийская-1</t>
  </si>
  <si>
    <t>Республика Калмыкия, Лаганский район. Улица Ракушинская.</t>
  </si>
  <si>
    <t>080400001640</t>
  </si>
  <si>
    <t>ВЛ-0,4 кВ от КТП№4 Ракушинский ВЛ-10 Земснаряд ПС Каспийская-1</t>
  </si>
  <si>
    <t xml:space="preserve">Республика Калмыкия, Лаганский район. Улица Юбилейная, Дружбы, Песчаная, Заречная.  </t>
  </si>
  <si>
    <t>080400001333</t>
  </si>
  <si>
    <t>ВЛ-0,4 кВ от КТП№3 Погранкомендатура ВЛ-10 Земснаряд ПС Каспийская-1</t>
  </si>
  <si>
    <t xml:space="preserve">Республика Калмыкия, Лаганский район. Улица Песчаная, Заречная, Льва Толстого, Образцовая.   </t>
  </si>
  <si>
    <t>080400001334</t>
  </si>
  <si>
    <t>ВЛ-0,4 кВ отТП№1поВЛ-10 Машзавод ПС Каспийская-2</t>
  </si>
  <si>
    <t>080400000065</t>
  </si>
  <si>
    <t>ВЛ-0,4 кВ (Ф-1)от КТП№7 Нарсуд ВЛ-10 Машзавод ПС Каспийская-2</t>
  </si>
  <si>
    <t>Республика Калмыкия, Лаганский район. Улица Ленина, Куйбышева.</t>
  </si>
  <si>
    <t>080400001436</t>
  </si>
  <si>
    <t>ВЛ-0,4 кВ (Ф-2)от КТП№7 Нарсуд ВЛ-10 Машзавод ПС Каспийская-2</t>
  </si>
  <si>
    <t xml:space="preserve">Республика Калмыкия, Лаганский район. Улица Ленина, пер. Степной. </t>
  </si>
  <si>
    <t>080400001437</t>
  </si>
  <si>
    <t>ВЛ-0,4 кВ (Ф-1)от КТП№8 Свердлова ВЛ-10 Машзавод ПС Каспийская-2</t>
  </si>
  <si>
    <t>Республика Калмыкия, Лаганский район. Улица Свердлова</t>
  </si>
  <si>
    <t>080400001439</t>
  </si>
  <si>
    <t>ВЛ-0,4 кВ (Ф-2)от КТП№8 Свердлова ВЛ-10 Машзавод ПС Каспийская-2</t>
  </si>
  <si>
    <t>080400001438</t>
  </si>
  <si>
    <t>ВЛ-0,4 кВ от КТП№9 Ленина ВЛ-10 Машзавод ПС Каспийская-2</t>
  </si>
  <si>
    <t>080400001440</t>
  </si>
  <si>
    <t>ВЛ-0,4 кВ (Ф-1) от КТП№10 Фрунзе ВЛ-10 Машзавод ПС Каспийская-2</t>
  </si>
  <si>
    <t>Республика Калмыкия, Лаганский район. Улица Волгоградская, пер. Пионерский,Колхозный,Тихий,Фрунзе</t>
  </si>
  <si>
    <t>080400001441</t>
  </si>
  <si>
    <t>ВЛ-0,4 кВ (Ф-2) от КТП№10 Фрунзе ВЛ-10 Машзавод ПС Каспийская-2</t>
  </si>
  <si>
    <t>Республика Калмыкия, Лаганский район. Улица Куйбышева</t>
  </si>
  <si>
    <t>080400001442</t>
  </si>
  <si>
    <t>ВЛ-0,4 кВ (Ф-1) от КТП№11 Дюймовочка ВЛ-10 Машзавод ПС Каспийская-2</t>
  </si>
  <si>
    <t>Республика Калмыкия, Лаганский район. Улица Советская</t>
  </si>
  <si>
    <t>080400001443</t>
  </si>
  <si>
    <t>ВЛИ от оп№9 (ф-1 КТП№11/400 ВЛ-10 Машзавод) ПС Каспийская-2</t>
  </si>
  <si>
    <t>080400001641</t>
  </si>
  <si>
    <t>31.06.2015</t>
  </si>
  <si>
    <t>ВЛ-0,4 кВ (Ф-2) от КТП№11 Дюймовочка ВЛ-10 Машзавод ПС Каспийская-2</t>
  </si>
  <si>
    <t>Республика Калмыкия, Лаганский район. Улица Ленина, Куйбышева,Пенсион.фонд,Военкомат</t>
  </si>
  <si>
    <t>080400001444</t>
  </si>
  <si>
    <t>ВЛ-0,4 кВ (Ф-1) от КТП№12 Коммун.хоз ВЛ-10 Машзавод ПС Каспийская-2</t>
  </si>
  <si>
    <t>Республика Калмыкия, Лаганский район. МУП Коммунальник</t>
  </si>
  <si>
    <t>080400001445</t>
  </si>
  <si>
    <t>ВЛ-0,4 кВ (Ф-2) от КТП№12 Коммун.хоз ВЛ-10 Машзавод ПС Каспийская-2</t>
  </si>
  <si>
    <t>Республика Калмыкия, Лаганский район. Улица Волгоградская,Октябрьская</t>
  </si>
  <si>
    <t>080400001446</t>
  </si>
  <si>
    <t>ВЛ-0,4 кВ (Ф-1) от ЗТП№14  КБО  ВЛ-10 Машзавод ПС Каспийская-2</t>
  </si>
  <si>
    <t xml:space="preserve">Республика Калмыкия, Лаганский район.  пер. Почтовый. </t>
  </si>
  <si>
    <t>080400001447</t>
  </si>
  <si>
    <t>ВЛ-0,4 кВ (Ф-2) от ЗТП№14  КБО  ВЛ-10 Машзавод ПС Каспийская-2</t>
  </si>
  <si>
    <t>Республика Калмыкия, Лаганский район. Улица Куйбышева,Урицкого,Тихая</t>
  </si>
  <si>
    <t>080400001448</t>
  </si>
  <si>
    <t>ВЛ-0,4 кВ от КТП№15 Новая кулинария ВЛ-10 Машзавод ПС Каспийская-2</t>
  </si>
  <si>
    <t>Республика Калмыкия, Лаганский район. Улица Куйбышева,Волгоградская,Октябрьская</t>
  </si>
  <si>
    <t>080400001449</t>
  </si>
  <si>
    <t>ВЛ-0,4 кВ (Ф-1) от ЗТП№16 Баня ВЛ-10 Машзавод ПС Каспийская-2</t>
  </si>
  <si>
    <t>080400001450</t>
  </si>
  <si>
    <t>ВЛ-0,4 кВ (Ф-2) от ЗТП№16 Баня ВЛ-10 Машзавод ПС Каспийская-2</t>
  </si>
  <si>
    <t>Республика Калмыкия, Лаганский район. Улица Куйбышева Налоговая</t>
  </si>
  <si>
    <t>080400001451</t>
  </si>
  <si>
    <t>ВЛ-0,4 кВ (Ф-3) от ЗТП№16 Баня ВЛ-10 Машзавод ПС Каспийская-2</t>
  </si>
  <si>
    <t>Республика Калмыкия, Лаганский район. Улица Жигульского</t>
  </si>
  <si>
    <t>080400001452</t>
  </si>
  <si>
    <t>ВЛ-0,4 кВ (Ф-1) от ЗТП№18 Канукова ВЛ-10 Машзавод ПС Каспийская-2</t>
  </si>
  <si>
    <t>Республика Калмыкия, Лаганский район. Улица Хомутникова,Адучиева</t>
  </si>
  <si>
    <t>080400001453</t>
  </si>
  <si>
    <t>ВЛ-0,4 кВ (Ф-2) от ЗТП№18 Канукова ВЛ-10 Машзавод ПС Каспийская-2</t>
  </si>
  <si>
    <t>Республика Калмыкия, Лаганский район. Улица Канукова,Пушкина,Джамбула</t>
  </si>
  <si>
    <t>080400001454</t>
  </si>
  <si>
    <t>ВЛ-0,4 кВ от ЗТП№19 Новая ВЛ-10 Машзавод ПС Каспийская-2</t>
  </si>
  <si>
    <t>Республика Калмыкия, Лаганский район. Улица Манджиева,Джамбула,Портовая</t>
  </si>
  <si>
    <t>080400001422</t>
  </si>
  <si>
    <t>ВЛ-0,4 кВ (Ф-1) от ЗТП№20 Пролетарская ВЛ-10 Машзавод ПС Каспийская-2</t>
  </si>
  <si>
    <t>Республика Калмыкия, Лаганский район. Улица Манджиева,Лаганская,Революционная,пер.Лаганский.</t>
  </si>
  <si>
    <t>080400001423</t>
  </si>
  <si>
    <t>ВЛ-0,4 кВ (Ф-2) от ЗТП№20 Пролетарская ВЛ-10 Машзавод ПС Каспийская-2</t>
  </si>
  <si>
    <t>Республика Калмыкия, Лаганский район. Вет.станция</t>
  </si>
  <si>
    <t>080400001424</t>
  </si>
  <si>
    <t>ВЛ-0,4 кВ (Ф-3) от ЗТП№20 Пролетарская ВЛ-10 Машзавод ПС Каспийская-2</t>
  </si>
  <si>
    <t>Республика Калмыкия, Лаганский район. Улица Энтузиастов,Пролетарская,Революционная,Канукова,школа-интернат</t>
  </si>
  <si>
    <t>080400001425</t>
  </si>
  <si>
    <t>ВЛ-0,4кВ от ТП №2 по ВЛ-10Кирзавод ПС Каспийская-2</t>
  </si>
  <si>
    <t>Республика Калмыкия, Лаганский район. Лаганское ГМО</t>
  </si>
  <si>
    <t>080400000003</t>
  </si>
  <si>
    <t>ВЛ-0,4кВ отТП№1 по ВЛ-10 Калмистерн ПС Каспийская-2</t>
  </si>
  <si>
    <t>080400000973</t>
  </si>
  <si>
    <t>ВЛ-0,4кВ от ТП №2  по ВЛ-10 Калмистерн ПС Каспийская-2</t>
  </si>
  <si>
    <t>080400001250</t>
  </si>
  <si>
    <t>ВЛ-0,4 кВ от КТП №6 Старая пекарня ВЛ-10 Набережная ПС Каспийская-2</t>
  </si>
  <si>
    <t>Республика Калмыкия, Лаганский район. Улица Достоевского,Прибрежная,Баташова,Краснонабережная,Советская,Западная</t>
  </si>
  <si>
    <t>080400001426</t>
  </si>
  <si>
    <t>ВЛ-0,4 кВ (Ф-1) от КТП №7 Рынок ВЛ-10 Набережная ПС Каспийская-2</t>
  </si>
  <si>
    <t>Республика Калмыкия, Лаганский район. Рынок</t>
  </si>
  <si>
    <t>080400001427</t>
  </si>
  <si>
    <t>ВЛ-0,4 кВ (Ф-2) от КТП №7 Рынок ВЛ-10 Набережная ПС Каспийская-2</t>
  </si>
  <si>
    <t>Республика Калмыкия, Лаганский район. Улица Баташова</t>
  </si>
  <si>
    <t>080400001428</t>
  </si>
  <si>
    <t>ВЛ-0,4 кВ (Ф-1) от ЗТП №8 Советская ВЛ-10 Набережная ПС Каспийская-2</t>
  </si>
  <si>
    <t>080400001429</t>
  </si>
  <si>
    <t>ВЛ-0,4 кВ (Ф-2) от ЗТП №8 Советская ВЛ-10 Набережная ПС Каспийская-2</t>
  </si>
  <si>
    <t>Республика Калмыкия, Лаганский район.Микрорайон дом №10</t>
  </si>
  <si>
    <t>080400001430</t>
  </si>
  <si>
    <t>ВЛ-0,4 кВ (Ф-3) от ЗТП №8 Советская ВЛ-10 Набережная ПС Каспийская-2</t>
  </si>
  <si>
    <t>080400001431</t>
  </si>
  <si>
    <t>ВЛ-0,4 кВ (Ф-4) от ЗТП №8 Советская ВЛ-10 Набережная ПС Каспийская-2</t>
  </si>
  <si>
    <t>Республика Калмыкия, Лаганский район.Микрорайон дом №10,12, улица Баташова ДЮСША,магазины,Автосервис,</t>
  </si>
  <si>
    <t>080400001432</t>
  </si>
  <si>
    <t>ВЛ-0,4 кВ от ЗТП№10 Школа №1 ВЛ-10 Набережная ПС Каспийская-2</t>
  </si>
  <si>
    <t>080400001303</t>
  </si>
  <si>
    <t>ВЛ-0,4кВ от ТП №1 по ВЛ-10Микрорайон ПС Каспийская-2</t>
  </si>
  <si>
    <t>Республика Калмыкия, Лаганский район.База ЛРЭС</t>
  </si>
  <si>
    <t>080400000010</t>
  </si>
  <si>
    <t>ВЛ-0,4 кВ (Ф-1) от КТП№2 Луговая ВЛ-10 Микрорайон ПС Каспийская-2</t>
  </si>
  <si>
    <t>Республика Калмыкия, Лаганский район. Улица Луговая</t>
  </si>
  <si>
    <t>080400001305</t>
  </si>
  <si>
    <t>ВЛ-0,4 кВ (Ф-2) от КТП№2 Луговая ВЛ-10 Микрорайон ПС Каспийская-2</t>
  </si>
  <si>
    <t>Республика Калмыкия, Лаганский район. Улица Луговая,8-го Марта</t>
  </si>
  <si>
    <t>080400001306</t>
  </si>
  <si>
    <t>ВЛ-0,4 кВ (Ф-3) от КТП№2 Луговая ВЛ-10 Микрорайон ПС Каспийская-2</t>
  </si>
  <si>
    <t>Республика Калмыкия, Лаганский район. Улица Мира,Победы,Автомобилистов,8-го Марта</t>
  </si>
  <si>
    <t>080400001472</t>
  </si>
  <si>
    <t>ВЛ-0,4 кВ от КТП№3 Вишневая ВЛ-10 Микрорайон ПС Каспийская-2</t>
  </si>
  <si>
    <t>Республика Калмыкия, Лаганский район. Улица Заводская,Вишневая,Коммунальная</t>
  </si>
  <si>
    <t>080400001304</t>
  </si>
  <si>
    <t>ВЛ-0,4 кВ от КТП№4 Заводская ВЛ-10 Микрорайон ПС Каспийская-2</t>
  </si>
  <si>
    <t>080400001318</t>
  </si>
  <si>
    <t>ВЛ-0,4 кВ от ЗТП№5 Платная стоянка ВЛ-10 Микрорайон ПС Каспийская-2</t>
  </si>
  <si>
    <t>Республика Калмыкия, Лаганский район. Улица Деликова,Басангова</t>
  </si>
  <si>
    <t>080400001473</t>
  </si>
  <si>
    <t>ВЛИ-0,22 от оп№17 (ф-1) ЗТП№5  ВЛ-10 Микрорайон ПС Каспийская-2</t>
  </si>
  <si>
    <t>080400001656</t>
  </si>
  <si>
    <t>ВЛ-0,4 кВ (Ф-1) от КТП№6 Астраханская ВЛ-10 Микрорайон ПС Каспийская-2</t>
  </si>
  <si>
    <t xml:space="preserve">Республика Калмыкия, Лаганский район. Улица Астраханская </t>
  </si>
  <si>
    <t>080400001474</t>
  </si>
  <si>
    <t>ВЛИ-0,22 от оп№38 (ф-1) КТП№6  ВЛ-10 Микрорайон ПС Каспийская-2</t>
  </si>
  <si>
    <t>Республика Калмыкия, Лаганский район. Улица Астраханская</t>
  </si>
  <si>
    <t>080400001667</t>
  </si>
  <si>
    <t>ВЛ-0,4 кВ (Ф-2) от КТП№6 Астраханская ВЛ-10 Микрорайон ПС Каспийская-2</t>
  </si>
  <si>
    <t>080400001475</t>
  </si>
  <si>
    <t>ВЛ-0,4 кВ (Ф-3) от КТП№6 Астраханская ВЛ-10 Микрорайон ПС Каспийская-2</t>
  </si>
  <si>
    <t>Республика Калмыкия, Лаганский район. Улица Астраханская  ,Басангова,Бурхан-Юши</t>
  </si>
  <si>
    <t>080400001476</t>
  </si>
  <si>
    <t>ВЛ-0,4 кВ (Ф-1) от ЗТП№8 Котельная ВЛ-10 Микрорайон ПС Каспийская-2</t>
  </si>
  <si>
    <t>Республика Калмыкия, Лаганский район. Микрорайон - Гараж,Котельная,дома №20,№21,№22</t>
  </si>
  <si>
    <t>080400001307</t>
  </si>
  <si>
    <t>ВЛ-0,4 кВ (Ф-2) от ЗТП№8 Котельная ВЛ-10 Микрорайон ПС Каспийская-2</t>
  </si>
  <si>
    <t>Республика Калмыкия, Лаганский район. Микрорайон - дома №76,№78, Дорожное управление</t>
  </si>
  <si>
    <t>080400001308</t>
  </si>
  <si>
    <t>ВЛ-0,4 кВ (Ф-1) от КТП№11 Дом№10 ВЛ-10 Микрорайон ПС Каспийская-2</t>
  </si>
  <si>
    <t>Республика Калмыкия, Лаганский район. Соц,защита,ФСБ,АЗС Богатова</t>
  </si>
  <si>
    <t>080400001309</t>
  </si>
  <si>
    <t>ВЛ-0,4 кВ (Ф-2) от КТП№11 Дом№10 ВЛ-10 Микрорайон ПС Каспийская-2</t>
  </si>
  <si>
    <t>Республика Калмыкия, Лаганский район. Микрорайон - дома №3,4,6,7,10, улица Адучиева</t>
  </si>
  <si>
    <t>080400001310</t>
  </si>
  <si>
    <t>ВЛ-0,4 кВ от ЗТП№12 Дом№55 ВЛ-10 Микрорайон ПС Каспийская-2</t>
  </si>
  <si>
    <t>Республика Калмыкия, Лаганский район. Микрорайон - дом №55</t>
  </si>
  <si>
    <t>080400001311</t>
  </si>
  <si>
    <t>ВЛ-0,4 кВ(Ф-1) от ЗТП№13 Школа ВЛ-10 Микрорайон ПС Каспийская-2</t>
  </si>
  <si>
    <t>Республика Калмыкия, Лаганский район. Микрорайон - дома№39,№38</t>
  </si>
  <si>
    <t>080400001312</t>
  </si>
  <si>
    <t>ВЛ-0,4 кВ (Ф-2) от ЗТП№13 Школа ВЛ-10 Микрорайон ПС Каспийская-2</t>
  </si>
  <si>
    <t>Республика Калмыкия, Лаганский район. Микрорайон - дома №56,№57,№37,№40№41№42</t>
  </si>
  <si>
    <t>080400001313</t>
  </si>
  <si>
    <t>ВЛ-0,4 кВ(Ф-3) от ЗТП№13 Школа ВЛ-10 Микрорайон ПС Каспийская-2</t>
  </si>
  <si>
    <t>Республика Калмыкия, Лаганский район. Микрорайон - дома №32,№33,№29,№34,№23,№24,№25,№26, Школа №3</t>
  </si>
  <si>
    <t>080400001314</t>
  </si>
  <si>
    <t>ВЛ-0,4 кВ(Ф-4) от ЗТП№13 Школа ВЛ-10 Микрорайон ПС Каспийская-2</t>
  </si>
  <si>
    <t>Республика Калмыкия, Лаганский район. Микрорайон</t>
  </si>
  <si>
    <t>080400001545</t>
  </si>
  <si>
    <t>ВЛ-0,4 кВ от ЗТП№14 Школа ВЛ-10 Микрорайон ПС Каспийская-2</t>
  </si>
  <si>
    <t>Республика Калмыкия, Лаганский район. Микрорайон - дома №45,№47,№49,№50</t>
  </si>
  <si>
    <t>080400001315</t>
  </si>
  <si>
    <t>ВЛИ от оп№7 (ф-1) ЗТП№14/100 ВЛ-10 Микрорайон ПС Каспийская-2</t>
  </si>
  <si>
    <t>080400001639</t>
  </si>
  <si>
    <t>ВЛ-0,4 кВ от ЗТП№21 Больница ВЛ-10 Микрорайон ПС Каспийская-2</t>
  </si>
  <si>
    <t>Республика Калмыкия, Лаганский район. Улица Канукова,Хомутникова,Строительная,Адучиева</t>
  </si>
  <si>
    <t>080400001316</t>
  </si>
  <si>
    <t>ВЛИ-0,4 кВ от оп.№10 (ВЛ-0,4 кВ ф-р 1от КТП №21 Больница ВЛ-10 Микрорайон ПС Каспийская-2) оп.11-14</t>
  </si>
  <si>
    <t>080400001674</t>
  </si>
  <si>
    <t>ВЛ-0,4 кВ от КТП№22 Дом№52 ВЛ-10 Микрорайон ПС Каспийская-2</t>
  </si>
  <si>
    <t>Республика Калмыкия, Лаганский район. Микрорайон - дом №52</t>
  </si>
  <si>
    <t>080400001317</t>
  </si>
  <si>
    <t>ВЛИ-0,22 от оп№2 (ф-1)КТП№22/400 ВЛ-10 Микрорайон ПС Каспийская-2</t>
  </si>
  <si>
    <t>Республика Калмыкия, Лаганский район. Микрорайон - дом №53</t>
  </si>
  <si>
    <t>080400001646</t>
  </si>
  <si>
    <t>ВЛ-0,4 кВ от ТП  Лагань-сити ВЛ-10 Микрорайон ПС Каспийская-2</t>
  </si>
  <si>
    <t>080400001359</t>
  </si>
  <si>
    <t>ВЛ-0,4 кВ от ТП № 2 по ВЛ-10Красинский ПС Каспийская-2</t>
  </si>
  <si>
    <t>Республика Калмыкия, Лаганский район. Красинское СМО</t>
  </si>
  <si>
    <t>080400001261</t>
  </si>
  <si>
    <t>ВЛ-0,4 кВ от КТП №3  Салют ВЛ-10 Красинский ПС Каспийская-2</t>
  </si>
  <si>
    <t>080400001358</t>
  </si>
  <si>
    <t>ВЛ-0,4 кВ от ТП №4 по ВЛ-10 Красинский ПС Каспийская-2</t>
  </si>
  <si>
    <t>080400000014</t>
  </si>
  <si>
    <t>ВЛ-0,4кВ от ТП №5 по ВЛ-10 Красинский ПС Каспийская-2</t>
  </si>
  <si>
    <t>080400000043</t>
  </si>
  <si>
    <t>ВЛ-0,4 кВ (Ф-2) от ТП №5 по ВЛ-10 Красинский ПС Каспийская-2</t>
  </si>
  <si>
    <t>080400001598</t>
  </si>
  <si>
    <t>ВЛ-0,4 кВ от ТП №6 по ВЛ-10 Красинский ПС Каспийская-2</t>
  </si>
  <si>
    <t>080400000030</t>
  </si>
  <si>
    <t>ВЛ-0,4 кВ от ТП №7 по ВЛ-10 Красинский (Ф-3)ПС Каспийская-2</t>
  </si>
  <si>
    <t>080400000044</t>
  </si>
  <si>
    <t>ВЛ-0,4 кВ от ТП №8 по ВЛ-10 Красинский ПС Каспийская-2</t>
  </si>
  <si>
    <t>080400001260</t>
  </si>
  <si>
    <t>ВЛ-0,4 кВ от ТП №9 по ВЛ-10 Красинский ПС Каспийская-2</t>
  </si>
  <si>
    <t>080400000028</t>
  </si>
  <si>
    <t>ВЛ-0,4 кВ от ТП №11 по ВЛ-10 Красинский ПС Каспийская-2</t>
  </si>
  <si>
    <t>080400001273</t>
  </si>
  <si>
    <t>ВЛ-0,4 кВ от ТП №12 по ВЛ-10 Красинский ПС Каспийская-2</t>
  </si>
  <si>
    <t>080400001256</t>
  </si>
  <si>
    <t>ВЛ-0,4 кВ от ТП№15 по ВЛ-10 Красинский ПС Каспийская-2</t>
  </si>
  <si>
    <t>080400001255</t>
  </si>
  <si>
    <t>ВЛ-0,4 кВ от ТП №22 по ВЛ-10 Красинский ПС Каспийская-2</t>
  </si>
  <si>
    <t>080400001257</t>
  </si>
  <si>
    <t>ВЛ-0,4 кВ от ТП №17 по ВЛ-10 Красинский ПС Каспийская-2</t>
  </si>
  <si>
    <t>080400001258</t>
  </si>
  <si>
    <t>ВЛ-0,4 кВ от ТП№19 по ВЛ-10 Красинский ПС Каспийская-2</t>
  </si>
  <si>
    <t>080400001259</t>
  </si>
  <si>
    <t>ВЛ-0,4 кВ от ТП №24/10 по ВЛ-10 Красинский ПС Каспийская-2</t>
  </si>
  <si>
    <t>080400001263</t>
  </si>
  <si>
    <t>ВЛ-0,4 кВ от ТП №16/10 по ВЛ-10 Красинский ПС Каспийская-2</t>
  </si>
  <si>
    <t>080400001266</t>
  </si>
  <si>
    <t>ВЛ-0,4кВ от ТП №18 по ВЛ-10 Красинский ПС Каспийская-2</t>
  </si>
  <si>
    <t>080400000029</t>
  </si>
  <si>
    <t>ВЛ-0,4 кВ от ТП №20 по ВЛ-10 Красинский ПС Каспийская-2</t>
  </si>
  <si>
    <t>080400001265</t>
  </si>
  <si>
    <t>ВЛ-0,4 кВ от ТП №27 по ВЛ-10 Красинский  ПС Каспийская-2</t>
  </si>
  <si>
    <t>080400001264</t>
  </si>
  <si>
    <t>ВЛ-0,4 кВ от ТП №5  по ВЛ-10 Каспиец ПС Каспийская-2</t>
  </si>
  <si>
    <t>080400000052</t>
  </si>
  <si>
    <t>ВЛ-0,4 кВ от ТП №6  по ВЛ-10 Каспиец ПС Каспийская-2</t>
  </si>
  <si>
    <t>080400000053</t>
  </si>
  <si>
    <t>ВЛ-0,4 кВ от ТП №8 по ВЛ-10 Каспиец ПС Каспийская-2</t>
  </si>
  <si>
    <t>080400001270</t>
  </si>
  <si>
    <t>ВЛ-0,4 кВ от ТП №9 по ВЛ-10 Каспиец ПС Каспийская-2</t>
  </si>
  <si>
    <t>080400001271</t>
  </si>
  <si>
    <t>ВЛ-0,4 кВ от ТП №10 по ВЛ-10 Каспиец ПС Каспийская-2</t>
  </si>
  <si>
    <t>080400001272</t>
  </si>
  <si>
    <t>ВЛ-0,4кВ от ТП №11 по ВЛ-10 Каспиец ПС Каспийская-2</t>
  </si>
  <si>
    <t>080400001269</t>
  </si>
  <si>
    <t>ВЛ-0,4 кВ от ТП №14 по ВЛ-10 Каспиец ПС Каспийская-2</t>
  </si>
  <si>
    <t>080400001268</t>
  </si>
  <si>
    <t>ВЛ-0,4 кВ от ТП №17 по ВЛ-10 Каспиец ПС Каспийская-2</t>
  </si>
  <si>
    <t>080400000223</t>
  </si>
  <si>
    <t>ВЛ-0,4 кВ от ТП №2 поВЛ-10Жив.точки  ПС Улан-Хол</t>
  </si>
  <si>
    <t>Республика Калмыкия, Лаганский район. Улан-Хольское СМО</t>
  </si>
  <si>
    <t>080400000121</t>
  </si>
  <si>
    <t>ВЛ-0,4 кВ от ТП №3 поВЛ-10Жив.точки  ПС Улан-Хол</t>
  </si>
  <si>
    <t>080400001248</t>
  </si>
  <si>
    <t>ВЛ-0,4 кВ от ТП№4  по ВЛ-10Жив.точки  ПС Улан-Хол</t>
  </si>
  <si>
    <t>080400001249</t>
  </si>
  <si>
    <t>ВЛ-0,4 кВ (Ф-1) от ЗТП№4  ВЛ-10 Поселок ПС Улан-Хол</t>
  </si>
  <si>
    <t>080400001349</t>
  </si>
  <si>
    <t>ВЛ-0,4 кВ (Ф-2) от ЗТП№4  ВЛ-10 Поселок ПС Улан-Хол</t>
  </si>
  <si>
    <t>080400001350</t>
  </si>
  <si>
    <t>ВЛ-0,4 кВ (Ф-3) от ЗТП№4  ВЛ-10 Поселок ПС Улан-Хол</t>
  </si>
  <si>
    <t>080400001351</t>
  </si>
  <si>
    <t>ВЛ-0,4 кВ от КТП№5  ВЛ-10 Поселок ПС Улан-Хол</t>
  </si>
  <si>
    <t>080400001352</t>
  </si>
  <si>
    <t>ВЛ-0,4 кВ (Ф-1) от КТП№6  ВЛ-10 Поселок ПС Улан-Хол</t>
  </si>
  <si>
    <t>080400001353</t>
  </si>
  <si>
    <t>ВЛ-0,4 кВ (Ф-2) от КТП№6  ВЛ-10 Поселок ПС Улан-Хол</t>
  </si>
  <si>
    <t>080400001354</t>
  </si>
  <si>
    <t>ВЛ-0,4 кВ(Ф-3) от КТП№6  ВЛ-10 Поселок ПС Улан-Хол</t>
  </si>
  <si>
    <t>080400001355</t>
  </si>
  <si>
    <t>ВЛ-0,4 кВ (Ф-1) от КТП №7  ВЛ-10 Поселок ПС Улан-Хол</t>
  </si>
  <si>
    <t>080400001356</t>
  </si>
  <si>
    <t>ВЛ-0,4 кВ (Ф-2) от КТП №7  ВЛ-10 Поселок ПС Улан-Хол</t>
  </si>
  <si>
    <t>080400001357</t>
  </si>
  <si>
    <t>ВЛ-0,4 кВ (Ф-1) от КТП №1  ВЛ-10 Поселок ПС Улан-Хол</t>
  </si>
  <si>
    <t>080400001346</t>
  </si>
  <si>
    <t>ВЛ-0,4 кВ (Ф-1) от КТП №2  ВЛ-10 Поселок ПС Улан-Хол</t>
  </si>
  <si>
    <t>080400001347</t>
  </si>
  <si>
    <t>ВЛ-0,4 кВ(Ф-2) от КТП №2  ВЛ-10 Поселок ПС Улан-Хол</t>
  </si>
  <si>
    <t>080400001348</t>
  </si>
  <si>
    <t>ВЛ-0,4 кВ от ТП №1 по ВЛ-10 Орошение  ПС Михайловская</t>
  </si>
  <si>
    <t>Республика Калмыкия, Лаганский район. Джалыковское СМО</t>
  </si>
  <si>
    <t>080400000112</t>
  </si>
  <si>
    <t>ВЛ-0,4 кВ от ТП №1  по ВЛ-10 Буранное ПС Михайловская</t>
  </si>
  <si>
    <t>080400000078</t>
  </si>
  <si>
    <t>ВЛ-0,4 кВ от ЗТП №2  по ВЛ-10 Буранное ПС Михайловская</t>
  </si>
  <si>
    <t>080400000097</t>
  </si>
  <si>
    <t>ВЛ-0,4 кВ от ТП №3  по ВЛ-10 Буранное ПС Михайловская</t>
  </si>
  <si>
    <t>080400000098</t>
  </si>
  <si>
    <t>ВЛ-0,4 кВ от ТП №4 по ВЛ-10 Буранное ПС Михайловская</t>
  </si>
  <si>
    <t>080400000099</t>
  </si>
  <si>
    <t>ВЛ-0,4 кВ от ТП №5  по ВЛ-10 Буранное ПС Михайловская</t>
  </si>
  <si>
    <t>080400001234</t>
  </si>
  <si>
    <t>ВЛ-0,4 кВ от ТП №6 по ВЛ-10 Буранное ПС Михайловская</t>
  </si>
  <si>
    <t>080400001230</t>
  </si>
  <si>
    <t xml:space="preserve">ВЛ-0,4 кВ от ТП №7 по ВЛ-10 Буранное ПС Михайловская </t>
  </si>
  <si>
    <t>080400001231</t>
  </si>
  <si>
    <t>ВЛ-0,4 кВ кВ от ТП №8 по ВЛ-10 Буранное ПС Михайловская</t>
  </si>
  <si>
    <t>080400001233</t>
  </si>
  <si>
    <t>ВЛ-0,4 кВ от ТП №9 по ВЛ-10 Буранное ПС Михайловская</t>
  </si>
  <si>
    <t>080400001232</t>
  </si>
  <si>
    <t>ВЛ-0,4 кВ от ТП№1 по ВЛ-10 Оленичево ПС Михайловская</t>
  </si>
  <si>
    <t>080400000094</t>
  </si>
  <si>
    <t>ВЛ-0,4 кВ отТП№2 по ВЛ-10 Оленичево ПС Михайловская</t>
  </si>
  <si>
    <t>080400000095</t>
  </si>
  <si>
    <t>ВЛ-0,4кВ от ТП №3 по ВЛ-10 Оленичево ПС Михайловская</t>
  </si>
  <si>
    <t>080400000096</t>
  </si>
  <si>
    <t>ВЛ-0,4 кВ от ТП №4 по ВЛ-10 Оленичево ПС Михайловская</t>
  </si>
  <si>
    <t>080400001235</t>
  </si>
  <si>
    <t>ВЛ-0,4 кВ от ТП №5 по ВЛ-10 Оленичево ПС Михайловская</t>
  </si>
  <si>
    <t>080400001236</t>
  </si>
  <si>
    <t>ВЛ-0,4кВ от ТП №6 по ВЛ-10 Оленичево ПС Михайловская</t>
  </si>
  <si>
    <t>080400001237</t>
  </si>
  <si>
    <t>ВЛ-0,4 кВ от ТП№7 по ВЛ-10 Оленичево ПС Михайловская</t>
  </si>
  <si>
    <t>080400001238</t>
  </si>
  <si>
    <t>ВЛ-0,4 кВ от ТП№8 по ВЛ-10 Оленичево ПС Михайловская</t>
  </si>
  <si>
    <t>080400001239</t>
  </si>
  <si>
    <t>ВЛ-0,4 кВ от ТП №2 по ВЛ-10 Канал ПС Михайловская</t>
  </si>
  <si>
    <t>080400000116</t>
  </si>
  <si>
    <t>ВЛ-0,4кВ от ТП№1 по ВЛ-10 Жив.точки ПС Нарын-Худук</t>
  </si>
  <si>
    <t>Республика Калмыкия,Черноземельский район, Нарын-Худукское СМО</t>
  </si>
  <si>
    <t>080400000449</t>
  </si>
  <si>
    <t>ВЛ-0,4кВ  от ТП№2 по ВЛ-10 Жив.точки ПС Нарын-Худук</t>
  </si>
  <si>
    <t>080400001014</t>
  </si>
  <si>
    <t>ВЛ-0,4кВ от ТП№3 по ВЛ-10 Жив.точки ПС Нарын-Худук</t>
  </si>
  <si>
    <t>080400001015</t>
  </si>
  <si>
    <t>ВЛ-0,4кВ от ТП№4 по ВЛ-10 Жив.точки ПС Нарын-Худук</t>
  </si>
  <si>
    <t>080400001016</t>
  </si>
  <si>
    <t>ВЛ-0,4кВ от ТП№1 по ВЛ-10 Ц/усадьба ПС Нарын-Худук</t>
  </si>
  <si>
    <t>Республика Калмыкия,Черноземельский район,п.Нарын-Худук, ул. Ленина, Советская, Пионерская, пер. Пионерский</t>
  </si>
  <si>
    <t>080400000427</t>
  </si>
  <si>
    <t>ВЛ-0,4кВ от ТП№2 по ВЛ-10 Ц/усадьба ПС Нарын-Худук</t>
  </si>
  <si>
    <t>Республика Калмыкия,Черноземельский район,п.Нарын-Худук, ул. Новая, Победы, Интернациональная</t>
  </si>
  <si>
    <t>080400001004</t>
  </si>
  <si>
    <t>ВЛ-0,4кВ от ТП№3 по ВЛ-10 Ц/усадьба ПС Нарын-Худук</t>
  </si>
  <si>
    <t>Республика Калмыкия,Черноземельский район,п.Нарын-Худук, ул. Степная. Советская</t>
  </si>
  <si>
    <t>080400001005</t>
  </si>
  <si>
    <t>ВЛ-0,4кВ от ТП№4 по ВЛ-10 Ц/усадьба ПС Нарын-Худук</t>
  </si>
  <si>
    <t>080400001006</t>
  </si>
  <si>
    <t>ВЛ-0,4кВ от ТП№1 по ВЛ-10 Ферма-1 ПС Нарын-Худук</t>
  </si>
  <si>
    <t>080400000434</t>
  </si>
  <si>
    <t>ВЛ-0,4кВ от ТП№2 по ВЛ-10 Ферма-1 ПС Нарын-Худук</t>
  </si>
  <si>
    <t>080400001007</t>
  </si>
  <si>
    <t>ВЛ-0,4кВ от ТП№3 по ВЛ-10 Ферма-1 ПС Нарын-Худук</t>
  </si>
  <si>
    <t>080400001008</t>
  </si>
  <si>
    <t>ВЛ-0,4кВ от ТП№4 по ВЛ-10 Ферма-1 ПС Нарын-Худук</t>
  </si>
  <si>
    <t>080400001009</t>
  </si>
  <si>
    <t>ВЛ-0,4кВ от ТП№1 по ВЛ-10 ОТФ ПС Нарын-Худук</t>
  </si>
  <si>
    <t>080400001243</t>
  </si>
  <si>
    <t>ВЛ-0,4 кВ от ТП№2 по ВЛ-10 ОТФ ПС Нарын-Худук</t>
  </si>
  <si>
    <t>080400000442</t>
  </si>
  <si>
    <t>ВЛ-0,4кВ  от ТП№3 по ВЛ-10 ОТФ ПС Нарын-Худук</t>
  </si>
  <si>
    <t>080400001010</t>
  </si>
  <si>
    <t>ВЛ-0,4кВ от ТП№5 по ВЛ-10 ОТФ ПС Нарын-Худук</t>
  </si>
  <si>
    <t>080400001011</t>
  </si>
  <si>
    <t>ВЛ-0,4кВ от ТП№8 по ВЛ-10 ОТФ ПС Нарын-Худук</t>
  </si>
  <si>
    <t>080400001012</t>
  </si>
  <si>
    <t>ВЛ-0,4кВ от ТП№9 по ВЛ-10 ОТФ ПС Нарын-Худук</t>
  </si>
  <si>
    <t>080400001013</t>
  </si>
  <si>
    <t>ВЛ-0,4кВ о тТП№4 по ВЛ-10 ОТФ ПС Нарын-Худук</t>
  </si>
  <si>
    <t>080400001244</t>
  </si>
  <si>
    <t>ВЛ-0,4кВ от ТП№6 по ВЛ-10 ОТФ ПС Нарын-Худук</t>
  </si>
  <si>
    <t>080400001245</t>
  </si>
  <si>
    <t>ВЛ-0,4кВ от ТП№7 по ВЛ-10 ОТФ ПС Нарын-Худук</t>
  </si>
  <si>
    <t>080400001246</t>
  </si>
  <si>
    <t xml:space="preserve">ВЛ-0,4кВ от ТП№1 по ВЛ-10 Ферма-1 ПС Комсомольская </t>
  </si>
  <si>
    <t>Республика Калмыкия,Черноземельский район, Комсомольское СМО</t>
  </si>
  <si>
    <t>080400000418</t>
  </si>
  <si>
    <t>ВЛ-0,4кВ от ТП№2 по ВЛ-10 Ферма-1 ПС Комсомольская</t>
  </si>
  <si>
    <t>080400000428</t>
  </si>
  <si>
    <t>ВЛ-0,4кВ от ТП№3 по ВЛ-10 Ферма-1 ПС Комсомольская</t>
  </si>
  <si>
    <t>080400001002</t>
  </si>
  <si>
    <t>ВЛ-0,4кВ от ТП№4 по ВЛ-10 Ферма-1 ПС Комсомольская</t>
  </si>
  <si>
    <t>080400001003</t>
  </si>
  <si>
    <t>ВЛ-0,4кВ от ТП№5 по ВЛ-10 Ферма-1 ПС Комсомольская</t>
  </si>
  <si>
    <t>080400001247</t>
  </si>
  <si>
    <t>ВЛ-0,4кв от ТП№2 по ВЛ-10 Цуба ПС Комсомольская</t>
  </si>
  <si>
    <t>080400000408</t>
  </si>
  <si>
    <t>ВЛ-0,4кВ от ТП№3 по ВЛ-10 Цуба ПС Комсомольская</t>
  </si>
  <si>
    <t>080400000989</t>
  </si>
  <si>
    <t>ВЛ-0,4кВ от ТП№4 по ВЛ-10 Цуба ПС Комсомольская</t>
  </si>
  <si>
    <t>080400000990</t>
  </si>
  <si>
    <t>ВЛ-0,4кВ от ТП№5 по ВЛ-10 Цуба  ПС Комсомольская</t>
  </si>
  <si>
    <t>080400000991</t>
  </si>
  <si>
    <t>ВЛ-0,4кВ от ТП№6 по ВЛ-10 Цуба  ПС Комсомольская</t>
  </si>
  <si>
    <t>080400000992</t>
  </si>
  <si>
    <t>ВЛ-0,4кВ от ТП№7 по ВЛ-10 Цуба  ПС Комсомольская</t>
  </si>
  <si>
    <t>080400000993</t>
  </si>
  <si>
    <t>ВЛ-0,4кВ от ТП№9 по ВЛ-10 Цуба  ПС Комсомольская</t>
  </si>
  <si>
    <t>080400000994</t>
  </si>
  <si>
    <t>ВЛ-0,4кВ от ТП№11 по ВЛ-10 Цуба  ПС Комсомольская</t>
  </si>
  <si>
    <t>080400000995</t>
  </si>
  <si>
    <t>ВЛ-0,4кВ от ТП№12 по ВЛ-10 Цуба ПС Комсомольская</t>
  </si>
  <si>
    <t>080400000996</t>
  </si>
  <si>
    <t>ВЛ-0,4кВ от ТП№13 по ВЛ-10 Цуба  ПС Комсомольская</t>
  </si>
  <si>
    <t>080400000997</t>
  </si>
  <si>
    <t>ВЛ-0,4кВ от ТП№14 по ВЛ-10 Цуба  ПС Комсомольская</t>
  </si>
  <si>
    <t>080400000998</t>
  </si>
  <si>
    <t>ВЛ-0,4кВ от ТП№15 по ВЛ-10 Цуба  ПС Комсомольская</t>
  </si>
  <si>
    <t>080400000999</t>
  </si>
  <si>
    <t>ВЛ-0,4кВ от ТП№16 по ВЛ-10 Цуба  ПС Комсомольская</t>
  </si>
  <si>
    <t>080400001000</t>
  </si>
  <si>
    <t>ВЛ-0,4кВ от ТП№17 по ВЛ-10 Цуба  ПС Комсомольская</t>
  </si>
  <si>
    <t>080400001001</t>
  </si>
  <si>
    <t>ВЛ-0,4кВ от ТП№18 по ВЛ-10 Цуба  ПС Комсомольская</t>
  </si>
  <si>
    <t>080400000453</t>
  </si>
  <si>
    <t>ВЛ-0,4кВ от ТП№2 по ВЛ-10 Гагарина ПС Комсомольская</t>
  </si>
  <si>
    <t>080400000384</t>
  </si>
  <si>
    <t>ВЛ-0,4кВ от ТП№3 по ВЛ-10 Гагарина ПС Комсомольская</t>
  </si>
  <si>
    <t>080400000974</t>
  </si>
  <si>
    <t>ВЛ-0,4кВ от ТП№4 по ВЛ-10 Гагарина ПС Комсомольская</t>
  </si>
  <si>
    <t>080400000988</t>
  </si>
  <si>
    <t>ВЛ-0,4кВ от ТП№5 по ВЛ-10 Гагарина ПС Комсомольская</t>
  </si>
  <si>
    <t>080400000975</t>
  </si>
  <si>
    <t>ВЛ-0,4кВ от ТП№6 по ВЛ-10 Гагарина ПС Комсомольская</t>
  </si>
  <si>
    <t>080400000976</t>
  </si>
  <si>
    <t>ВЛ-0,4кВ от ТП№7 по ВЛ-10 Гагарина ПС Комсомольская</t>
  </si>
  <si>
    <t>080400000977</t>
  </si>
  <si>
    <t>ВЛ-0,4кВ от ТП№9 по ВЛ-10 Гагарина ПС Комсомольская</t>
  </si>
  <si>
    <t>080400000978</t>
  </si>
  <si>
    <t>ВЛ-0,4кВ от ТП№10 по ВЛ-10 Гагарина ПС Комсомольская</t>
  </si>
  <si>
    <t>080400000979</t>
  </si>
  <si>
    <t>ВЛ-0,4кВ от ТП№11 по ВЛ-10 Гагарина ПС Комсомольская</t>
  </si>
  <si>
    <t>080400000980</t>
  </si>
  <si>
    <t>ВЛ-0,4кВ от ТП№12 по ВЛ-10 Гагарина ПС Комсомольская</t>
  </si>
  <si>
    <t>080400000981</t>
  </si>
  <si>
    <t>ВЛ-0,4кВ от ТП№8 по ВЛ-10 Гагарина ПС Комсомольская</t>
  </si>
  <si>
    <t>080400000987</t>
  </si>
  <si>
    <t>ВЛ-0,4кВ от ТП№15 по ВЛ-10 Гагарина ПС Комсомольская</t>
  </si>
  <si>
    <t>080400000983</t>
  </si>
  <si>
    <t>ВЛ-0,4кВ от ТП№16 по ВЛ-10 Гагарина ПС Комсомольская</t>
  </si>
  <si>
    <t>080400001241</t>
  </si>
  <si>
    <t>ВЛ-0,4кВ от ТП№18 по ВЛ-10 Гагарина ПС Комсомольская</t>
  </si>
  <si>
    <t>080400000984</t>
  </si>
  <si>
    <t>ВЛ-0,4кв от ТП№19 по ВЛ-10 Гагарина ПС Комсомольская</t>
  </si>
  <si>
    <t>080400000985</t>
  </si>
  <si>
    <t>ВЛ-0,4кВ от ТП№20 по ВЛ-10 Гагарина ПС Комсомольская</t>
  </si>
  <si>
    <t>080400001242</t>
  </si>
  <si>
    <t>ВЛ-0,4кВ от ТП№21 по ВЛ-10 Гагарина ПС Комсомольская</t>
  </si>
  <si>
    <t>080400000986</t>
  </si>
  <si>
    <t>ВЛ-0,4кВ от ТП№17 по ВЛ-10 Гагарина ПС Комсомольская</t>
  </si>
  <si>
    <t>080400000383</t>
  </si>
  <si>
    <t>ВЛ-0,4 от КТП №1 по ВЛ-10 Поселок ПС Комсомольская</t>
  </si>
  <si>
    <t>Республика Калмыкия, Черноземельский район, п.Комсомольский, ул. Лесная, Зеленая</t>
  </si>
  <si>
    <t>080400001528</t>
  </si>
  <si>
    <t>ВЛ-0,4 кВ от ТП №2 по ВЛ-10 Поселок ПС Комсомольская</t>
  </si>
  <si>
    <t>Республика Калмыкия, Черноземельский район, п.Комсомольский, ул. В.Г. Чумудова</t>
  </si>
  <si>
    <t>080400001529</t>
  </si>
  <si>
    <t>ВЛИ-0,38 кВ от РУ 0,4 кВ  (Ф-2) от КТП№2 Хлебзавод по ВЛ-10 Поселок ПС Комсомольская</t>
  </si>
  <si>
    <t>080400001562</t>
  </si>
  <si>
    <t>ВЛ-0,4 кВ от КТП №3 по ВЛ-10 Поселок ПС Комсомольская</t>
  </si>
  <si>
    <t>Республика Калмыкия, Черноземельский район, п.Комсомольский, ул. Т. Нимгирова, Б. Адучиева, Б. Басангова</t>
  </si>
  <si>
    <t>080400001530</t>
  </si>
  <si>
    <t>ВЛ-0,23 от оп.№12 (Ф-1) от КТП№3/100  по ВЛ-10 Поселок ПС Комсомольская</t>
  </si>
  <si>
    <t>Республика Калмыкия, Черноземельский район, п.Комсомольский, ул. Б. Адучиева</t>
  </si>
  <si>
    <t>080400001631</t>
  </si>
  <si>
    <t>ВЛИ-0,22 от оп.№9 (Ф-1) от КТП№3  по ВЛ-10 Поселок ПС Комсомольская</t>
  </si>
  <si>
    <t>080400001658</t>
  </si>
  <si>
    <t>ВЛ-0,4 кВ от КТП № 4 по ВЛ-10 Поселок ПС Комсомольская</t>
  </si>
  <si>
    <t>Республика Калмыкия, Черноземельский район, п.Комсомольский, ул. Школьная, Б. Адучиева, Б. Басангова</t>
  </si>
  <si>
    <t>080400001516</t>
  </si>
  <si>
    <t>ВЛ-0,4 кВ от КТП № 5 по ВЛ-10 Поселок ПС Комсомольская</t>
  </si>
  <si>
    <t>Республика Калмыкия, Черноземельский район, п.Комсомольский, ул. Ленина</t>
  </si>
  <si>
    <t>080400001484</t>
  </si>
  <si>
    <t>ВЛ-0,4 кВ от КТП №6 по ВЛ-10 Поселок ПС Комсомольская</t>
  </si>
  <si>
    <t>Республика Калмыкия, Черноземельский район, п.Комсомольский, ул. В.Г. Чумудова, Аллея Памяти, Ленина</t>
  </si>
  <si>
    <t>080400001539</t>
  </si>
  <si>
    <t>ВЛ-0,4 кВ от КТП №7 по ВЛ-10 Поселок ПС Комсомольская</t>
  </si>
  <si>
    <t>Республика Калмыкия, Черноземельский район, п.Комсомольский, ул. Т. Нимгирова, Школьная, А.Х. Отчиева</t>
  </si>
  <si>
    <t>080400001517</t>
  </si>
  <si>
    <t>ВЛ-0,22 от оп.№8 Ф-1 от КТП№7 Райгаз по ВЛ-10 Поселок ПС Комсомольская</t>
  </si>
  <si>
    <t>Республика Калмыкия, Черноземельский район, п.Комсомольский, ул. Школьная</t>
  </si>
  <si>
    <t>080400001601</t>
  </si>
  <si>
    <t>ВЛ-0,4 кВ от КТП №8 по ВЛ-10 Поселок ПС Комсомольская</t>
  </si>
  <si>
    <t>Республика Калмыкия, Черноземельский район, п.Комсомольский, ул. Т. Нимгирова, Мира, 8 Марта, Н. Манджиева, Улан-Хальмг, Ленина</t>
  </si>
  <si>
    <t>080400001518</t>
  </si>
  <si>
    <t>ВЛ-0,22 от оп.№17 Ф-1 от КТП№8  по ВЛ-10 Поселок ПС Комсомольская</t>
  </si>
  <si>
    <t xml:space="preserve">Республика Калмыкия, Черноземельский район, п.Комсомольский, </t>
  </si>
  <si>
    <t>080400001602</t>
  </si>
  <si>
    <t>ВЛ-0,22 от оп.№13 Ф-2 от КТП№8  по ВЛ-10 Поселок ПС Комсомольская</t>
  </si>
  <si>
    <t>080400001642</t>
  </si>
  <si>
    <t>ВЛ-0,4 кВ от КТП №9 по ВЛ-10 Поселок ПС Комсомольская</t>
  </si>
  <si>
    <t>Республика Калмыкия, Черноземельский район, п.Комсомольский, ул. Степная, Суворова, Мира, 8 Марта</t>
  </si>
  <si>
    <t>080400001526</t>
  </si>
  <si>
    <t>ВЛ-0,4 кВ от КТП №10 по ВЛ-10 Поселок ПС Комсомольская</t>
  </si>
  <si>
    <t>Республика Калмыкия, Черноземельский район, п.Комсомольский, ул. Мира, 8 Марта, Южная, Октябрьская, Н. Манджиева</t>
  </si>
  <si>
    <t>080400001542</t>
  </si>
  <si>
    <t>ВЛ-0,4 кВ от КТП №11 по ВЛ-10 Поселок ПС Комсомольская</t>
  </si>
  <si>
    <t>Республика Калмыкия, Черноземельский район, п.Комсомольский, ул. Октябрьская, Отчиева, пер. Молодежный, Степная</t>
  </si>
  <si>
    <t>080400001543</t>
  </si>
  <si>
    <t>ВЛИ от оп.№13 (Ф-1) от КТП№11  по ВЛ-10 Поселок ПС Комсомольская</t>
  </si>
  <si>
    <t>Республика Калмыкия, Черноземельский район, п.Комсомольский, ул. Степная</t>
  </si>
  <si>
    <t>080400001644</t>
  </si>
  <si>
    <t>ВЛИ(Ф-1) от КТП №12 по ВЛ-10 Поселок ПС Комсомольская</t>
  </si>
  <si>
    <t>Республика Калмыкия, Черноземельский район, п.Комсомольский, ул. Ленина, Отчиева</t>
  </si>
  <si>
    <t>080400001544</t>
  </si>
  <si>
    <t>ВЛИ (Ф-2) от КТП№12 Налоговая по ВЛ-10 Поселок ПС Комсомольская</t>
  </si>
  <si>
    <t>Республика Калмыкия, Черноземельский район, п.Комсомольский, ул. Отчиева, Т.Нимгирова</t>
  </si>
  <si>
    <t xml:space="preserve">ВЛ-0,4 кВ от КТП №13 по ВЛ-10 Поселок ПС Комсомольская </t>
  </si>
  <si>
    <t>Республика Калмыкия, Черноземельский район, п.Комсомольский, ул. Джангара</t>
  </si>
  <si>
    <t>080400001480</t>
  </si>
  <si>
    <t xml:space="preserve">ВЛИ-0,22 от оп.6 (ф-2) от КТП№13 по ВЛ-10 Поселок оп.7-8 ПС Комсомольская </t>
  </si>
  <si>
    <t>080400001669</t>
  </si>
  <si>
    <t xml:space="preserve">ВЛИ-0,22 от оп.20 (ф-1) от КТП №13 по ВЛ-10 Поселок оп.21-22 ПС Комсомольская </t>
  </si>
  <si>
    <t>Республика Калмыкия, Черноземельский район, п.Комсомольский, ул. Новая</t>
  </si>
  <si>
    <t>080400001676</t>
  </si>
  <si>
    <t>ВЛ-0,4 кВ от КТП №14 по ВЛ-10 Поселок ПС Комсомольская</t>
  </si>
  <si>
    <t>Республика Калмыкия, Черноземельский район, п.Комсомольский, ул. Суворова, Степная. Октябрьская</t>
  </si>
  <si>
    <t>080400001537</t>
  </si>
  <si>
    <t>ВЛ-0,4 кВ от КТП №15 по ВЛ-10 Поселок ПС Комсомольская</t>
  </si>
  <si>
    <t>080400001483</t>
  </si>
  <si>
    <t>ВЛ-0,4 кВ от КТП №19 по ВЛ-10 Поселок ПС Комсомольская</t>
  </si>
  <si>
    <t>Республика Калмыкия, Черноземельский район, п.Комсомольский, ул. Некрасова</t>
  </si>
  <si>
    <t>080400001505</t>
  </si>
  <si>
    <t>ВЛИ-0,4 (ф-2) от КТП№19 по ВЛ-10 Поселок ПС Комсомольская</t>
  </si>
  <si>
    <t>080400001668</t>
  </si>
  <si>
    <t>ВЛ-0,4 кВ от ЗТП №20 по ВЛ-10 Поселок ПС Комсомольская</t>
  </si>
  <si>
    <t>080400001495</t>
  </si>
  <si>
    <t>ВЛ-0,4 кВ от КТП №21 по ВЛ-10 Поселок ПС Комсомольская</t>
  </si>
  <si>
    <t>Республика Калмыкия, Черноземельский район, п.Комсомольский, ул. Некрасова, Дзержинского</t>
  </si>
  <si>
    <t>080400001496</t>
  </si>
  <si>
    <t>ВЛ-0,4 кВ (Ф-1) от КТП №22 по ВЛ-10 Поселок ПС Комсомольская</t>
  </si>
  <si>
    <t>Республика Калмыкия, Черноземельский район, п.Комсомольский, ул. Некрасова, Аллея Памяти</t>
  </si>
  <si>
    <t>080400001519</t>
  </si>
  <si>
    <t>ВЛ-0,4 кВ (Ф-2) от КТП №22 по ВЛ-10 Поселок ПС Комсомольская</t>
  </si>
  <si>
    <t>Республика Калмыкия, Черноземельский район, п.Комсомольский, ул. Аллея Памяти</t>
  </si>
  <si>
    <t>080400001548</t>
  </si>
  <si>
    <t>ВЛ-0,4 кВ от оп.№5 Ф-3 от КТП№22  по ВЛ-10 Поселок ПС Комсомольская</t>
  </si>
  <si>
    <t>080400001632</t>
  </si>
  <si>
    <t>ВЛ-0,4 кВ от КТП №23 по ВЛ-10 Поселок ПС Комсомольская</t>
  </si>
  <si>
    <t>080400001520</t>
  </si>
  <si>
    <t>01.0.1992</t>
  </si>
  <si>
    <t>ВЛ-0,4 кВ от ЗТП №24 по ВЛ-10 Поселок ПС Комсомольская</t>
  </si>
  <si>
    <t>080400001521</t>
  </si>
  <si>
    <t>ВЛ-0,4 кВ от КТП №25 по ВЛ-10 Поселок ПС Комсомольская</t>
  </si>
  <si>
    <t>Республика Калмыкия, Черноземельский район, п.Комсомольский, ул. Пушкина, пер. Астраханский, Газовая, пер. Газовый, Ленина</t>
  </si>
  <si>
    <t>080400001492</t>
  </si>
  <si>
    <t xml:space="preserve"> Отпайка ВЛИ-0,22 от оп.№4 Ф-1 КТП №26 по ВЛ-10 Поселок ПС Комсомольская</t>
  </si>
  <si>
    <t>Республика Калмыкия, Черноземельский район, п.Комсомольский, ул. Строительная</t>
  </si>
  <si>
    <t>080400001561</t>
  </si>
  <si>
    <t>ВЛ-0,4 кВ от КТП №27 по ВЛ-10 Поселок ПС Комсомольская</t>
  </si>
  <si>
    <t>Республика Калмыкия, Черноземельский район, п.Комсомольский, ул. Лермонтова, Ленина, Северная</t>
  </si>
  <si>
    <t>080400001485</t>
  </si>
  <si>
    <t>ВЛ-0,4 кВ от оп.№13 Ф-2 от КТП№27  по ВЛ-10 Поселок ПС Комсомольская</t>
  </si>
  <si>
    <t>080400001633</t>
  </si>
  <si>
    <t>ВЛ-0,4 кВ от КТП №28 по ВЛ-10 Поселок ПС Комсомольская</t>
  </si>
  <si>
    <t>080400001481</t>
  </si>
  <si>
    <t>ВЛ-0,4 кВ от КТП №29 по ВЛ-10 Поселок ПС Комсомольская</t>
  </si>
  <si>
    <t>Республика Калмыкия, Черноземельский район, п.Комсомольский, ул. Газовая, Пушкина</t>
  </si>
  <si>
    <t>080400000982</t>
  </si>
  <si>
    <t>ВЛ-0,4 кВ от КТП №30 по ВЛ-10 Поселок ПС Комсомольская</t>
  </si>
  <si>
    <t>Республика Калмыкия, Черноземельский район, п.Комсомольский, ул. Геологическая, Пушкина, пер. Спортивный</t>
  </si>
  <si>
    <t>080400001497</t>
  </si>
  <si>
    <t>ВЛ-0,4кВ от ТП№1 по ВЛ-10 Ферма-3 ПС Адык</t>
  </si>
  <si>
    <t>Республика Калмыкия, Черноземельский район, Адыковское СМО</t>
  </si>
  <si>
    <t>080400000508</t>
  </si>
  <si>
    <t>ВЛ-0,4кВ от ТП№2 по ВЛ-10 Ферма-3 ПС Адык</t>
  </si>
  <si>
    <t>080400001193</t>
  </si>
  <si>
    <t>ВЛ-0,4кВ от ТП№3 по ВЛ-10 Ферма-3 ПС Адык</t>
  </si>
  <si>
    <t>080400001194</t>
  </si>
  <si>
    <t>ВЛ-0,4кВ от ТП№4 по ВЛ-10 Ферма-3 ПС Адык</t>
  </si>
  <si>
    <t>080400001195</t>
  </si>
  <si>
    <t>ВЛ-0,4кВ от ТП№5 по ВЛ-10 Ферма-3 ПС Адык</t>
  </si>
  <si>
    <t>080400001196</t>
  </si>
  <si>
    <t xml:space="preserve">ВЛ-0,4кВ от ТП№11 по ВЛ-10 Орошение  ПС Адык </t>
  </si>
  <si>
    <t>080400000516</t>
  </si>
  <si>
    <t xml:space="preserve">ВЛ-0,4кВ от ТП№12 по ВЛ-10 Орошение  ПС Адык </t>
  </si>
  <si>
    <t>080400001197</t>
  </si>
  <si>
    <t xml:space="preserve">ВЛ-0,4кВ от ТП№13 по ВЛ-10 Орошение  ПС Адык </t>
  </si>
  <si>
    <t>080400001198</t>
  </si>
  <si>
    <t xml:space="preserve">ВЛ-0,4кВ от ТП№14 по ВЛ-10 Орошение  ПС Адык </t>
  </si>
  <si>
    <t>080400001199</t>
  </si>
  <si>
    <t xml:space="preserve">ВЛ-0,4кВ от ТП№15 по ВЛ-10 Орошение  ПС Адык </t>
  </si>
  <si>
    <t>080400001200</t>
  </si>
  <si>
    <t xml:space="preserve">ВЛ-0,4 кВ от ТП№16 по ВЛ-10 Орошение  ПС Адык </t>
  </si>
  <si>
    <t>080400001201</t>
  </si>
  <si>
    <t xml:space="preserve">ВЛ-0,4кВ от ТП№1 по ВЛ-10 Центральная усадьба  ПС Адык </t>
  </si>
  <si>
    <t>080400000455</t>
  </si>
  <si>
    <t xml:space="preserve">ВЛ-0,4кВ от ТП№2 по ВЛ-10 Центральная усадьба  ПС Адык </t>
  </si>
  <si>
    <t>Республика Калмыкия, Черноземельский район, п.Адык, ул. Новая, Совхозная, Советская</t>
  </si>
  <si>
    <t>080400001154</t>
  </si>
  <si>
    <t>ВЛ-0,4кВ от ТП№3 по ВЛ-10 Центральная усадьба  ПС Адык</t>
  </si>
  <si>
    <t>Республика Калмыкия, Черноземельский район, п.Адык, ул. Мира, Советская, Пионерская, Школьная, Победы</t>
  </si>
  <si>
    <t>080400001155</t>
  </si>
  <si>
    <t>ВЛ-0,4кВ от ТП№4 по ВЛ-10 Центральная усадьба  ПС Адык</t>
  </si>
  <si>
    <t>Республика Калмыкия, Черноземельский район, п.Адык</t>
  </si>
  <si>
    <t>080400001156</t>
  </si>
  <si>
    <t>ВЛ-0,4кВ от ТП№5 по ВЛ-10 Центральная усадьба  ПС Адык</t>
  </si>
  <si>
    <t>Республика Калмыкия, Черноземельский район, п.Адык, ул. Московская, Победы</t>
  </si>
  <si>
    <t>080400000456</t>
  </si>
  <si>
    <t>ВЛ-0,4кВ от ТП№6 по ВЛ-10 Центральная усадьба  ПС Адык</t>
  </si>
  <si>
    <t>Республика Калмыкия, Черноземельский район, п.Адык, ул. Октябрьская, Первомайская, Радужная</t>
  </si>
  <si>
    <t>080400001157</t>
  </si>
  <si>
    <t>ВЛИ-0,22 кВ от оп. №26 (Ф-2) КТП№6 Центральная усадьба ПС Адык</t>
  </si>
  <si>
    <t>Республика Калмыкия, Черноземельский район, п.Адык, ул. Октябрьская</t>
  </si>
  <si>
    <t>080400001643</t>
  </si>
  <si>
    <t>ВЛИ-0,22кВ  от оп. №7 (Ф-1) КТП№6   Центральная усадьба  ПС Адык</t>
  </si>
  <si>
    <t>Республика Калмыкия, Черноземельский район, п.Адык, ул. Первомайская</t>
  </si>
  <si>
    <t>080400001657</t>
  </si>
  <si>
    <t>ВЛ-0,4 кВ от ТП№1 по ВЛ-10 Ферма-1  ПС Адык</t>
  </si>
  <si>
    <t>080400000468</t>
  </si>
  <si>
    <t>ВЛ-0,4кВ от ТП№2 по ВЛ-10 Ферма-1  ПС Адык</t>
  </si>
  <si>
    <t>080400001158</t>
  </si>
  <si>
    <t>ВЛ-0,4 кВ от ТП№3 по ВЛ-10 Ферма-1  ПС Адык</t>
  </si>
  <si>
    <t>080400001159</t>
  </si>
  <si>
    <t>ВЛ-0,4кВ от ТП№4 по ВЛ-10 Ферма-1  ПС Адык</t>
  </si>
  <si>
    <t>080400001160</t>
  </si>
  <si>
    <t>ВЛ-0,4кВ от ТП№5 по ВЛ-10 Ферма-1  ПС Адык</t>
  </si>
  <si>
    <t>080400001161</t>
  </si>
  <si>
    <t>ВЛ-0,4кВ от ТП№6 по ВЛ-10 Ферма-1  ПС Адык</t>
  </si>
  <si>
    <t>080400001162</t>
  </si>
  <si>
    <t>ВЛ-0,4кВ от ТП№7 по ВЛ-10 Ферма-1 ПС Адык</t>
  </si>
  <si>
    <t>080400001163</t>
  </si>
  <si>
    <t>ВЛ-0,4кВ от ТП№8 по ВЛ-10 Ферма-1  ПС Адык</t>
  </si>
  <si>
    <t>080400001164</t>
  </si>
  <si>
    <t>ВЛ-0,4кВ от ТП№9 по ВЛ-10 Ферма-1  ПС Адык</t>
  </si>
  <si>
    <t>080400001165</t>
  </si>
  <si>
    <t>ВЛ-0,4кВ от ТП№10 по ВЛ-10 Ферма-1  ПС Адык</t>
  </si>
  <si>
    <t>080400001166</t>
  </si>
  <si>
    <t>ВЛ-0,4кВ от ТП№11 по ВЛ-10 Ферма-1  ПС Адык</t>
  </si>
  <si>
    <t>080400001167</t>
  </si>
  <si>
    <t>ВЛ-0,4кВ от ТП№12 по ВЛ-10 Ферма-1  ПС Адык</t>
  </si>
  <si>
    <t>080400001168</t>
  </si>
  <si>
    <t>ВЛ-0,4кВ от ТП№13 по ВЛ-10 Ферма-1  ПС Адык</t>
  </si>
  <si>
    <t>080400001169</t>
  </si>
  <si>
    <t>ВЛ-0,4кВ от ТП№14 по ВЛ-10 Ферма-1  ПС Адык</t>
  </si>
  <si>
    <t>080400001170</t>
  </si>
  <si>
    <t>ВЛ-0,4кВ от ТП№15 по ВЛ-10 Ферма-1  ПС Адык</t>
  </si>
  <si>
    <t>080400001171</t>
  </si>
  <si>
    <t>ВЛ-0,4кВ от ТП№16 по ВЛ-10 Ферма-1  ПС Адык</t>
  </si>
  <si>
    <t>080400001172</t>
  </si>
  <si>
    <t>ВЛ-0,4кВ от ТП№17 по ВЛ-10 Ферма-1  ПС Адык</t>
  </si>
  <si>
    <t>080400001173</t>
  </si>
  <si>
    <t>ВЛ-0,4кВ от ТП№18 по ВЛ-10 Ферма-1  ПС Адык</t>
  </si>
  <si>
    <t>080400001174</t>
  </si>
  <si>
    <t>ВЛ-0,4 кВ от ТП№19 по ВЛ-10 Ферма-1  ПС Адык</t>
  </si>
  <si>
    <t>080400001175</t>
  </si>
  <si>
    <t>ВЛ-0,4кВ от ТП№20 по ВЛ-10 Ферма-1  ПС Адык</t>
  </si>
  <si>
    <t>080400001176</t>
  </si>
  <si>
    <t>ВЛ-0,4кВ от ТП№21 по ВЛ-10 Ферма-1  ПС Адык</t>
  </si>
  <si>
    <t>080400001177</t>
  </si>
  <si>
    <t>ВЛ-0,4кВ от ТП№22 по ВЛ-10 Ферма-1  ПС Адык</t>
  </si>
  <si>
    <t>080400001178</t>
  </si>
  <si>
    <t>ВЛ-0,4кВ от ТП№23 по ВЛ-10 Ферма-1  ПС Адык</t>
  </si>
  <si>
    <t>080400001179</t>
  </si>
  <si>
    <t>ВЛ-0,4кВ  от ТП№24 по ВЛ-10 Ферма-1 ПС Адык</t>
  </si>
  <si>
    <t>080400001180</t>
  </si>
  <si>
    <t>ВЛ-0,4кВ от ТП№25 по ВЛ-10 Ферма-1  ПС Адык</t>
  </si>
  <si>
    <t>080400001181</t>
  </si>
  <si>
    <t>ВЛ-0,4 кВ от ТП№26 по ВЛ-10 Ферма-1  ПС Адык</t>
  </si>
  <si>
    <t>080400001182</t>
  </si>
  <si>
    <t>ВЛ-0,4кВ от ТП№27 по ВЛ-10 Ферма-1  ПС Адык</t>
  </si>
  <si>
    <t>080400001183</t>
  </si>
  <si>
    <t>ВЛ-0,4кВ от ТП№1 по ВЛ-10 Ферма-2  ПС Адык</t>
  </si>
  <si>
    <t>080400000535</t>
  </si>
  <si>
    <t>ВЛ-0,4 кВ от ТП№2 по ВЛ-10 Ферма-2  ПС Адык</t>
  </si>
  <si>
    <t>080400001184</t>
  </si>
  <si>
    <t>ВЛ-0,4кВ от ТП№3 по ВЛ-10 Ферма-2  ПС Адык</t>
  </si>
  <si>
    <t>080400001185</t>
  </si>
  <si>
    <t>ВЛ-0,4 кВ от ТП№4 по ВЛ-10 Ферма-2  ПС Адык</t>
  </si>
  <si>
    <t>080400001186</t>
  </si>
  <si>
    <t>ВЛ-0,4кВ от ТП№5 по ВЛ-10 Ферма-2  ПС Адык</t>
  </si>
  <si>
    <t>080400000500</t>
  </si>
  <si>
    <t>ВЛ-0,4кВ от ТП№6 по ВЛ-10 Ферма-2  ПС Адык</t>
  </si>
  <si>
    <t>080400001187</t>
  </si>
  <si>
    <t>ВЛ-0,4 кВ от ТП№7 по ВЛ-10 Ферма-2  ПС Адык</t>
  </si>
  <si>
    <t>080400001188</t>
  </si>
  <si>
    <t>ВЛ-0,4кВ от ТП№8 по ВЛ-10 Ферма-2  ПС Адык</t>
  </si>
  <si>
    <t>080400001189</t>
  </si>
  <si>
    <t>ВЛ-0,4кВ от ТП№9 по ВЛ-10 Ферма-2  ПС Адык</t>
  </si>
  <si>
    <t>080400001190</t>
  </si>
  <si>
    <t>ВЛ-0,4кВот ТП№10 по ВЛ-10 Ферма-2  ПС Адык</t>
  </si>
  <si>
    <t>080400001191</t>
  </si>
  <si>
    <t>ВЛ-0,4кВ от ТП№11 по ВЛ-10 Ферма-2  ПС Адык</t>
  </si>
  <si>
    <t>080400001192</t>
  </si>
  <si>
    <t>ВЛ-0,4кВ от ТП№12 по ВЛ-10 Ферма-2  ПС Адык</t>
  </si>
  <si>
    <t>080400001240</t>
  </si>
  <si>
    <t>ВЛ-0,4кв от ТП№1 по ВЛ-10 Ц/усадьба ПС Сарул</t>
  </si>
  <si>
    <t>Республика Калмыкия, Черноземельский район, п.Сарул, ул. Советская, Интернациональная</t>
  </si>
  <si>
    <t>080400000534</t>
  </si>
  <si>
    <t>ВЛ-0,4кВ  от КТП №2 по ВЛ-10 Ц/усадьба ПС Сарул</t>
  </si>
  <si>
    <t xml:space="preserve">Республика Калмыкия, Черноземельский район, п.Сарул, ул. </t>
  </si>
  <si>
    <t>080400001088</t>
  </si>
  <si>
    <t>ВЛ-0,4кВ от КТП №3 по ВЛ-10 Ц/усадьба ПС Сарул</t>
  </si>
  <si>
    <t>Республика Калмыкия, Черноземельский район, п.Сарул, ул. Степная, Центральная, Школьная, 8 Марта, Городовикова</t>
  </si>
  <si>
    <t>080400000608</t>
  </si>
  <si>
    <t>ВЛ-0,4кВ от ТП№1 по ВЛ-10 Ж/точки Зултург ПС Сарул</t>
  </si>
  <si>
    <t>Республика Калмыкия, Черноземельский район, Сарульское СМО</t>
  </si>
  <si>
    <t>080400000517</t>
  </si>
  <si>
    <t>ВЛ-0,4кВ от ТП№2 по ВЛ-10 Ж/точки Зултург ПС Сарул</t>
  </si>
  <si>
    <t>080400001217</t>
  </si>
  <si>
    <t>ВЛ-0,4кВ от ТП№3 по ВЛ-10 Ж/точки Зултург ПС Сарул</t>
  </si>
  <si>
    <t>080400001218</t>
  </si>
  <si>
    <t>ВЛ-0,4кВ от ТП№4 по ВЛ-10 Ж/точки Зултург ПС Сарул</t>
  </si>
  <si>
    <t>080400001219</t>
  </si>
  <si>
    <t>ВЛ-0,4кВ от ТП№5 по ВЛ-10 Ж/точки Зултург ПС Сарул</t>
  </si>
  <si>
    <t>080400001220</t>
  </si>
  <si>
    <t>ВЛ-0,4 кВ от ТП№6 по ВЛ-10 Ж/точки Зултург ПС Сарул</t>
  </si>
  <si>
    <t>080400001221</t>
  </si>
  <si>
    <t>ВЛ-0,4кВ от ТП№7 по ВЛ-10 Ж/точки Зултург ПС Сарул</t>
  </si>
  <si>
    <t>080400001222</t>
  </si>
  <si>
    <t>ВЛ-0,4кВ от ТП№8 по ВЛ-10 Ж/точки Зултург ПС Сарул</t>
  </si>
  <si>
    <t>080400001223</t>
  </si>
  <si>
    <t>ВЛ-0,4кВ от ТП№9 по ВЛ-10 Ж/точки Зултург ПС Сарул</t>
  </si>
  <si>
    <t>080400001224</t>
  </si>
  <si>
    <t>ВЛ-0,4кВ от ТП№10 по ВЛ-10 Ж/точки Зултург ПС Сарул</t>
  </si>
  <si>
    <t>080400001225</t>
  </si>
  <si>
    <t>ВЛ-0,4кВ от ТП№11 по ВЛ-10 Ж/точки Зултург ПС Сарул</t>
  </si>
  <si>
    <t>080400001226</t>
  </si>
  <si>
    <t>ВЛ-0,4кВ от ТП№1 по ВЛ-10 Орошение Зултург ПС Сарул</t>
  </si>
  <si>
    <t>080400000585</t>
  </si>
  <si>
    <t>ВЛ-0,4кВ от ТП№2 по ВЛ-10 Орошение Зултург ПС Сарул</t>
  </si>
  <si>
    <t>080400001227</t>
  </si>
  <si>
    <t>ВЛ-0,4кВ от ТП№3 по ВЛ-10 Орошение Зултург ПС Сарул</t>
  </si>
  <si>
    <t>080400001228</t>
  </si>
  <si>
    <t>ВЛ-0,4кВ от ТП№1 по ВЛ-10 Насосная-2 ПС Сарул</t>
  </si>
  <si>
    <t>080400000518</t>
  </si>
  <si>
    <t>ВЛ-0,4кВ от ТП№3 по ВЛ-10 Насосная-2 ПС Сарул</t>
  </si>
  <si>
    <t>080400001202</t>
  </si>
  <si>
    <t>ВЛ-0,4кВ от ТП№4 по ВЛ-10 Насосная-2 ПС Сарул</t>
  </si>
  <si>
    <t>080400001203</t>
  </si>
  <si>
    <t>ВЛ-0,4кВ от ТП№5 по ВЛ-10 Насосная-2  ПС Сарул</t>
  </si>
  <si>
    <t>080400001204</t>
  </si>
  <si>
    <t>ВЛ-0,4кВ от ТП№6 по ВЛ-10 Насосная-2  ПС Сарул</t>
  </si>
  <si>
    <t>080400001205</t>
  </si>
  <si>
    <t>ВЛ-0,4кВ от ТП№7 по ВЛ-10 Насосная-2  ПС Сарул</t>
  </si>
  <si>
    <t>080400001206</t>
  </si>
  <si>
    <t>ВЛ-0,4кВ от ТП№2 по ВЛ-10 Насосная-2  ПС Сарул</t>
  </si>
  <si>
    <t>080400001207</t>
  </si>
  <si>
    <t>ВЛ-0,4 кВ от ТП№8 по ВЛ-10 Насосная-2  ПС Сарул</t>
  </si>
  <si>
    <t>080400001208</t>
  </si>
  <si>
    <t>ВЛ-0,4кВ от ТП№10 по ВЛ-10 Насосная-2  ПС Сарул</t>
  </si>
  <si>
    <t>080400000539</t>
  </si>
  <si>
    <t>ВЛ-0,4кВ от ТП№3 по ВЛ-10 Орошение-2  ПС Сарул</t>
  </si>
  <si>
    <t>080400000563</t>
  </si>
  <si>
    <t>ВЛ-0,4кВ от ТП№4 по ВЛ-10 Орошение-1  ПС Сарул</t>
  </si>
  <si>
    <t>080400001214</t>
  </si>
  <si>
    <t>ВЛ-0,4кВ от ТП№5 по ВЛ-10 Орошение-2  ПС Сарул</t>
  </si>
  <si>
    <t>080400001215</t>
  </si>
  <si>
    <t>ВЛ-0,4кВ от ТП№6 по ВЛ-10 Орошение-2  ПС Сарул</t>
  </si>
  <si>
    <t>080400001216</t>
  </si>
  <si>
    <t>ВЛ-0,4кВ от ТП№1 по ВЛ-10СвязьСарул-Адык ПС Адык</t>
  </si>
  <si>
    <t>080400000554</t>
  </si>
  <si>
    <t>ВЛ-0,4кВ от ТП№2 по ВЛ-10СвязьСарул-Адык ПС Адык</t>
  </si>
  <si>
    <t>080400001209</t>
  </si>
  <si>
    <t>ВЛ-0,4кВ от ТП№3 по ВЛ-10СвязьСарул-Адык ПС Адык</t>
  </si>
  <si>
    <t>080400001210</t>
  </si>
  <si>
    <t>ВЛ-0,4кВ от ТП№4 по ВЛ-10СвязьСарул-Адык ПС Адык</t>
  </si>
  <si>
    <t>080400001211</t>
  </si>
  <si>
    <t>ВЛ-0,4кВ от ТП№5 по ВЛ-10СвязьСарул-Адык ПС Адык</t>
  </si>
  <si>
    <t>080400001212</t>
  </si>
  <si>
    <t>ВЛ-0,4кВ от ТП№6 по ВЛ-10СвязьСарул-Адык ПС Адык</t>
  </si>
  <si>
    <t>080400001213</t>
  </si>
  <si>
    <t>ВЛ-0,4кВ от ТП№1 от отп.ВЛ-10 Орошение по ВЛ-10 Насосная ПС Тавн-Гашун</t>
  </si>
  <si>
    <t>Республика Калмыкия, Черноземельский район, Яшкульское СМО</t>
  </si>
  <si>
    <t>080400000469</t>
  </si>
  <si>
    <t>ВЛ-0,4кВ от ТП№6 по отп.ВЛ-10 Орошение по ВЛ-10 Насосная ПС Тавн-Гашун</t>
  </si>
  <si>
    <t>080400001229</t>
  </si>
  <si>
    <t>ВЛ-0,4кВ от ТП№2 по ВЛ-10 МЖС ПС Артезиан-1</t>
  </si>
  <si>
    <t xml:space="preserve">Республика Калмыкия, Черноземельский район, п.Артезиан, ул. </t>
  </si>
  <si>
    <t>080400000330</t>
  </si>
  <si>
    <t>ВЛ-0,4кВ от ТП№3 по ВЛ-10 МЖС ПС Артезиан-1</t>
  </si>
  <si>
    <t>080400000328</t>
  </si>
  <si>
    <t>ВЛ-0,4 кВ от ТП№4 по ВЛ-10 МЖС ПС Артезиан-1</t>
  </si>
  <si>
    <t>Республика Калмыкия, Черноземельский район, п.Артезиан, ул. Школьная</t>
  </si>
  <si>
    <t>080400000326</t>
  </si>
  <si>
    <t>ВЛ-0,4кВ от ТП№5 по ВЛ-10 МЖС ПС Артезиан-1</t>
  </si>
  <si>
    <t>Республика Калмыкия, Черноземельский район, п.Артезиан, ул. Рыбачкая, Рабочая, пер. Зеленый</t>
  </si>
  <si>
    <t>080400000327</t>
  </si>
  <si>
    <t>ВЛ-0,4кВ от ТП№6 по ВЛ-10 МЖС ПС Артезиан-1</t>
  </si>
  <si>
    <t>Республика Калмыкия, Черноземельский район, п.Артезиан, ул. Советская, Школьная</t>
  </si>
  <si>
    <t>080400001110</t>
  </si>
  <si>
    <t>ВЛ-0,4 кВ от ТП№7 по ВЛ-10 МЖС ПС Артезиан-1</t>
  </si>
  <si>
    <t>Республика Калмыкия, Черноземельский район, п.Артезиан, ул. Н. Манджиева, Мира, пер. Тихий, пер. Дорожный, пер. Кооперативный</t>
  </si>
  <si>
    <t>080400000329</t>
  </si>
  <si>
    <t>ВЛ-0,4 кВ от ТП№8 по ВЛ-10 МЖС ПС Артезиан-1</t>
  </si>
  <si>
    <t>Республика Калмыкия, Черноземельский район, п.Артезиан, ул. Толстого, Некрасова, пер. Тихий</t>
  </si>
  <si>
    <t>080400001111</t>
  </si>
  <si>
    <t>ВЛ-0,4 кВ от ТП№9 по ВЛ-10 МЖС ПС Артезиан-1</t>
  </si>
  <si>
    <t>Республика Калмыкия, Черноземельский район, п.Артезиан, ул. Новая, Гайдаева</t>
  </si>
  <si>
    <t>080400001112</t>
  </si>
  <si>
    <t>ВЛ-0,4кВ от ТП№1 по ВЛ-10 Цекерта ПС Артезиан-1</t>
  </si>
  <si>
    <t>Республика Калмыкия, Черноземельский район, п.Цекерта, ул. Лесхоз</t>
  </si>
  <si>
    <t>080400000339</t>
  </si>
  <si>
    <t>ВЛ-0,4кВ от ТП№2 по ВЛ-10 Цекерта ПС Артезиан-1</t>
  </si>
  <si>
    <t>Республика Калмыкия, Черноземельский район, п.Цекерта, ул. Степная, Адъянова</t>
  </si>
  <si>
    <t>080400000338</t>
  </si>
  <si>
    <t>ВЛ-0,4кВ от ТП№3 по ВЛ-10 Цекерта ПС Артезиан-1</t>
  </si>
  <si>
    <t>Республика Калмыкия, Черноземельский район, п.Цекерта, ул. Босхомджиева, Джульджуева, Победы</t>
  </si>
  <si>
    <t>080400000340</t>
  </si>
  <si>
    <t>ВЛ-0,4кВ от ТП№4 по ВЛ-10 Цекерта ПС Артезиан-1</t>
  </si>
  <si>
    <t>Республика Калмыкия, Черноземельский район, п.Цекерта, ул. Б. Басангова, Адъянова, Степная</t>
  </si>
  <si>
    <t>080400001113</t>
  </si>
  <si>
    <t>ВЛ-0,4кВ от ТП№5 по  ВЛ-10 Цекерта ПС Артезиан-1</t>
  </si>
  <si>
    <t>Республика Калмыкия, Черноземельский район, п.Цекерта</t>
  </si>
  <si>
    <t>080400001114</t>
  </si>
  <si>
    <t>ВЛ-0,4кВ от ТП№2 по ВЛ-10 Ферма-2  ПС Артезиан-1</t>
  </si>
  <si>
    <t>Республика Калмыкия, Черноземельский район, Артезианское СМО</t>
  </si>
  <si>
    <t>080400000364</t>
  </si>
  <si>
    <t>ВЛ-0,4кВ от ТП№3 по ВЛ-10 Ферма-2  ПС Артезиан-1</t>
  </si>
  <si>
    <t>080400001125</t>
  </si>
  <si>
    <t>ВЛ-0,4кВ от ТП№4 по ВЛ-10 Ферма-2 ПС Артезиан-1</t>
  </si>
  <si>
    <t>080400001131</t>
  </si>
  <si>
    <t>ВЛ-0,4 кВ от ТП№5 по ВЛ-10 Ферма-2 ПС Артезиан-1</t>
  </si>
  <si>
    <t>080400001132</t>
  </si>
  <si>
    <t>ВЛ-0,4кВ от ТП№6 по ВЛ-10 Ферма-2 ПС Артезиан-1</t>
  </si>
  <si>
    <t>080400001139</t>
  </si>
  <si>
    <t>ВЛ-0,4кВ от ТП№7 по ВЛ-10 Ферма-2 ПС Артезиан-1</t>
  </si>
  <si>
    <t>080400001128</t>
  </si>
  <si>
    <t>ВЛ-0,4кВ от ТП№8 по ВЛ-10 Ферма-2 ПС Артезиан-1</t>
  </si>
  <si>
    <t>080400001129</t>
  </si>
  <si>
    <t>ВЛ-0,4кВ от ТП№9 по ВЛ-10 Ферма-2 ПС Артезиан-1</t>
  </si>
  <si>
    <t>080400001140</t>
  </si>
  <si>
    <t>ВЛ-0,4кВ от ТП№10 по ВЛ-10 Ферма-2 ПС Артезиан-1</t>
  </si>
  <si>
    <t>080400001126</t>
  </si>
  <si>
    <t>ВЛ-0,4кВ от ТП№11 по ВЛ-10 Ферма-2 ПС Артезиан-1</t>
  </si>
  <si>
    <t>080400001127</t>
  </si>
  <si>
    <t>ВЛ-0,4кВ от ТП№12 по ВЛ-10 Ферма-2 ПС Артезиан-1</t>
  </si>
  <si>
    <t>080400001141</t>
  </si>
  <si>
    <t>ВЛ-0,4кВ от ТП№13 по ВЛ-10 Ферма-2 ПС Артезиан-1</t>
  </si>
  <si>
    <t>080400001133</t>
  </si>
  <si>
    <t>ВЛ-0,4кВ от ТП№14 по ВЛ-10 Ферма-2 ПС Артезиан-1</t>
  </si>
  <si>
    <t>080400001137</t>
  </si>
  <si>
    <t>ВЛ-0,4кВ от ТП№15 по ВЛ-10 Ферма-2 ПС Артезиан-1</t>
  </si>
  <si>
    <t>080400001130</t>
  </si>
  <si>
    <t>ВЛ-0,4кВ от ТП№16 по ВЛ-10 Ферма-2 ПС Артезиан-1</t>
  </si>
  <si>
    <t>080400001134</t>
  </si>
  <si>
    <t>ВЛ-0,4кВ от ТП№17 по ВЛ-10 Ферма-2 ПС Артезиан-1</t>
  </si>
  <si>
    <t>080400001135</t>
  </si>
  <si>
    <t>ВЛ-0,4кВ от ТП№18 по ВЛ-10 Ферма-2 ПС Артезиан-1</t>
  </si>
  <si>
    <t>080400001142</t>
  </si>
  <si>
    <t>ВЛ-0,4кВ от ТП№19 по ВЛ-10 Ферма-2 ПС Артезиан-1</t>
  </si>
  <si>
    <t>080400001136</t>
  </si>
  <si>
    <t>ВЛ-0,4кВ от ТП№20 по ВЛ-10 Ферма-2  ПС Артезиан-1</t>
  </si>
  <si>
    <t>080400001138</t>
  </si>
  <si>
    <t>ВЛ-0,4кВ от ТП№4 по ВЛ-10 Ферма-1 ПС Артезиан-1</t>
  </si>
  <si>
    <t>080400000348</t>
  </si>
  <si>
    <t>ВЛ-0,4 кВ от ТП№5 по ВЛ-10 Ферма-1 ПС Артезиан-1</t>
  </si>
  <si>
    <t>080400001121</t>
  </si>
  <si>
    <t>ВЛ-0,4кВ от ТП№6 по ВЛ-10 Ферма-1 ПС Артезиан-1</t>
  </si>
  <si>
    <t>080400001117</t>
  </si>
  <si>
    <t>ВЛ-0,4кВ от ТП№7 по ВЛ-10 Ферма-1 ПС Артезиан-1</t>
  </si>
  <si>
    <t>080400001118</t>
  </si>
  <si>
    <t>ВЛ-0,4кВ от ТП№8 по ВЛ-10 Ферма-1 ПС Артезиан-1</t>
  </si>
  <si>
    <t>080400001115</t>
  </si>
  <si>
    <t>ВЛ-0,4кВ от ТП№10 по ВЛ-10 Ферма-1 ПС Артезиан-1</t>
  </si>
  <si>
    <t>080400001119</t>
  </si>
  <si>
    <t>ВЛ-0,4кВ от ТП№11 по ВЛ-10 Ферма-1 ПС Артезиан-1</t>
  </si>
  <si>
    <t>080400001120</t>
  </si>
  <si>
    <t>ВЛ-0,4кВ от ТП№12 по ВЛ-10 Ферма-1 ПС Артезиан-1</t>
  </si>
  <si>
    <t>080400001116</t>
  </si>
  <si>
    <t>ВЛ-0,4кВ от ТП№13 по ВЛ-10 Ферма-1 ПС Артезиан-1</t>
  </si>
  <si>
    <t>080400001122</t>
  </si>
  <si>
    <t>ВЛ-0,4кВ от ТП№14 по ВЛ-10 Ферма-1 ПС Артезиан-1</t>
  </si>
  <si>
    <t>080400001123</t>
  </si>
  <si>
    <t>ВЛ-0,4кВ от ТП№15 по ВЛ-10 Ферма-1 ПС Артезиан-1</t>
  </si>
  <si>
    <t>080400001124</t>
  </si>
  <si>
    <t>ВЛ-0,4 кВ от ТП№1 по ВЛ-10 Жив.точки  ПС Кумская</t>
  </si>
  <si>
    <t>Республика Калмыкия, Черноземельский район, Кумское СМО</t>
  </si>
  <si>
    <t>080400000657</t>
  </si>
  <si>
    <t>ВЛ-0,4кВ от ТП№2 по ВЛ-10 Жив.точки  ПС Кумская</t>
  </si>
  <si>
    <t>080400001100</t>
  </si>
  <si>
    <t>ВЛ-0,4кВ от ТП№3 по ВЛ-10 Жив.точки  ПС Кумская</t>
  </si>
  <si>
    <t>080400001101</t>
  </si>
  <si>
    <t>ВЛ-0,4кВ от ТП№4 по ВЛ-10 Жив.точки  ПС Кумская</t>
  </si>
  <si>
    <t>080400001102</t>
  </si>
  <si>
    <t>ВЛ-0,4кВ от ТП№5 по ВЛ-10 Жив.точки  ПС Кумская</t>
  </si>
  <si>
    <t>080400001103</t>
  </si>
  <si>
    <t>ВЛ-0,4кВ от ТП№6 по ВЛ-10 Жив.точки  ПС Кумская</t>
  </si>
  <si>
    <t>080400001104</t>
  </si>
  <si>
    <t>ВЛ-0,4кВ от ТП№7 по ВЛ-10 Жив.точки  ПС Кумская</t>
  </si>
  <si>
    <t>080400001105</t>
  </si>
  <si>
    <t>ВЛ-0,4кВ от ТП№8 по ВЛ-10 Жив.точки  ПС Кумская</t>
  </si>
  <si>
    <t>080400001106</t>
  </si>
  <si>
    <t>ВЛ-0,4кВ от ТП№9 по ВЛ-10 Жив.точки  ПС Кумская</t>
  </si>
  <si>
    <t>080400001107</t>
  </si>
  <si>
    <t>ВЛ-0,4кВ от ТП№10 по ВЛ-10 Жив.точки  ПС Кумская</t>
  </si>
  <si>
    <t>080400001108</t>
  </si>
  <si>
    <t>ВЛ-0,4кВ от ТП№12 по ВЛ-10 Жив.точки  ПС Кумская</t>
  </si>
  <si>
    <t>080400001109</t>
  </si>
  <si>
    <t>ВЛ-0,4кВ от ТП№1 по ВЛ-10 Рыбачий  ПС Кумская</t>
  </si>
  <si>
    <t>080400000647</t>
  </si>
  <si>
    <t>ВЛ-0,4кВ от ТП№2 по ВЛ-10 Рыбачий  ПС Кумская</t>
  </si>
  <si>
    <t>080400001046</t>
  </si>
  <si>
    <t>ВЛ-0,4кВ от ТП№3 по ВЛ-10 Рыбачий  ПС Кумская</t>
  </si>
  <si>
    <t>080400001047</t>
  </si>
  <si>
    <t>ВЛ-0,4кВ от ТП№4 по ВЛ-10 Рыбачий  ПС Кумская</t>
  </si>
  <si>
    <t>080400001048</t>
  </si>
  <si>
    <t>ВЛ-0,4кВ от ТП№5 по ВЛ-10 Рыбачий  ПС Кумская</t>
  </si>
  <si>
    <t>080400001049</t>
  </si>
  <si>
    <t>ВЛ-0,4кВ от ТП№6 по ВЛ-10 Рыбачий  ПС Кумская</t>
  </si>
  <si>
    <t>080400001050</t>
  </si>
  <si>
    <t>ВЛ-0,4кВ от ТП№7 по ВЛ-10 Рыбачий  ПС Кумская</t>
  </si>
  <si>
    <t>080400001051</t>
  </si>
  <si>
    <t>ВЛ-0,4кВ от ТП№1 по ВЛ-10 Поселок  ПС Кумская</t>
  </si>
  <si>
    <t>Республика Калмыкия, Черноземельский район, п.Кумской, ул. Комсомольская, Лиджи-Горяева</t>
  </si>
  <si>
    <t>080400000626</t>
  </si>
  <si>
    <t>ВЛ-0,4кВ от ТП№2 по ВЛ-10 Поселок  ПС Кумская</t>
  </si>
  <si>
    <t>080400000612</t>
  </si>
  <si>
    <t>ВЛ-0,4кВ от ТП№3 по ВЛ-10 Поселок  ПС Кумская</t>
  </si>
  <si>
    <t>Республика Калмыкия, Черноземельский район, п.Кумской, ул. Ленина</t>
  </si>
  <si>
    <t>080400000610</t>
  </si>
  <si>
    <t>ВЛ-0,4кВ от ТП№4 по ВЛ-10 Поселок  ПС Кумская</t>
  </si>
  <si>
    <t>Республика Калмыкия, Черноземельский район, п.Кумской, ул. Школьная</t>
  </si>
  <si>
    <t>080400000609</t>
  </si>
  <si>
    <t>ВЛ-0,4кВ от ТП№5 по ВЛ-10 Поселок  ПС Кумская</t>
  </si>
  <si>
    <t>Республика Калмыкия, Черноземельский район, п.Кумской, ул. Ленина, Школьная, Б-Г.Манджиева</t>
  </si>
  <si>
    <t>080400000613</t>
  </si>
  <si>
    <t>ВЛ-0,4кВ от ТП№1 по ВЛ-10 Ферма-2,3  ПС Кумская</t>
  </si>
  <si>
    <t>080400000614</t>
  </si>
  <si>
    <t>ВЛ-0,4кВ от ТП№3 по ВЛ-10 Ферма-2,3  ПС Кумская</t>
  </si>
  <si>
    <t>080400000611</t>
  </si>
  <si>
    <t>ВЛ-0,4кВ от ТП№5 по ВЛ-10 Ферма-2,3  ПС Кумская</t>
  </si>
  <si>
    <t>080400001032</t>
  </si>
  <si>
    <t>ВЛ-0,4кВ от ТП№6 по ВЛ-10 Ферма-2,3  ПС Кумская</t>
  </si>
  <si>
    <t>080400001033</t>
  </si>
  <si>
    <t>ВЛ-0,4кВ от ТП№7 по ВЛ-10 Ферма-2,3  ПС Кумская</t>
  </si>
  <si>
    <t>080400001034</t>
  </si>
  <si>
    <t>ВЛ-0,4кВ от ТП№8 по ВЛ-10 Ферма-2,3  ПС Кумская</t>
  </si>
  <si>
    <t>080400001035</t>
  </si>
  <si>
    <t>ВЛ-0,4кВ от ТП№9 по ВЛ-10 Ферма-2,3  ПС Кумская</t>
  </si>
  <si>
    <t>080400001036</t>
  </si>
  <si>
    <t>ВЛ-0,4кВ от ТП№10 по ВЛ-10 Ферма-2,3  ПС Кумская</t>
  </si>
  <si>
    <t>080400001037</t>
  </si>
  <si>
    <t>ВЛ-0,4кВ от ТП№11 по ВЛ-10 Ферма-2,3  ПС Кумская</t>
  </si>
  <si>
    <t>080400001038</t>
  </si>
  <si>
    <t>ВЛ-0,4кВ от ТП№12 по ВЛ-10 Ферма-2,3  ПС Кумская</t>
  </si>
  <si>
    <t>080400001039</t>
  </si>
  <si>
    <t>ВЛ-0,4кВ от ТП№13 по ВЛ-10 Ферма-2,3  ПС Кумская</t>
  </si>
  <si>
    <t>080400001040</t>
  </si>
  <si>
    <t>ВЛ-0,4кВ от ТП№14 по ВЛ-10 Ферма-2,3  ПС Кумская</t>
  </si>
  <si>
    <t>080400001041</t>
  </si>
  <si>
    <t>ВЛ-0,4кВ от ТП№15 по ВЛ-10 Ферма-2,3  ПС Кумская</t>
  </si>
  <si>
    <t>080400001042</t>
  </si>
  <si>
    <t>ВЛ-0,4 кВ от ТП№16 по ВЛ-10 Ферма-2,3  ПС Кумская</t>
  </si>
  <si>
    <t>080400001043</t>
  </si>
  <si>
    <t>ВЛ-0,4кВ от ТП№17 по ВЛ-10 Ферма-2,3  ПС Кумская</t>
  </si>
  <si>
    <t>080400001044</t>
  </si>
  <si>
    <t>ВЛ-0,4кВ от ТП№18 по ВЛ-10 Ферма-2,3  ПС Кумская</t>
  </si>
  <si>
    <t>080400001045</t>
  </si>
  <si>
    <t>ВЛ-0,4кВ от ТП№1 по ВЛ-10 Ферма-4  ПС Прикумская</t>
  </si>
  <si>
    <t>Республика Калмыкия, Черноземельский район, Прикумское СМО</t>
  </si>
  <si>
    <t>080400000178</t>
  </si>
  <si>
    <t>ВЛ-0,4кВ от ТП№2 по ВЛ-10 Ферма-4  ПС Прикумская</t>
  </si>
  <si>
    <t>080400001144</t>
  </si>
  <si>
    <t>ВЛ-0,4кВ от ТП№3 по ВЛ-10 Ферма-4  ПС Прикумская</t>
  </si>
  <si>
    <t>080400000177</t>
  </si>
  <si>
    <t>ВЛ-0,4кВ от ТП№4 по ВЛ-10 Ферма-4  ПС Прикумская</t>
  </si>
  <si>
    <t>080400000179</t>
  </si>
  <si>
    <t>ВЛ-0,4кВ от ТП№5 по ВЛ-10 Ферма-4  ПС Прикумская</t>
  </si>
  <si>
    <t>080400001145</t>
  </si>
  <si>
    <t>ВЛ-0,4кВ от ТП№7 по ВЛ-10 Ферма-4  ПС Прикумская</t>
  </si>
  <si>
    <t>080400001146</t>
  </si>
  <si>
    <t>ВЛ-0,4кВ от ТП№8 по ВЛ-10 Ферма-4  ПС Прикумская</t>
  </si>
  <si>
    <t>080400001143</t>
  </si>
  <si>
    <t>ВЛ-0,4кВ от ТП№9 по ВЛ-10 Ферма-4  ПС Прикумская</t>
  </si>
  <si>
    <t>080400001147</t>
  </si>
  <si>
    <t>ВЛ-0,4кВ от ТП№10 по ВЛ-10 Ферма-4  ПС Прикумская</t>
  </si>
  <si>
    <t>080400001148</t>
  </si>
  <si>
    <t>ВЛ-0,4кВ от ТП№12 по ВЛ-10 Ферма-4  ПС Прикумская</t>
  </si>
  <si>
    <t>080400001149</t>
  </si>
  <si>
    <t>ВЛ-0,4кВ от ТП№13 по ВЛ-10 Ферма-4  ПС Прикумская</t>
  </si>
  <si>
    <t>080400001150</t>
  </si>
  <si>
    <t>ВЛ-0,4кВ от ТП№14 по ВЛ-10 Ферма-4  ПС Прикумская</t>
  </si>
  <si>
    <t>080400001151</t>
  </si>
  <si>
    <t>ВЛ-0,4кВ от ТП№15 по ВЛ-10 Ферма-4  ПС Прикумская</t>
  </si>
  <si>
    <t>080400001152</t>
  </si>
  <si>
    <t>ВЛ-0,4кВ от ТП№20 по ВЛ-10 Ферма-4   ПС Прикумская</t>
  </si>
  <si>
    <t>080400001153</t>
  </si>
  <si>
    <t>ВЛ-0,4кВ от ТП№2 по ВЛ-10 Ферма-3  ПС Прикумская</t>
  </si>
  <si>
    <t>080400001027</t>
  </si>
  <si>
    <t>ВЛ-0,4кВ от ТП№4 по ВЛ-10 Ферма-3  ПС Прикумская</t>
  </si>
  <si>
    <t>080400001030</t>
  </si>
  <si>
    <t>ВЛ-0,4кВ от ТП№6 по ВЛ-10 Ферма-3  ПС Прикумская</t>
  </si>
  <si>
    <t>080400001028</t>
  </si>
  <si>
    <t>ВЛ-0,4кВ от ТП№7 по ВЛ-10 Ферма-3  ПС Прикумская</t>
  </si>
  <si>
    <t>080400001029</t>
  </si>
  <si>
    <t>ВЛ-0,4кВ от ТП№9 по ВЛ-10 Ферма-3  ПС Прикумская</t>
  </si>
  <si>
    <t>080400001031</t>
  </si>
  <si>
    <t>ВЛ-0,4кВ от ТП№10 по ВЛ-10 Ферма-3  ПС Прикумская</t>
  </si>
  <si>
    <t>080400000163</t>
  </si>
  <si>
    <t>ВЛ-0,4кВ от ТП№13 по ВЛ-10 Ферма-3  ПС Прикумская</t>
  </si>
  <si>
    <t>080400001087</t>
  </si>
  <si>
    <t>ВЛ-0,4кВ от ТП№14 по ВЛ-10 Ферма-3  ПС Прикумская</t>
  </si>
  <si>
    <t>ВЛ-0,4кВ от ТП№17 по ВЛ-10 Ферма-3  ПС Прикумская</t>
  </si>
  <si>
    <t>ВЛ-0,4кВ от ТП№18 по ВЛ-10 Ферма-3  ПС Прикумская</t>
  </si>
  <si>
    <t>080400001086</t>
  </si>
  <si>
    <t>ВЛ-0,4кВ от ТП№19 по ВЛ-10 Ферма-3  ПС Прикумская</t>
  </si>
  <si>
    <t>ВЛ-0,4кВ отТП№1 поВЛ-10 Поселок  ПС Прикумская</t>
  </si>
  <si>
    <t>Республика Калмыкия, Черноземельский район, п.Прикумский, ул. Ленина, Комсомольская, Комарова, Гагарина, Ставропольская</t>
  </si>
  <si>
    <t>080400000129</t>
  </si>
  <si>
    <t>ВЛ-0,4кВ отТП№2 поВЛ-10 Поселок  ПС Прикумская</t>
  </si>
  <si>
    <t>Республика Калмыкия, Черноземельский район, п.Прикумский, ул. Ленина, Зеленая</t>
  </si>
  <si>
    <t>080400000128</t>
  </si>
  <si>
    <t>ВЛИ-0,4кВ отТП№3 поВЛ-10 Поселок  ПС Прикумская</t>
  </si>
  <si>
    <t>Республика Калмыкия, Черноземельский район, п.Прикумский, ул. Ставропольская</t>
  </si>
  <si>
    <t>080400000124</t>
  </si>
  <si>
    <t>ВЛ-0,4кВ отТП№3 поВЛ-10 Поселок  ПС Прикумская</t>
  </si>
  <si>
    <t>080400000125</t>
  </si>
  <si>
    <t>Республика Калмыкия, Черноземельский район, п.Прикумский, ул. Комсомольская</t>
  </si>
  <si>
    <t>080400000126</t>
  </si>
  <si>
    <t>ВЛ-0,4кВ отТП№4 поВЛ-10 Поселок  ПС Прикумская</t>
  </si>
  <si>
    <t>Республика Калмыкия, Черноземельский район, п.Прикумский, ул. Дзержинского</t>
  </si>
  <si>
    <t>080400000123</t>
  </si>
  <si>
    <t>080400000127</t>
  </si>
  <si>
    <t>ВЛ-0,4кВ от ТП№2 по ВЛ-10 Ферма-1,2  ПС Прикумская</t>
  </si>
  <si>
    <t>080400000138</t>
  </si>
  <si>
    <t>ВЛ-0,4кВ от ТП№3 по ВЛ-10 Ферма-1,2  ПС Прикумская</t>
  </si>
  <si>
    <t>080400000139</t>
  </si>
  <si>
    <t>ВЛ-0,4кВ от ТП№4 по ВЛ-10 Ферма-1,2  ПС Прикумская</t>
  </si>
  <si>
    <t>080400000140</t>
  </si>
  <si>
    <t>ВЛ-0,4кВ о тТП№7/25 по ВЛ-10 Ферма-1,2  ПС Прикумская</t>
  </si>
  <si>
    <t>080400000141</t>
  </si>
  <si>
    <t>ВЛ-0,4кВ от ТП№8 по ВЛ-10 Ферма-1,2  ПС Прикумская</t>
  </si>
  <si>
    <t>080400001017</t>
  </si>
  <si>
    <t>ВЛ-0,4кВ от ТП№9 по ВЛ-10 Ферма-1,2  ПС Прикумская</t>
  </si>
  <si>
    <t>080400001018</t>
  </si>
  <si>
    <t>ВЛ-0,4кВ от ТП№12 по ВЛ-10 Ферма-1,2  ПС Прикумская</t>
  </si>
  <si>
    <t>080400001019</t>
  </si>
  <si>
    <t>ВЛ-0,4кВ от ТП№13 по ВЛ-10 Ферма-1,2  ПС Прикумская</t>
  </si>
  <si>
    <t>080400001020</t>
  </si>
  <si>
    <t>ВЛ-0,4кВ от ТП№14 по ВЛ-10 Ферма-1,2  ПС Прикумская</t>
  </si>
  <si>
    <t>080400001021</t>
  </si>
  <si>
    <t>ВЛ-0,4кВ от ТП№15 по ВЛ-10 Ферма-1,2  ПС Прикумская</t>
  </si>
  <si>
    <t>080400001022</t>
  </si>
  <si>
    <t>ВЛ-0,4кВ от ТП№17 по ВЛ-10 Ферма-1,2  ПС Прикумская</t>
  </si>
  <si>
    <t>080400001023</t>
  </si>
  <si>
    <t>ВЛ-0,4кВ от ТП№18 по ВЛ-10 Ферма-1,2  ПС Прикумская</t>
  </si>
  <si>
    <t>080400001024</t>
  </si>
  <si>
    <t>ВЛ-0,4кВ от ТП№19 по ВЛ-10 Ферма-1,2  ПС Прикумская</t>
  </si>
  <si>
    <t>080400001025</t>
  </si>
  <si>
    <t>ВЛ-0,4кВ от ТП№20 по ВЛ-10 Ферма-1,2  ПС Прикумская</t>
  </si>
  <si>
    <t>080400001026</t>
  </si>
  <si>
    <t>ВЛ-0,4 кв от ТП№1 по ВЛ-10 Ферма-1,2 ПС Черноземельская</t>
  </si>
  <si>
    <t>Республика Калмыкия, Черноземельский район, Ачинеровское СМО</t>
  </si>
  <si>
    <t>080400000313</t>
  </si>
  <si>
    <t xml:space="preserve">ВЛ-0,4 кВ от ТП№2 по ВЛ-10 Ферма-1,2 ПС Черноземельская </t>
  </si>
  <si>
    <t>080400001091</t>
  </si>
  <si>
    <t>ВЛ-0,4 кВ от ТП№3 по ВЛ-10 Ферма-1,2 ПС Черноземельская</t>
  </si>
  <si>
    <t>080400001092</t>
  </si>
  <si>
    <t>ВЛ-0,4 кВ от ТП№4 по ВЛ-10 Ферма-1,2 ПС Черноземельская</t>
  </si>
  <si>
    <t>080400001093</t>
  </si>
  <si>
    <t>ВЛ-0,4кВ от ТП№5 по ВЛ-10 Ферма-1,2 ПС Черноземельская</t>
  </si>
  <si>
    <t>080400001094</t>
  </si>
  <si>
    <t>ВЛ-0,4 кВ от ТП№6 по ВЛ-10 Ферма-1,2 ПС Черноземельская</t>
  </si>
  <si>
    <t>080400001095</t>
  </si>
  <si>
    <t>ВЛ-0,4кВ от ТП№8 по ВЛ-10 Ферма-1,2 ПС Черноземельская</t>
  </si>
  <si>
    <t>080400001096</t>
  </si>
  <si>
    <t>ВЛ-0,4 кВ от ТП№9 по ВЛ-10 Ферма-1,2 ПС Черноземельская</t>
  </si>
  <si>
    <t>080400001097</t>
  </si>
  <si>
    <t>ВЛ-0,4 кВ от ТП№10 по ВЛ-10 Ферма-1,2 ПС Черноземельская</t>
  </si>
  <si>
    <t>080400001098</t>
  </si>
  <si>
    <t>ВЛ-0,4 кв от ТП№11 по ВЛ-10 Ферма-1,2 ПС Черноземельская</t>
  </si>
  <si>
    <t>080400001099</t>
  </si>
  <si>
    <t>ВЛ-0,4кВ от ТП№2 по ВЛ-10 Центральная усадьба ПС Черноземельская</t>
  </si>
  <si>
    <t xml:space="preserve">Республика Калмыкия, Черноземельский район, п. Ачинеры, ул. </t>
  </si>
  <si>
    <t>080400001053</t>
  </si>
  <si>
    <t>ВЛ-0,4кВ от ТП№3 по ВЛ-10 Центральная усадьба ПС Черноземельская</t>
  </si>
  <si>
    <t>Республика Калмыкия, Черноземельский район, п. Ачинеры, ул. Ленина, Шанкиева</t>
  </si>
  <si>
    <t>080400000197</t>
  </si>
  <si>
    <t>ВЛ-0,4 кВ от ТП№4 по ВЛ-10 Центральная усадьба ПС Черноземельская</t>
  </si>
  <si>
    <t>Республика Калмыкия, Черноземельский район, п. Ачинеры, ул. Клыкова, Бурилова, Арлтанова</t>
  </si>
  <si>
    <t>080400001054</t>
  </si>
  <si>
    <t>ВЛ-0,4кВ от ТП№6 по ВЛ-10 Центральная усадьба ПС Черноземельская</t>
  </si>
  <si>
    <t>080400001056</t>
  </si>
  <si>
    <t>080400001057</t>
  </si>
  <si>
    <t>ВЛ-0,4кВ от ТП№7 по ВЛ-10 Центральная усадьба ПС Черноземельская</t>
  </si>
  <si>
    <t>Республика Калмыкия, Черноземельский район, п. Ачинеры, ул. Ленина, Победы, бр. Лукшановых, Городовикова</t>
  </si>
  <si>
    <t>080400000199</t>
  </si>
  <si>
    <t>ВЛ-0,4 кВ от ТП№1 по ВЛ-10 Центральная усадьба ПС Черноземельская</t>
  </si>
  <si>
    <t>Республика Калмыкия, Черноземельский район, п. Ачинеры, ул. Пушкина</t>
  </si>
  <si>
    <t>080400000198</t>
  </si>
  <si>
    <t>ВЛ-0,4кВ от ТП№1 по ВЛ-10 Ферма-4 ПС Черноземельская</t>
  </si>
  <si>
    <t>080400000266</t>
  </si>
  <si>
    <t>ВЛ-0,4кВ от ТП№2 по ВЛ-10 Ферма-4 ПС Черноземельская</t>
  </si>
  <si>
    <t>080400000269</t>
  </si>
  <si>
    <t>ВЛ-0,4 кВ от ТП№4 по ВЛ-10 Ферма-4 ПС Черноземельская</t>
  </si>
  <si>
    <t>080400000270</t>
  </si>
  <si>
    <t>ВЛ-0,4кВ от ТП№5 по ВЛ-10 Ферма-4 ПС Черноземельская</t>
  </si>
  <si>
    <t>080400000271</t>
  </si>
  <si>
    <t>ВЛ-0,4кв от ТП№8 по ВЛ-10 Ферма-4 ПС Черноземельская</t>
  </si>
  <si>
    <t>080400000267</t>
  </si>
  <si>
    <t>ВЛ-0,4кВ от ТП№9 по ВЛ-10 Ферма-4 ПС Черноземельская</t>
  </si>
  <si>
    <t>080400001079</t>
  </si>
  <si>
    <t>ВЛ-0,4кВ от ТП№10 по ВЛ-10 Ферма-4 ПС Черноземельская</t>
  </si>
  <si>
    <t>080400000268</t>
  </si>
  <si>
    <t>ВЛ-0,4кВ от ТП№11 по ВЛ-10 Ферма-4 ПС Черноземельская</t>
  </si>
  <si>
    <t>080400001080</t>
  </si>
  <si>
    <t>ВЛ-0,4кВ от ТП№12 по ВЛ-10 Ферма-4 ПС Черноземельская</t>
  </si>
  <si>
    <t>080400001081</t>
  </si>
  <si>
    <t>ВЛ-0,4кВ от ТП№13 по ВЛ-10 Ферма-4 ПС Черноземельская</t>
  </si>
  <si>
    <t>080400001082</t>
  </si>
  <si>
    <t>ВЛ-0,4кВ от ТП№14 по ВЛ-10 Ферма-4 ПС Черноземельская</t>
  </si>
  <si>
    <t>080400001083</t>
  </si>
  <si>
    <t>ВЛ-0,4кВ от ТП№15 по ВЛ-10 Ферма-4 ПС Черноземельская</t>
  </si>
  <si>
    <t>080400001084</t>
  </si>
  <si>
    <t>ВЛ-0,4кВ от ТП№16 по ВЛ-10 Ферма-4 ПС Черноземельская</t>
  </si>
  <si>
    <t>080400001085</t>
  </si>
  <si>
    <t>ВЛ-0,4кВ от ТП№1 по ВЛ-10 Ферма-1 ПС Черноземельская</t>
  </si>
  <si>
    <t>080400000295</t>
  </si>
  <si>
    <t>ВЛ-0,4кВ от ТП№2 по ВЛ-10 Ферма-1 ПС Черноземельская</t>
  </si>
  <si>
    <t>080400001058</t>
  </si>
  <si>
    <t>ВЛ-0,4кВ от ТП№3 по ВЛ-10 Ферма-1 ПС Черноземельская</t>
  </si>
  <si>
    <t>080400001059</t>
  </si>
  <si>
    <t>ВЛ-0,4кВ от ТП№4 по ВЛ-10 Ферма-1 ПС Черноземельская</t>
  </si>
  <si>
    <t>080400001060</t>
  </si>
  <si>
    <t>ВЛ-0,4кВ от ТП№6 по ВЛ-10 Ферма-1 ПС Черноземельская</t>
  </si>
  <si>
    <t>080400001062</t>
  </si>
  <si>
    <t>ВЛ-0,4кВ от ТП№8 п оВЛ-10 Ферма-1 ПС Черноземельская</t>
  </si>
  <si>
    <t>080400000213</t>
  </si>
  <si>
    <t>ВЛ-0,4кВ от ТП№10 по ВЛ-10 Ферма-1 ПС Черноземельская</t>
  </si>
  <si>
    <t>080400000214</t>
  </si>
  <si>
    <t>ВЛ-0,4кВ о тТП№7 по ВЛ-10 Ферма-1 ПС Черноземельская</t>
  </si>
  <si>
    <t>080400000212</t>
  </si>
  <si>
    <t>ВЛ-0,4кВ от ТП№1 по ВЛ-10 Ферма-2,3 ПС Черноземельская</t>
  </si>
  <si>
    <t>080400000226</t>
  </si>
  <si>
    <t>ВЛ-0,4кВ от ТП№2 по ВЛ-10 Ферма-2,3 ПС Черноземельская</t>
  </si>
  <si>
    <t>080400000227</t>
  </si>
  <si>
    <t>ВЛ-0,4кВ от ТП№3 по ВЛ-10 Ферма-2,3 ПС Черноземельская</t>
  </si>
  <si>
    <t>080400000228</t>
  </si>
  <si>
    <t>ВЛ-0,4кВ от ТП№4 по ВЛ-10 Ферма-2,3 ПС Черноземельская</t>
  </si>
  <si>
    <t>080400001063</t>
  </si>
  <si>
    <t>ВЛ-0,4кВ от ТП№5 по ВЛ-10 Ферма-2,3 ПС Черноземельская</t>
  </si>
  <si>
    <t>080400001064</t>
  </si>
  <si>
    <t>ВЛ-0,4кВ от ТП№6 по ВЛ-10 Ферма-2,3 ПС Черноземельская</t>
  </si>
  <si>
    <t>080400001065</t>
  </si>
  <si>
    <t>ВЛ-0,4кВ от ТП№7 по ВЛ-10 Ферма-2,3 ПС Черноземельская</t>
  </si>
  <si>
    <t>080400001066</t>
  </si>
  <si>
    <t>ВЛ-0,4кВ от ТП№8 по ВЛ-10 Ферма-2,3  ПС Черноземельская</t>
  </si>
  <si>
    <t>080400001067</t>
  </si>
  <si>
    <t>ВЛ-0,4кВ от ТП№10 по ВЛ-10 Ферма-2,3 ПС Черноземельская</t>
  </si>
  <si>
    <t>080400001068</t>
  </si>
  <si>
    <t>ВЛ-0,4кВ от ТП№11 по ВЛ-10 Ферма-2,3 ПС Черноземельская</t>
  </si>
  <si>
    <t>080400001069</t>
  </si>
  <si>
    <t>ВЛ-0,4кВ от ТП№12 по ВЛ-10 Ферма-2,3 ПС Черноземельская</t>
  </si>
  <si>
    <t>080400001070</t>
  </si>
  <si>
    <t>ВЛ-0,4кВ от ТП№13 по ВЛ-10 Ферма-2,3 ПС Черноземельская</t>
  </si>
  <si>
    <t>080400001071</t>
  </si>
  <si>
    <t>ВЛ-0,4кВ от ТП№14 по ВЛ-10 Ферма-2,3 ПС Черноземельская</t>
  </si>
  <si>
    <t>080400001072</t>
  </si>
  <si>
    <t>ВЛ-0,4кВ от ТП№17 по ВЛ-10 Ферма-2,3 ПС Черноземельская</t>
  </si>
  <si>
    <t>080400001073</t>
  </si>
  <si>
    <t>ВЛ-0,4кВ от ТП№19 по ВЛ-10 Ферма-2,3 ПС Черноземельская</t>
  </si>
  <si>
    <t>080400001074</t>
  </si>
  <si>
    <t>ВЛ-0,4кВ от ТП№20 по ВЛ-10 Ферма-2,3 ПС Черноземельская</t>
  </si>
  <si>
    <t>080400001075</t>
  </si>
  <si>
    <t>ВЛ-0,4кВ о тТП№21 по ВЛ-10 Ферма-2,3 ПС Черноземельская</t>
  </si>
  <si>
    <t>080400001076</t>
  </si>
  <si>
    <t>ВЛ-0,4кВ от ТП№22 по ВЛ-10 Ферма-2,3 ПС Черноземельская</t>
  </si>
  <si>
    <t>080400001077</t>
  </si>
  <si>
    <t>ВЛ-0,4кВ от ТП№23 по ВЛ-10 Ферма-2,3 ПС Черноземельская</t>
  </si>
  <si>
    <t>080400001078</t>
  </si>
  <si>
    <t>ВЛ-0,4кВ от ТП№16 по ВЛ-10 Ферма-2,3 ПС Черноземельская</t>
  </si>
  <si>
    <t>080400001061</t>
  </si>
  <si>
    <t>ВЛ-0,4 кВ от ТП №2 по ВЛ-10 Орошение-2 ПС Черноземельская</t>
  </si>
  <si>
    <t>080400000296</t>
  </si>
  <si>
    <t>ВЛ-0,4кВ от ТП№3 по ВЛ-10 Орошение-2 ПС Черноземельская</t>
  </si>
  <si>
    <t>080400001089</t>
  </si>
  <si>
    <t>ВЛ-0,4кВ от ТП№4 по ВЛ-10 Орошение-2 ПС Черноземельская</t>
  </si>
  <si>
    <t>080400000297</t>
  </si>
  <si>
    <t>ВЛ-0,4кВ от ТП№5 по ВЛ-10 Орошение-2 ПС Черноземельская</t>
  </si>
  <si>
    <t>080400001090</t>
  </si>
  <si>
    <t>ВЛ-10 кВ Поселок  ПС 110 Улан-Хол</t>
  </si>
  <si>
    <t>Республика Калмыкия,Лаганский район,  Улан-Хольское СМО</t>
  </si>
  <si>
    <t>080400001411</t>
  </si>
  <si>
    <t>ВЛ-10кВ Машзавод от ПС 110/35/10 Каспийская-2</t>
  </si>
  <si>
    <t>Республика Калмыкия, Лаганский район, г.Лагань, улицы Западная, Куйбышева, Свердлова, Ленина,Пролетарская</t>
  </si>
  <si>
    <t>080400000064</t>
  </si>
  <si>
    <t>ВЛ-10кВ Красинский от ПС 110/35/10 Каспийская-2</t>
  </si>
  <si>
    <t>Республика Калмыкия, Лаганский район, Красинское СМО, улицы Мира, Манджиева,Д-Горяева,Коммунальная, Городовикова</t>
  </si>
  <si>
    <t>080400000022 080400000025 080400000042</t>
  </si>
  <si>
    <t>ВЛ-10 кВ Нефтеразведка от ПС 35/10 Каспийская-1</t>
  </si>
  <si>
    <t>Республика Калмыкия, Лаганский район, г.Лагань,с. Северное,                                             улицы Прудовая, Загородная, Губкина, Элестинская, Харинская, Долевая, Дачная, Линейная, Садовая, Школьная, Колхозная.</t>
  </si>
  <si>
    <t>080400000009</t>
  </si>
  <si>
    <t>ВЛ-10 кВ Буранное от ПС 35/10 Михайловская</t>
  </si>
  <si>
    <t>Республика Калмыкия, Лаганский район, Джалыковское СМО, улицы Северная, Кирова.</t>
  </si>
  <si>
    <t>080400000074  080400000075</t>
  </si>
  <si>
    <t>1965                                            1965</t>
  </si>
  <si>
    <t>ВЛ-10 кВ Оленичево от ПС 35/10 Михайловская</t>
  </si>
  <si>
    <t>ВЛ-10 кВ Кирзавод от ПС 110/35/10 кВ Каспийская -2</t>
  </si>
  <si>
    <t xml:space="preserve">Республика Калмыкия, Лаганский район, ул Куйбышева, Кирзаводская,  </t>
  </si>
  <si>
    <t>0804000000001</t>
  </si>
  <si>
    <t>КТП №2/160 по ВЛ-10 Кирзавод ПС 110кВ Каспийская 2</t>
  </si>
  <si>
    <t>Республика Калмыкия, Лаганский район,Лаганское ГМО</t>
  </si>
  <si>
    <t>0804000000045</t>
  </si>
  <si>
    <t>ВЛ-10 кВ Калмистерн от ПС 110/35/10 Каспийская-2</t>
  </si>
  <si>
    <t>080400000002   080400000972</t>
  </si>
  <si>
    <t>1987                                          1982</t>
  </si>
  <si>
    <t>КТП №1/63 по ВЛ-10 Калмистерн ПС 110кВ Каспийская 2</t>
  </si>
  <si>
    <t xml:space="preserve">080400000005   </t>
  </si>
  <si>
    <t>1988                                          1982</t>
  </si>
  <si>
    <t>КТП №2/0 по ВЛ-10 Калмистерн ПС 110кВ Каспийская 2</t>
  </si>
  <si>
    <t xml:space="preserve">080400000006   </t>
  </si>
  <si>
    <t>1989                                          1982</t>
  </si>
  <si>
    <t>ВЛ-10 кВ Каспиец от ПС 110/35/10 Каспийская-2</t>
  </si>
  <si>
    <t>Республика Калмыкия, Лаганский район, Лаганское ГМО</t>
  </si>
  <si>
    <t>080400000050  080400000051</t>
  </si>
  <si>
    <t>КТП №5/0 по ВЛ-10 Каспиец ПС 110кВ Каспийская 2</t>
  </si>
  <si>
    <t xml:space="preserve">080400000055 </t>
  </si>
  <si>
    <t>КТП №6/0 по ВЛ-10 Каспиец ПС 110кВ Каспийская 2</t>
  </si>
  <si>
    <t xml:space="preserve">080400000054 </t>
  </si>
  <si>
    <t>КТП №8/25 по ВЛ-10 Каспиец ПС 110кВ Каспийская 2</t>
  </si>
  <si>
    <t xml:space="preserve">080400000059 </t>
  </si>
  <si>
    <t>КТП №9/0 по ВЛ-10 Каспиец ПС 110кВ Каспийская 2</t>
  </si>
  <si>
    <t xml:space="preserve">080400000057 </t>
  </si>
  <si>
    <t>КТП №10/63 по ВЛ-10 Каспиец ПС 110кВ Каспийская 2</t>
  </si>
  <si>
    <t>080400000061</t>
  </si>
  <si>
    <t>КТП №11/0 по ВЛ-10 Каспиец ПС 110кВ Каспийская 2</t>
  </si>
  <si>
    <t xml:space="preserve">080400000058 </t>
  </si>
  <si>
    <t>КТП №14/160 по ВЛ-10 Каспиец ПС 110кВ Каспийская 2</t>
  </si>
  <si>
    <t>080400000060</t>
  </si>
  <si>
    <t>КТП №17/0 по ВЛ-10 Каспиец ПС 110кВ Каспийская 2</t>
  </si>
  <si>
    <t xml:space="preserve">080400000062 </t>
  </si>
  <si>
    <t xml:space="preserve">ВЛ-10кВ Ферма-2,3 отПС Хулхута                                          </t>
  </si>
  <si>
    <t>1975                   1987                   1965</t>
  </si>
  <si>
    <t>1987                  1970</t>
  </si>
  <si>
    <t xml:space="preserve">1965                 1965                  </t>
  </si>
  <si>
    <t xml:space="preserve">080400000089 080400000091   </t>
  </si>
  <si>
    <t>ВЛ-10 МТФ от ПС 110 кВ Приютное-2</t>
  </si>
  <si>
    <t>ВЛ-10 кВ от ПС 35 кВ Приютное-1</t>
  </si>
  <si>
    <t>Приютненский РЭС</t>
  </si>
  <si>
    <t>ВЛ-10 кВ №2 Шампань от ПС 110 кВ Малые Дербеты</t>
  </si>
  <si>
    <t>КТП 10/0,4 №27/60кВА Петровский ВЛ-10кВ №2 Шампань ПС М-Дербеты</t>
  </si>
  <si>
    <t>Россия, Республика Калмыкия, Мало-Дербетовский район</t>
  </si>
  <si>
    <t>КТП-10/0,4 № 17 63 ква ВЛ-10 №2 Шампань Шампань ПС М.Дербеты</t>
  </si>
  <si>
    <t>КТП-10/0,4 № 18 63 кВа ВЛ-10 №2 Шампань ПС М.Дербеты</t>
  </si>
  <si>
    <t>КТП-10/0,4 № 26 10 ква ВЛ-10 №2 Шампань ПС М.Дербеты</t>
  </si>
  <si>
    <t>КТП-10/0,4 № 19 63 ква ВЛ-10 №2 Шампань ПС М.Дербеты</t>
  </si>
  <si>
    <t>КТП-10/0,4 № 20 (А)10 кВа ВЛ-10 №2 Шампань ПС М.Дербеты</t>
  </si>
  <si>
    <t>КТП-10/0,4 № 21 25 кВа ВЛ-10 №2 Шампань ПС М.Дербеты</t>
  </si>
  <si>
    <t>КТП 10/0,4 №23/63кВА Костикова ВЛ-10кВ №2 Шампань ПС М-Дербеты</t>
  </si>
  <si>
    <t>КТП-10/0,4 № 22 63 ква ВЛ-10 №2 Шампань ПС М.Дербеты</t>
  </si>
  <si>
    <t>ВЛ-10 кВ №4 Водозабор от ПС 110 кВ Малые Дербеты</t>
  </si>
  <si>
    <t>80600002457</t>
  </si>
  <si>
    <t>КТП 31/63 "НС-1" по ВЛ-10кВ №4 "Водозабор" ПС 110/35/10кВ "М.Дербеты"</t>
  </si>
  <si>
    <t>КТП 32/63 "НС-1" по ВЛ-10кВ №4 "Водозабор" ПС 110/35/10кВ "М.Дербеты"</t>
  </si>
  <si>
    <t>80600002472</t>
  </si>
  <si>
    <t>ВЛ-10 кВ №11 Шороны от ПС 110 кВ Малые Дербеты</t>
  </si>
  <si>
    <t>КТП №79/40 "Аэродром" по ВЛ-10 кВ №11 Шороны от ПС 110 кВ Малые Дербеты</t>
  </si>
  <si>
    <t>80600001780</t>
  </si>
  <si>
    <t>КТП №80/25 "Хулхуны" по ВЛ-10 кВ №11 Шороны от ПС 110 кВ Малые Дербеты</t>
  </si>
  <si>
    <t>80600001932</t>
  </si>
  <si>
    <t>КТП №78/63 "Бригада-3" по ВЛ-10 кВ №11 Шороны от ПС 110 кВ Малые Дербеты</t>
  </si>
  <si>
    <t>КТП №81/10 "Эренценов" по ВЛ-10 кВ №11 Шороны от ПС 110 кВ Малые Дербеты</t>
  </si>
  <si>
    <t>80600001815</t>
  </si>
  <si>
    <t>КТП №90/63 "Бригада-5" по ВЛ-10 кВ №11 Шороны от ПС 110 кВ Малые Дербеты</t>
  </si>
  <si>
    <t>КТП №93/10 "Уралан" по ВЛ-10 кВ №11 Шороны от ПС 110 кВ Малые Дербеты</t>
  </si>
  <si>
    <t>80600001910</t>
  </si>
  <si>
    <t>КТП №392/25 "Свинарник" по ВЛ-10 кВ №11 Шороны от ПС 110 кВ Малые Дербеты</t>
  </si>
  <si>
    <t>80600001886</t>
  </si>
  <si>
    <t>КТП №161/40 "Ветка" по ВЛ-10 кВ №11 Шороны от ПС 110 кВ Малые Дербеты</t>
  </si>
  <si>
    <t>80600001581</t>
  </si>
  <si>
    <t>КТП №391/10 "Центральная" по ВЛ-10 кВ №11 Шороны от ПС 110 кВ Малые Дербеты</t>
  </si>
  <si>
    <t xml:space="preserve"> СТП №492/6,3 Зумаев ВЛ-10кВ №11 Шороны от ПС 110 кВ Малые Дербеты</t>
  </si>
  <si>
    <t>80600002667 80600002666</t>
  </si>
  <si>
    <t>КТП №86/25 "Шороны" ВЛ-10 кВ №11 Шороны от ПС 110 кВ Малые Дербеты</t>
  </si>
  <si>
    <t>80600002619 80600002618</t>
  </si>
  <si>
    <t>КТП №87/10 "Эмкя Худук" по ВЛ-10 кВ №11 Шороны от ПС 110 кВ Малые Дербеты</t>
  </si>
  <si>
    <t>80600001778</t>
  </si>
  <si>
    <t>КТП №88/10 "Саарлахн" по ВЛ-10 кВ №11 Шороны от ПС 110 кВ Малые Дербеты</t>
  </si>
  <si>
    <t>80600001859</t>
  </si>
  <si>
    <t>ВЛ-10 кВ №14 КРС от ПС 110 кВ Малые Дербеты</t>
  </si>
  <si>
    <t>КТП №62/160 "Скорняжный цех" по ВЛ-10 кВ №14 КРС от ПС 110 кВ Малые Дербеты</t>
  </si>
  <si>
    <t>80600001475</t>
  </si>
  <si>
    <t>КТП №127/63 "Гранулятор" по ВЛ-10 №14 КРС от ПС 110 кВ Малые Дербеты</t>
  </si>
  <si>
    <t>80600001231</t>
  </si>
  <si>
    <t>КТП №128/25 "СТФ" по ВЛ-10 кВ №14 КРС от ПС 110 кВ Малые Дербеты</t>
  </si>
  <si>
    <t>80600001232</t>
  </si>
  <si>
    <t>КТП №130/10 "х.Васильев" по ВЛ-10 кВ №14 от ПС 110 кВ Малые Дербеты</t>
  </si>
  <si>
    <t>80600001272</t>
  </si>
  <si>
    <t>КТП №129/25 "МТФ-5" по ВЛ-10 кВ №14 КРС от ПС 110 кВ Малые Дербеты</t>
  </si>
  <si>
    <t>80600001716</t>
  </si>
  <si>
    <t>КТП №132/10 "Бригада-2" по ВЛ-10 кВ №14 КРС от ПС 110 кВ Малые Дербеты</t>
  </si>
  <si>
    <t>80600001269</t>
  </si>
  <si>
    <t>КТП №125/40 "х.Ильков" по ВЛ-10 кВ №14 КРС от ПС 110 кВ Малые Дербеты</t>
  </si>
  <si>
    <t>80600001491</t>
  </si>
  <si>
    <t>СТП №494/25 Платон ВЛ-10 кВ №14 КРС от ПС 110кВ Малые Дербеты</t>
  </si>
  <si>
    <t>80600002615 80600002614</t>
  </si>
  <si>
    <t>ВЛ-10 кВ №1 Ики-Малан от ПС 110 кВ Красносельская</t>
  </si>
  <si>
    <t>Россия, Республика Калмыкия, Мало-Дербетовский район, п. Ики-Малан</t>
  </si>
  <si>
    <t>КТП-10/0,4 № 262 40 ква Шошаев ВЛ-10 № 1 И-Малан ПС Красносельск</t>
  </si>
  <si>
    <t>80600001714</t>
  </si>
  <si>
    <t>КТП-10/0,4 № 265 40 ква ВЛ-10 № 1 ПС Красносельская</t>
  </si>
  <si>
    <t>80600001918</t>
  </si>
  <si>
    <t>КТП 10/0,4 №263/40кВА Алдамов ВЛ-10  №1 И-Малан ПС Красносельская</t>
  </si>
  <si>
    <t>80600001715</t>
  </si>
  <si>
    <t>КТП 10/0,4 №267/10кВА Сангаев ВЛ-10 №1 И-Малан ПС Красносельская</t>
  </si>
  <si>
    <t>80600001919</t>
  </si>
  <si>
    <t>КТП-10/0,4 № 301  160 ква ВЛ-10 № 1 И-Малан ПС Красносельская</t>
  </si>
  <si>
    <t>80600001729</t>
  </si>
  <si>
    <t>МТП 10/0,23 №299/4кВа Зайсан ВЛ-10 №1 И-Малан ПС Красносельская</t>
  </si>
  <si>
    <t>80600001779</t>
  </si>
  <si>
    <t>КТП 10/0,4 №298/25кВа Хурачи ВЛ-10 №1 И-Малан ПС Красносельская</t>
  </si>
  <si>
    <t>80600001733</t>
  </si>
  <si>
    <t>ВЛ-10 кВ №2 Манцин от ПС 110 кВ Красносельская</t>
  </si>
  <si>
    <t>Россия, Республика Калмыкия, Мало-Дербетовский район, Ики-Бухусовское СМО</t>
  </si>
  <si>
    <t>ВЛ-10 кВ №6 Красносельск от ПС 110 кВ Красносельская</t>
  </si>
  <si>
    <t>Россия, Республика Калмыкия, Мало-Дербетовский район, п. Ики-Бухус</t>
  </si>
  <si>
    <t>КТП 10/0,4 №277/160кВА Столовая ВЛ-10 №6 Красносельск ПС Красносельска</t>
  </si>
  <si>
    <t>80600001732</t>
  </si>
  <si>
    <t>КТП 10/0,4 №278/160кВа Школа ВЛ-10 №6 Красносельск ПС Красносельская</t>
  </si>
  <si>
    <t>80600001246</t>
  </si>
  <si>
    <t>КТП 10/0,4 №276/250кВа Южная ВЛ-10 №6 Красносельск ПС Красносельская</t>
  </si>
  <si>
    <t>80600001154</t>
  </si>
  <si>
    <t>КТП-10/0,4 № 280 160 ква ВЛ-10 № 6 ПС Красносельская</t>
  </si>
  <si>
    <t>80600001889</t>
  </si>
  <si>
    <t>КТП-10/0,4 № 281 160 ква ВЛ-10 № 6 ПС Красносельск</t>
  </si>
  <si>
    <t>80600001890</t>
  </si>
  <si>
    <t>ВЛ-10 кВ №7 Хончнур от ПС 110 кВ Красносельская</t>
  </si>
  <si>
    <t>Россия, Республика Калмыкия, Мало-Дербетовский район, п. Хончнур</t>
  </si>
  <si>
    <t>КТП 10/0,4 №284/63кВА Лиджиев ВЛ-10кВ №7 Хончнур ПС Красносельская</t>
  </si>
  <si>
    <t>80600001731</t>
  </si>
  <si>
    <t>КТП-10/0,4 № 286 160 ква ВЛ-10 № 7 ПС Красносельск</t>
  </si>
  <si>
    <t>80600001891</t>
  </si>
  <si>
    <t>КТП-10/0,4 № 288 25 ква ВЛ-10 № 7 ПС Красносельск</t>
  </si>
  <si>
    <t>80600001892</t>
  </si>
  <si>
    <t>ВЛ-10 кВ №9 Хаптага от ПС 110 кВ Красносельская</t>
  </si>
  <si>
    <t>КТП-10/0,4 № 310 10 ква Эренценов ВЛ-10 № 9 Хаптага ПС Красносельска</t>
  </si>
  <si>
    <t>80600001492</t>
  </si>
  <si>
    <t>КТП-10/0,4 № 356 40 ква Хартылов ВЛ-10 № 9 Хаптага ПС Красносельская</t>
  </si>
  <si>
    <t>80600001704</t>
  </si>
  <si>
    <t>КТП-10/0,4 № 314 10 ква ВЛ-10 № 9ПС Красносельская</t>
  </si>
  <si>
    <t>80600001407</t>
  </si>
  <si>
    <t>КТП-10/0,4 № 357  10 ква ВЛ-10 № 9 ПС Красносельская</t>
  </si>
  <si>
    <t>80600001818</t>
  </si>
  <si>
    <t>КТП-10/0,4 № 316 40 ква  ВЛ-10 № 9 ПС Красносельск</t>
  </si>
  <si>
    <t>80600001656</t>
  </si>
  <si>
    <t>КТП 10/0,4 №317/10 кВА (А) Железная ВЛ-10 №9 Хаптага ПС Красносельская</t>
  </si>
  <si>
    <t>80600001979</t>
  </si>
  <si>
    <t>КТП-10/0,4 № 319 40 кВА ВЛ-10 № 9 ПС Красносельская</t>
  </si>
  <si>
    <t>80600001683</t>
  </si>
  <si>
    <t>КТП-10/0,4 № 318 25 ква  "Овощ. Бр " ВЛ-10 № 9 ПС Красносельская</t>
  </si>
  <si>
    <t>80600001935</t>
  </si>
  <si>
    <t>ВЛ-10 кВ №1 Бригада-2 от ПС 35 кВ Плодовитое</t>
  </si>
  <si>
    <t>Россия, Республика Калмыкия, Мало-Дербетовский район, Плодовитенское СМО</t>
  </si>
  <si>
    <t>КТП 10/0,4 №235/63кВА ПТФ-2 ВЛ-10кВ №1 Бригада-2 ПС Плодовитое</t>
  </si>
  <si>
    <t>80600001226</t>
  </si>
  <si>
    <t>КТП-10/0,4 № 244 25 ква ВЛ-10 № 1 ПС Плодовитое</t>
  </si>
  <si>
    <t>80600001478</t>
  </si>
  <si>
    <t>КТП-10/0,4 № 243 10 ква Ферма1  ВЛ-10 № 1 Бригада2  ПС Плодовитое</t>
  </si>
  <si>
    <t>80600001480</t>
  </si>
  <si>
    <t>КТП 10/0,4 №236/25кВА Песчаная ВЛ-10кВ №1 Бригада-2ПС Плодовитое</t>
  </si>
  <si>
    <t>80600001482</t>
  </si>
  <si>
    <t>КТП-10/0,4 № 238 25 ква ВЛ-10 № 1 ПС Плодовитое</t>
  </si>
  <si>
    <t>80600001483</t>
  </si>
  <si>
    <t>КТП 10/0,4 №239/25кВА Ферма-3 ВЛ-10кВ №1 Бригада-2 ПС Плодовитое</t>
  </si>
  <si>
    <t>80600001227</t>
  </si>
  <si>
    <t>КТП-10/0,4 № 241 25 ква Терновая ВЛ-10 № 1 Бригада2 ПС Плодовитое</t>
  </si>
  <si>
    <t>80600001474</t>
  </si>
  <si>
    <t>КТП-10/0,4 № 242 63 ква Лисички ВЛ-10 № 1 Бригада2 ПС Плодовитое</t>
  </si>
  <si>
    <t>80600001308</t>
  </si>
  <si>
    <t>ВЛ-10 кВ №4 Кормоцех от ПС 35 кВ Плодовитое</t>
  </si>
  <si>
    <t>КТП-10/0,4 № 245 100 ква ВЛ-10 № 4 ПС Плодовитое</t>
  </si>
  <si>
    <t>80600001285</t>
  </si>
  <si>
    <t>КТП-10/0,4 № 248 250 ква Ц-Ток ВЛ-10 № 4 Кормоцех ПС Плодовитое</t>
  </si>
  <si>
    <t>80600001389</t>
  </si>
  <si>
    <t>ВЛ-10 кВ №6 Плодовитое от ПС 35 кВ Плодовитое</t>
  </si>
  <si>
    <t>Россия, Республика Калмыкия, Мало-Дербетовский район, село Плодовитое</t>
  </si>
  <si>
    <t>КТП-10/0,4 № 250 100 ква ВЛ-10 № 6 ПС Плодовитое</t>
  </si>
  <si>
    <t>80600001287</t>
  </si>
  <si>
    <t>КТП-10/0,4 № 251 160 ква ВЛ-10 № 6 ПС Плодовитое</t>
  </si>
  <si>
    <t>80600001288</t>
  </si>
  <si>
    <t>КТП-10/0,4 № 249 250 ква ВЛ-10 № 6 Плодовитое ПС Плодовитое</t>
  </si>
  <si>
    <t>80600001286</t>
  </si>
  <si>
    <t>КТП-10/0,4 № 252 250 ква ВЛ-10 № 6 ПС Плодовитое</t>
  </si>
  <si>
    <t>80600001228</t>
  </si>
  <si>
    <t>КТП-10/0,4 № 247 100 кВа ВЛ-10 № 6 ПС Плодовитое</t>
  </si>
  <si>
    <t>80600001283</t>
  </si>
  <si>
    <t>КТП-10/0,4 № 253 100 ква ВЛ-10 № 6 ПС Плодовитое</t>
  </si>
  <si>
    <t>80600001284</t>
  </si>
  <si>
    <t>КТП 10/0,4 №233/63кВА Садовая ВЛ-10кВ №6 Плодовитое ПС Плодовитое</t>
  </si>
  <si>
    <t>80600001488</t>
  </si>
  <si>
    <t>ВЛ-10 кВ №7 Бригада-1 от ПС 35 кВ Плодовитое</t>
  </si>
  <si>
    <t>КТП-10/0,4 № 254  63 ква ВЛ-10 № 7 ПС Плодовитое</t>
  </si>
  <si>
    <t>80600001479</t>
  </si>
  <si>
    <t>КТП 10/0,4 №256/(А) 10 кВа Широкая ВЛ-10кВ №7 Бригада-1 ПС Плодовитое</t>
  </si>
  <si>
    <t>80600001484</t>
  </si>
  <si>
    <t>КТП-10/0,4 № 255 25 ква Худушная ВЛ-10 № 7 Бригада1 ПС Плодовитое</t>
  </si>
  <si>
    <t>80600001481</t>
  </si>
  <si>
    <t>КТП-10/0,4 № 258 25 ква ВЛ-10 № 7 ПС Плодовитое</t>
  </si>
  <si>
    <t>80600001473</t>
  </si>
  <si>
    <t>КТП-10/0,4 № 259 10 ква Ферма4 ВЛ-10 № 7 Бригада1 ПС Плодовитое</t>
  </si>
  <si>
    <t>80600001580</t>
  </si>
  <si>
    <t>ВЛ-10 кВ №1 Зурган от ПС 110 кВ Цаган-Толга</t>
  </si>
  <si>
    <t>Россия, Республика Калмыкия, Мало-Дербетовский район, п. Зурган</t>
  </si>
  <si>
    <t>КТП-10/0,4 № 178 40 ква Комплекс Ф-1 ВЛ-10 № 1 Зурган ПС Ц.Толга</t>
  </si>
  <si>
    <t>80600001215</t>
  </si>
  <si>
    <t>КТП-10/0,4 № 190 25 ква ВЛ-10 № 1 ПС Ц.Толга</t>
  </si>
  <si>
    <t>80600001213</t>
  </si>
  <si>
    <t>КТП-10/0,4 № 192 25 ква ВЛ-10 № 1 ПС Ц.Толга</t>
  </si>
  <si>
    <t>80600001212</t>
  </si>
  <si>
    <t>КТП-10/0,4 № 182 100 ква ВЛ-10 № 1 ПС Ц.Толга</t>
  </si>
  <si>
    <t>80600001214</t>
  </si>
  <si>
    <t>КТП-10/0,4 № 181 250 ква ВЛ-10 № 1 ПС Ц.Толга</t>
  </si>
  <si>
    <t>80600001817</t>
  </si>
  <si>
    <t>МТП-10/0,4 № 186 10 ква ВЛ-10 № 1 ПС Ц.Толга</t>
  </si>
  <si>
    <t>80600001211</t>
  </si>
  <si>
    <t>КТП-10/0,4 № 183 40 ква ВЛ-10 № 1 ПС Ц.Толга</t>
  </si>
  <si>
    <t>80600001210</t>
  </si>
  <si>
    <t>КТП-10/0,4 № 184 40 ква ВЛ-10 № 1 ПС Ц.Толга</t>
  </si>
  <si>
    <t>80600001827</t>
  </si>
  <si>
    <t>МТП-10/0,4 № 188 10 ква ВЛ-10 № 1 ПС Ц.Толга</t>
  </si>
  <si>
    <t>80600001209</t>
  </si>
  <si>
    <t>ВЛ-10 кВ №7 Волжанка от ПС 110 кВ Цаган-Толга</t>
  </si>
  <si>
    <t>Россия, Республика Калмыкия, Мало-Дербетовский район, п. Унгун-Терячи</t>
  </si>
  <si>
    <t>КТП 10/0,4 №197/ 10 кВА Хасг ВЛ-10кВ №7 Волжанка ПС Ц-Толга</t>
  </si>
  <si>
    <t>80600001443</t>
  </si>
  <si>
    <t>КТП-10/0,4 № 198 40 ква Ноган ВЛ-10 № 7 Волжанка ПС Ц.Толга</t>
  </si>
  <si>
    <t>80600001821</t>
  </si>
  <si>
    <t>КТП-10/0,4 № 200 40 ква ВЛ-10 № 7 ПС Ц.Толга</t>
  </si>
  <si>
    <t>80600001823</t>
  </si>
  <si>
    <t>КТП-10/0,4 № 211 10 ква Кёк Булг ВЛ-10 № 7 Волжанка ПС Ц.Толга</t>
  </si>
  <si>
    <t>80600001824</t>
  </si>
  <si>
    <t>КТП-10/0,4 № 212 25 ква ВЛ-10 № 7 ПС Ц.Толга</t>
  </si>
  <si>
    <t>80600001208</t>
  </si>
  <si>
    <t>МТП-10/0,4 № 226 10 ква ВЛ-10 № 7 ПС Ц.Толга</t>
  </si>
  <si>
    <t>80600001205</t>
  </si>
  <si>
    <t>КТП-10/0,4 № 227 10 ква Боваев ВЛ-10 № 7 Волжанка ПС Ц.Толга</t>
  </si>
  <si>
    <t>80600001822</t>
  </si>
  <si>
    <t>МТП-10/0,4 № 225 10 ква ВЛ-10 № 7 ПС Ц.Толга</t>
  </si>
  <si>
    <t>80600001206</t>
  </si>
  <si>
    <t>КТП-10/0,4 № 228 160 ква ВЛ-10 № 7 ПС Ц.Толга</t>
  </si>
  <si>
    <t>80600001217</t>
  </si>
  <si>
    <t>КТП-10/0,4 № 223 40 ква ВЛ-10 № 7 ПС Ц.Толга</t>
  </si>
  <si>
    <t>80600001207</t>
  </si>
  <si>
    <t>КТП-10/0,4 № 230 40 ква ВЛ-10 № 7 ПС Ц.Толга</t>
  </si>
  <si>
    <t>80600001381</t>
  </si>
  <si>
    <t>КТП-10/0,4 № 231 160 ква ВЛ-10 № 7 ПС Ц.Толга</t>
  </si>
  <si>
    <t>80600001218</t>
  </si>
  <si>
    <t>КТП-10/0,4 № 232 160 ква ЗАВ-20 ВЛ-10 № 7 Волжанка ПС Ц.Толга</t>
  </si>
  <si>
    <t>80600001444</t>
  </si>
  <si>
    <t>ВЛ-10 кВ №8 Чапаева от ПС 110 кВ Цаган-Толга</t>
  </si>
  <si>
    <t>Россия, Республика Калмыкия, Мало-Дербетовский район, п. Ханата</t>
  </si>
  <si>
    <t>КТП 10/0,4 №349/160кВа "Новая" ВЛ-10 №8 "Чапаева" ПС 110/35/10 кВ "Цаган-Толга"</t>
  </si>
  <si>
    <t>80600001858</t>
  </si>
  <si>
    <t>КТП-10/0,4 № 214 250 ква Стройцех ВЛ-10 № 8 Чапаева ПС Ц.Толга</t>
  </si>
  <si>
    <t>80600001814</t>
  </si>
  <si>
    <t>КТП-10/0,4 № 215 100 ква ВЛ-10 № 8 ПС Ц.Толга</t>
  </si>
  <si>
    <t>80600001813</t>
  </si>
  <si>
    <t>КТП-10/0,4 № 217 250 ква ВЛ-10 № 8 ПС Ц.Толга</t>
  </si>
  <si>
    <t>80600001216</t>
  </si>
  <si>
    <t>КТП 10/0,4 №120/40кВА Санджиев ВЛ-10кВ №8 Чапаев ПС Ц-Толга</t>
  </si>
  <si>
    <t>80600001995</t>
  </si>
  <si>
    <t>КТП-10/0,4 № 119 40 ква ВЛ-10 № 8 ПС Ц.Толга</t>
  </si>
  <si>
    <t>80600001825</t>
  </si>
  <si>
    <t>КТП-10/0,4  № 118 25 ква ВЛ-10 № 8 ПС Ц.Толга</t>
  </si>
  <si>
    <t>80600001816</t>
  </si>
  <si>
    <t>КТП-10/0,4 № 116 10 ква ВЛ-10 № 8 ПС Ц.Толга</t>
  </si>
  <si>
    <t>80600001826</t>
  </si>
  <si>
    <t>ВЛ-10кВ № 6 Садовое от ПС 110/35/10 "Садовое - 1"</t>
  </si>
  <si>
    <t>Республика Калмыкия, Сарпинский район, с.Садовое</t>
  </si>
  <si>
    <t>806000001064</t>
  </si>
  <si>
    <t>КТП-10/0,4 №2 100кВА</t>
  </si>
  <si>
    <t>080600002035</t>
  </si>
  <si>
    <t>КТП-10/0,4 №3 100кВА</t>
  </si>
  <si>
    <t>080600002034</t>
  </si>
  <si>
    <t>КТП-10/0,4 № 28 100кВА</t>
  </si>
  <si>
    <t>080600002002</t>
  </si>
  <si>
    <t>ЗТП-10/0,4 № 15 400кВА</t>
  </si>
  <si>
    <t>080600002004</t>
  </si>
  <si>
    <t>КТП-10/0,4  №19 250кВА</t>
  </si>
  <si>
    <t>080600002005</t>
  </si>
  <si>
    <t>КТП-10/0,4  № 34 250кВА</t>
  </si>
  <si>
    <t>080600002012</t>
  </si>
  <si>
    <t>КТП-10/0,4  №31 250кВА</t>
  </si>
  <si>
    <t>080600002014</t>
  </si>
  <si>
    <t>КТП-10/0,4 №5 250кВА</t>
  </si>
  <si>
    <t>080600002015</t>
  </si>
  <si>
    <t>КТП-10/0,4 №25 250кВА</t>
  </si>
  <si>
    <t>080600002016</t>
  </si>
  <si>
    <t>КТП-10/0,4 №26 250кВА</t>
  </si>
  <si>
    <t>080600002017</t>
  </si>
  <si>
    <t>КТП-10/0,4 №16 100кВА</t>
  </si>
  <si>
    <t>080600002018</t>
  </si>
  <si>
    <t>КТП-10/0,4 №24 160кВА</t>
  </si>
  <si>
    <t>080600002020</t>
  </si>
  <si>
    <t>КТП-10/0,4 №7 250кВА</t>
  </si>
  <si>
    <t>080600002025</t>
  </si>
  <si>
    <t>КТП-10/0,4 №33 160кВА</t>
  </si>
  <si>
    <t>080600002026</t>
  </si>
  <si>
    <t>КТП-10/0,4 №10 63кВА</t>
  </si>
  <si>
    <t>080600002027</t>
  </si>
  <si>
    <t>КТП-10/0,4 №29 160кВА</t>
  </si>
  <si>
    <t>080600002028</t>
  </si>
  <si>
    <t>КТП-10/0,4 №23 160кВА</t>
  </si>
  <si>
    <t>080600002029</t>
  </si>
  <si>
    <t>КТП-10/0,4 №17 160кВА</t>
  </si>
  <si>
    <t>080600002031</t>
  </si>
  <si>
    <t>КТП-10/0,4 №12 40кВА</t>
  </si>
  <si>
    <t>080600002033</t>
  </si>
  <si>
    <t xml:space="preserve">КТП-10/0,4  №27 100кВА </t>
  </si>
  <si>
    <t>080600002036</t>
  </si>
  <si>
    <t>КТП-10/0,4  №30 40кВА</t>
  </si>
  <si>
    <t>080600002042</t>
  </si>
  <si>
    <t>КТП-10/0,4  №9 250кВА</t>
  </si>
  <si>
    <t>КТП-10/0,4 кВ №6 250 кВа</t>
  </si>
  <si>
    <t>080600002177</t>
  </si>
  <si>
    <t>КТП-10/0,4  №32 400 кВА</t>
  </si>
  <si>
    <t>080600002044</t>
  </si>
  <si>
    <t>ВЛ-10кВ№ 4  Водозабор от ПС 110/35/10 "Садовое - 1"</t>
  </si>
  <si>
    <t>806000001063,       806000000785</t>
  </si>
  <si>
    <t>1982, 2007</t>
  </si>
  <si>
    <t>ЗТП-10/0,4  № 1/ 400кВА</t>
  </si>
  <si>
    <t>080600002006</t>
  </si>
  <si>
    <t>КТП-10/0,4 №7 0 кВА</t>
  </si>
  <si>
    <t>080600002021</t>
  </si>
  <si>
    <t>КТП-10/0,4 №3 63кВА</t>
  </si>
  <si>
    <t>080600002039</t>
  </si>
  <si>
    <t>КТП-10/0,4  №4 40кВА</t>
  </si>
  <si>
    <t>080600002040</t>
  </si>
  <si>
    <t>КТП-10/0,4  №6 160кВА</t>
  </si>
  <si>
    <t>080600002037</t>
  </si>
  <si>
    <t>КТП-10/0,4№ 15 315кВА</t>
  </si>
  <si>
    <t>080600002003</t>
  </si>
  <si>
    <t>ВЛ-10кВ№ 1  Бригада 1,2 от ПС 110/35/10 "Садовое - 1"</t>
  </si>
  <si>
    <t>Республика Калмыкия, Сарпинский район</t>
  </si>
  <si>
    <t>0806000000841, 0806000000783, 0806000000869, 0806000002562</t>
  </si>
  <si>
    <t>1982,1984,1986, 2007</t>
  </si>
  <si>
    <t>КТП-10/0,4  № 1 40 кВА</t>
  </si>
  <si>
    <t>080600001863</t>
  </si>
  <si>
    <t>КТП-10/0,4  № 2 25 кВА</t>
  </si>
  <si>
    <t>080600001552</t>
  </si>
  <si>
    <t>КТП-10/0,4  № 4 100 кВА</t>
  </si>
  <si>
    <t>080600001653</t>
  </si>
  <si>
    <t>КТП-10/0,4  № 5  10 кВА</t>
  </si>
  <si>
    <t>080600001654</t>
  </si>
  <si>
    <t>КТП-10/0,4  № 7 10 кВА</t>
  </si>
  <si>
    <t>080600001431</t>
  </si>
  <si>
    <t>КТП-10/0,4  № 9 25 кВА</t>
  </si>
  <si>
    <t>080600001375</t>
  </si>
  <si>
    <t>КТП-10/0,4  № 14 10 кВА</t>
  </si>
  <si>
    <t>080600001376</t>
  </si>
  <si>
    <t>КТП-10/0,4  № 15 63 кВА</t>
  </si>
  <si>
    <t>080600001967</t>
  </si>
  <si>
    <t>КТП-10/0,4  № 17 100 кВА</t>
  </si>
  <si>
    <t>080600001343</t>
  </si>
  <si>
    <t>ВЛ-10кВ№ 1  Бригада 3 от ПС 110/35/10 "Садовое - 1"</t>
  </si>
  <si>
    <t>0806000000782,       0806000000812</t>
  </si>
  <si>
    <t xml:space="preserve">КТП-10/0,4  № 2 63   кВА </t>
  </si>
  <si>
    <t>080600001429</t>
  </si>
  <si>
    <t>ВЛ-10кВ№ 1  Обильное от ПС 35/10 "Обильное"</t>
  </si>
  <si>
    <t>Республика Калмыкия, Сарпинский район с.Обильное</t>
  </si>
  <si>
    <t>0806000000687,       0806000000856,  0806000002556</t>
  </si>
  <si>
    <t>1977,1985,2013</t>
  </si>
  <si>
    <t>КТП-10/0,4 № 1 100 кВА</t>
  </si>
  <si>
    <t>080600001372</t>
  </si>
  <si>
    <t>КТП-10/0,4 № 5 400 кВА</t>
  </si>
  <si>
    <t>080600001438</t>
  </si>
  <si>
    <t>КТП-10/0,4 № 6 100 кВА</t>
  </si>
  <si>
    <t>080600001380</t>
  </si>
  <si>
    <t>ВЛ-10кВ№ 2  Годжур от ПС 35/10 "Обильное"</t>
  </si>
  <si>
    <t>Республика Калмыкия, Сарпинский район Обильненское СМО</t>
  </si>
  <si>
    <t>806000000686</t>
  </si>
  <si>
    <t>КТП-10/0,4 № 3 40 кВА</t>
  </si>
  <si>
    <t>806000001433</t>
  </si>
  <si>
    <t>КТП-10/0,4 № 4 100 кВА</t>
  </si>
  <si>
    <t>806000001623</t>
  </si>
  <si>
    <t>КТП-10/0,4 № 5 160 кВА</t>
  </si>
  <si>
    <t>806000001944</t>
  </si>
  <si>
    <t>806000001434</t>
  </si>
  <si>
    <t>КТП-10/0,4 № 2 63 кВА</t>
  </si>
  <si>
    <t>806000001435</t>
  </si>
  <si>
    <t>ВЛ-10кВ№ 6  Жив.точки от ПС 35/10 "Обильное"</t>
  </si>
  <si>
    <t>806000000753,         806000000902</t>
  </si>
  <si>
    <t>КТП-10/0,4 № 1 25 кВА</t>
  </si>
  <si>
    <t>806000001557</t>
  </si>
  <si>
    <t>КТП-10/0,4 № 2 10 кВА</t>
  </si>
  <si>
    <t>806000001578</t>
  </si>
  <si>
    <t>806000001576</t>
  </si>
  <si>
    <t>КТП-10/0,4 № 4 63 кВА</t>
  </si>
  <si>
    <t>806000001559</t>
  </si>
  <si>
    <t>КТП-10/0,4 № 5 25 кВА</t>
  </si>
  <si>
    <t>КТП-10/0,4 № 6 63 кВА</t>
  </si>
  <si>
    <t>806000001560</t>
  </si>
  <si>
    <t>ВЛ-10кВ№ 7 Листичка от ПС 35/10 "Обильное"</t>
  </si>
  <si>
    <t>806000000686,       806000000753,  806000002545, 806000000651</t>
  </si>
  <si>
    <t>1977,1980,1981, 2013</t>
  </si>
  <si>
    <t>КТП-10/0,4 № 5 10 кВА</t>
  </si>
  <si>
    <t>806000001810</t>
  </si>
  <si>
    <t>КТП-10/0,4 № 4 10 кВА</t>
  </si>
  <si>
    <t>806000001436</t>
  </si>
  <si>
    <t>КТП-10/0,4 № 6 10 кВА</t>
  </si>
  <si>
    <t>80600002546</t>
  </si>
  <si>
    <t>КТП-10/0,4 № 7 40 кВА</t>
  </si>
  <si>
    <t>806000001980</t>
  </si>
  <si>
    <t>ВЛ-10кВ№ 1 МТФ от ПС 35/10 "Кануковская"</t>
  </si>
  <si>
    <t>Республика Калмыкия, Сарпинский район Кануковское СМО</t>
  </si>
  <si>
    <t>806000000922,         806000000807</t>
  </si>
  <si>
    <t>КТП-10/0,4 № 5 63 кВА</t>
  </si>
  <si>
    <t>806000001464</t>
  </si>
  <si>
    <t>КТП-10/0,4 № 8 40 кВА</t>
  </si>
  <si>
    <t>806000001401</t>
  </si>
  <si>
    <t>КТП-10/0,4 № 2 40 кВА</t>
  </si>
  <si>
    <t>806000001720</t>
  </si>
  <si>
    <t>806000001340</t>
  </si>
  <si>
    <t>ВЛ-10кВ№ 5 Кенкря  от ПС 35/10 "Кануковская"</t>
  </si>
  <si>
    <t>0806000000807</t>
  </si>
  <si>
    <t>КТП-10/0,4 № 1 63 кВА</t>
  </si>
  <si>
    <t>806000001726</t>
  </si>
  <si>
    <t>806000001725</t>
  </si>
  <si>
    <t>КТП-10/0,4 № 3 63 кВА</t>
  </si>
  <si>
    <t>806000001402</t>
  </si>
  <si>
    <t>КТП-10/0,4 № 34 63 кВА</t>
  </si>
  <si>
    <t>806000001400</t>
  </si>
  <si>
    <t>806000001969</t>
  </si>
  <si>
    <t>ВЛ-10кВ№ 7 Сем.комплекс  от ПС 35/10 "Кануковская"</t>
  </si>
  <si>
    <t>806000000923</t>
  </si>
  <si>
    <t>КТП-10/0,4 № 2 250 кВА</t>
  </si>
  <si>
    <t>806000001719</t>
  </si>
  <si>
    <t>ВЛ-10кВ№ 12 Откормплощадка   от ПС 35/10 "Кануковская"</t>
  </si>
  <si>
    <t>806000000816,        806000000609</t>
  </si>
  <si>
    <t>КТП-10/0,4 № 10 100 кВА</t>
  </si>
  <si>
    <t>0806000001723</t>
  </si>
  <si>
    <t>0806000001728</t>
  </si>
  <si>
    <t>КТП-10/0,4 № 6 40 кВА</t>
  </si>
  <si>
    <t>0806000001722</t>
  </si>
  <si>
    <t>0806000001393</t>
  </si>
  <si>
    <t>0806000001394</t>
  </si>
  <si>
    <t>0806000001395</t>
  </si>
  <si>
    <t>КТП-10/0,4 № 9 63 кВА</t>
  </si>
  <si>
    <t>0806000001396</t>
  </si>
  <si>
    <t>КТП-10/0,4 № 8 10 кВА</t>
  </si>
  <si>
    <t>0806000001397</t>
  </si>
  <si>
    <t>ВЛ-10кВ№ 15 Жив.точки   от ПС 35/10 "Кануковская"</t>
  </si>
  <si>
    <t>806000000807</t>
  </si>
  <si>
    <t>0806000001724</t>
  </si>
  <si>
    <t>0806000001553</t>
  </si>
  <si>
    <t>КТП-10/0,4 № 3 10 кВА</t>
  </si>
  <si>
    <t>0806000001555</t>
  </si>
  <si>
    <t>0806000001554</t>
  </si>
  <si>
    <t>КТП-10/0,4 № 7 100 кВА</t>
  </si>
  <si>
    <t>080600000913</t>
  </si>
  <si>
    <t>ВЛ-10кВ№ 1 Центральная Усадьба   от ПС 35/10 "Шарнутовская"</t>
  </si>
  <si>
    <t>Республика Калмыкия, Сарпинский район п.Шарнут</t>
  </si>
  <si>
    <t>0806000000434</t>
  </si>
  <si>
    <t>КТП-10/0,4 № 1 250 кВА</t>
  </si>
  <si>
    <t>0806000001242</t>
  </si>
  <si>
    <t>КТП-10/0,4 № 10 40 кВА</t>
  </si>
  <si>
    <t>0806000001292</t>
  </si>
  <si>
    <t>0806000001293</t>
  </si>
  <si>
    <t>КТП-10/0,4 № 3 400 кВА</t>
  </si>
  <si>
    <t>0806000001990</t>
  </si>
  <si>
    <t>КТП-10/0,4 № 5 100 кВА</t>
  </si>
  <si>
    <t>0806000001404</t>
  </si>
  <si>
    <t>КТП-10/0,4 № 7 315 кВА</t>
  </si>
  <si>
    <t>КТП-10/0,4 № 8 160 кВА</t>
  </si>
  <si>
    <t>КТП-10/0,4 № 9 160 кВА</t>
  </si>
  <si>
    <t>ВЛ-10кВ№ 2 Кормоцех    от ПС 35/10 "Шарнутовская"</t>
  </si>
  <si>
    <t>КТП-10/0,4 № 3 250 кВА</t>
  </si>
  <si>
    <t>КТП-10/0,4 № 4 25 кВА</t>
  </si>
  <si>
    <t>ВЛ-10кВ№ 9 Отделение    от ПС 35/10 "Шарнутовская"</t>
  </si>
  <si>
    <t>806000000814,       806000000719,  806000000857</t>
  </si>
  <si>
    <t>1984,1978,1984</t>
  </si>
  <si>
    <t>КТП-10/0,4 № 3 25 кВА</t>
  </si>
  <si>
    <t>КТП-10/0,4 № 8 25 кВА</t>
  </si>
  <si>
    <t>ВЛ-10кВ№ 1 Ферма 3   от ПС 35/10 "Сарпинская"</t>
  </si>
  <si>
    <t xml:space="preserve"> Республика Калмыкия, Сарпинский районСалын-Тугтунское СМО</t>
  </si>
  <si>
    <t>КТП-10/0,4 № 1 40 кВА</t>
  </si>
  <si>
    <t>КТП-10/0,4 № 5 0 кВА</t>
  </si>
  <si>
    <t>КТП-10/0,4 № 10 10 кВА</t>
  </si>
  <si>
    <t>КТП-10/0,4 № 9 40 кВА</t>
  </si>
  <si>
    <t>ВЛ-10кВ№ 2 Ферма 2   от ПС 35/10 "Сарпинская"</t>
  </si>
  <si>
    <t>КТП-10/0,4 № 10 25 кВА</t>
  </si>
  <si>
    <t>КТП-10/0,4 № 15 63 кВА</t>
  </si>
  <si>
    <t>КТП-10/0,4 № 18 40 кВА</t>
  </si>
  <si>
    <t>КТП-10/0,4 № 3 160 кВА</t>
  </si>
  <si>
    <t>КТП-10/0,4 № 6 25 кВА</t>
  </si>
  <si>
    <t>КТП-10/0,4 № 7 25 кВА</t>
  </si>
  <si>
    <t>ВЛ-10кВ№ 4 Ферма 1   от ПС 35/10 "Сарпинская"</t>
  </si>
  <si>
    <t>КТП-10/0,4 № 11 0 кВА</t>
  </si>
  <si>
    <t>КТП-10/0,4 № 16 10 кВА</t>
  </si>
  <si>
    <t>КТП-10/0,4 № 18 10 кВА</t>
  </si>
  <si>
    <t>КТП-10/0,4 № 19 10 кВА</t>
  </si>
  <si>
    <t>КТП-10/0,4 № 20 10 кВА</t>
  </si>
  <si>
    <t>КТП-10/0,4 № 21 10 кВА</t>
  </si>
  <si>
    <t>ВЛ-10кВ№ 4 Связь с ПС А-Зельмень  от ПС 110/10 "Кировская"</t>
  </si>
  <si>
    <t xml:space="preserve"> Республика Калмыкия, Сарпинский районп. Кировский</t>
  </si>
  <si>
    <t>806000000971,        806000002584</t>
  </si>
  <si>
    <t>1980, 2015</t>
  </si>
  <si>
    <t>КТП-10/0,4 № 3 100 кВА</t>
  </si>
  <si>
    <t>КТП-10/0,4 № 6 0 кВА</t>
  </si>
  <si>
    <t>ВЛ-10кВ№ 5 Жив.точки  от ПС 110/10 "Кировская"</t>
  </si>
  <si>
    <t>806000000868, 806000000652, 806000000919, 806000000676</t>
  </si>
  <si>
    <t>1986,1981,1989,
1976</t>
  </si>
  <si>
    <t>КТП-10/0,4 № 4 40 кВА</t>
  </si>
  <si>
    <t>КТП-10/0,4 № 5 40 кВА</t>
  </si>
  <si>
    <t>ВЛ-10кВ№ 10 Посёлок  от ПС 110/10 "Кировская"</t>
  </si>
  <si>
    <t>806000000761, 806000000611, 806000000868, 806000000652</t>
  </si>
  <si>
    <t>1981,1974,1986</t>
  </si>
  <si>
    <t>КТП-10/0,4 № 1 0 кВА</t>
  </si>
  <si>
    <t>КТП-10/0,4 № 4 160 кВА</t>
  </si>
  <si>
    <t>ВЛ-10кВ№ 1 Овцекомплекс от ПС 35/10 "Уманцевская"</t>
  </si>
  <si>
    <t xml:space="preserve"> Республика Калмыкия, Сарпинский районУманцевское СМО</t>
  </si>
  <si>
    <t>806000000869,       806000000611,  806000000849</t>
  </si>
  <si>
    <t>1986,1974,1985</t>
  </si>
  <si>
    <t>ВЛ-10кВ№ 5 Жив.точки от ПС 35/10 "Уманцевская"</t>
  </si>
  <si>
    <t>ВЛ-10кВ№ 7 Терновый от ПС 35/10 "Уманцевская"</t>
  </si>
  <si>
    <t>806000000610,       806000000786,  806000002537</t>
  </si>
  <si>
    <t>1974,1982,2013</t>
  </si>
  <si>
    <t>КТП-10/0,4 № 2 25 кВА</t>
  </si>
  <si>
    <t>КТП-10/0,4 № 7 250 кВА</t>
  </si>
  <si>
    <t>ВЛ-10кВ№ 8 Центральная Усадьба от ПС 35/10 "Уманцевская"</t>
  </si>
  <si>
    <t>КТП-10/0,4 № 2 100 кВА</t>
  </si>
  <si>
    <t>КТП-10/0,4 № 8  63 кВА</t>
  </si>
  <si>
    <t>КТП-10/0,4 № 7 63 кВА</t>
  </si>
  <si>
    <t>ВЛ-10кВ№ 1 Шин от ПС 35/10 "А-Зельмень"</t>
  </si>
  <si>
    <t xml:space="preserve"> Республика Калмыкия, Сарпинский район п.Шин</t>
  </si>
  <si>
    <t>806000000815,        806000000805</t>
  </si>
  <si>
    <t>КТП-10/0,4 № 9 10 кВА</t>
  </si>
  <si>
    <t>ВЛ-10кВ№ 4 А-Зельмень от ПС 35/10 "А-Зельмень"</t>
  </si>
  <si>
    <t>806000000901,        806000000721</t>
  </si>
  <si>
    <t xml:space="preserve"> Республика Калмыкия, Сарпинский район                                              п.Аршань-Зельмень</t>
  </si>
  <si>
    <t>КТП-10/0,4 № 1 160 кВА</t>
  </si>
  <si>
    <t>КТП-10/0,4 № 2 160 кВА</t>
  </si>
  <si>
    <t>КТП-10/0,4 № 8 100 кВА</t>
  </si>
  <si>
    <t>КТП-10/0,4 № 11 25 кВА</t>
  </si>
  <si>
    <t>ВЛ-10кВ№ 5 Батр от ПС 35/10 "А-Зельмень"</t>
  </si>
  <si>
    <t>806000000563, 806000000635, 806000000722, 806000000726</t>
  </si>
  <si>
    <t>1972,1970,1978</t>
  </si>
  <si>
    <t>КТП-10/0,4 № 13 10 кВА</t>
  </si>
  <si>
    <t>КТП-10/0,4 № 15 40 кВА</t>
  </si>
  <si>
    <t>КТП-10/0,4 № 16 40 кВА</t>
  </si>
  <si>
    <t>КТП-10/0,4 № 19 40 кВА</t>
  </si>
  <si>
    <t>КТП-10/0,4 № 21 40 кВА</t>
  </si>
  <si>
    <t>КТП-10/0,4 № 22 40 кВА</t>
  </si>
  <si>
    <t xml:space="preserve">ВЛ-10 кв № 5 ПС Бургустинская </t>
  </si>
  <si>
    <t>РК, Кетченеровский район, п.Гашун-Бургуста, Гашун-Бургустинское СМО.</t>
  </si>
  <si>
    <t>2012</t>
  </si>
  <si>
    <t xml:space="preserve">ВЛ-10 кв   № 8 ПС Бургустинская  </t>
  </si>
  <si>
    <t>РК, Кетченеровский район, на юго-запад от п.Гашун-Бургуста, Гашун-Бургустинское СМО</t>
  </si>
  <si>
    <t xml:space="preserve">ВЛ-10 кв   № 9 ПС Бургустинская </t>
  </si>
  <si>
    <t>РК, Кетченеровский район, на восток от п.Гашун-Бургуста, Гашун-Бургустинское СМО</t>
  </si>
  <si>
    <t>20.10.1970</t>
  </si>
  <si>
    <t xml:space="preserve">ВЛ-10 кв   № 10 ПС Бургустинская  </t>
  </si>
  <si>
    <t xml:space="preserve">ВЛ-10 кв  № 4 СХТ  ПС Советская </t>
  </si>
  <si>
    <t>РК, Кетченеровский район, п.Кетченеры, Кетченеровское СМО</t>
  </si>
  <si>
    <t>ВЛ-10кв № 7 Связь с ПС Бургустой ПС Советкая</t>
  </si>
  <si>
    <t>РК, Кетченеровский район, Кетченеровское СМО</t>
  </si>
  <si>
    <t>ВЛ-10 кв № 9 Ферма 2 ПС Советская</t>
  </si>
  <si>
    <t xml:space="preserve">РК, Кетченеровский район, на восток от п.Кетченеры, Кетченеровское СМО </t>
  </si>
  <si>
    <t xml:space="preserve">ВЛ-10 кв   № 10 РРС ПС Советская  </t>
  </si>
  <si>
    <t>РК, Кетченеровский район, на восток от п.Кетченеры, Кетченеровское СМО</t>
  </si>
  <si>
    <t xml:space="preserve">ВЛ-10 кв № 11 Шин Мер ПС Советская </t>
  </si>
  <si>
    <t>РК, Кетченеровский район, на север от п.Кетченеры, Кетченеровское СМО</t>
  </si>
  <si>
    <t>ВЛ-10 кв №12 Больница ПС Советская</t>
  </si>
  <si>
    <t>РК, Кетченеровский район, на запад от п.Кетченеры, Кетченеровское СМО</t>
  </si>
  <si>
    <t>КПТ 5/250 "Пензенская"</t>
  </si>
  <si>
    <t>ВЛ-10 кв  №2 ПС Ергенинская</t>
  </si>
  <si>
    <t>РК, Кетченеровский район, п.Ергенинский, на северо-запад от п.Ергенинский, Ергенинское СМО</t>
  </si>
  <si>
    <t xml:space="preserve">ВЛ-10 кв  № 3 ПС Ергенинская </t>
  </si>
  <si>
    <t>РК, Кетченеровский район, п.Ергенинский, Ергенинское СМО</t>
  </si>
  <si>
    <t xml:space="preserve"> ВЛ-10 кв   № 8 ПС Ергенинская </t>
  </si>
  <si>
    <t>РК, Кетченеровский район, на юг от п.Ергенинский, Ергенинское СМО</t>
  </si>
  <si>
    <t xml:space="preserve">ВЛ-10 кВ № 9 Жив.точки ПС Ергенинская  </t>
  </si>
  <si>
    <t>РК, Кетченеровский район, на восток от п.Ергенинский, Ергенинское СМО</t>
  </si>
  <si>
    <t xml:space="preserve">ВЛ-10 кв   №2  ПС Кегульта  </t>
  </si>
  <si>
    <t>РК, Кетченеровский район, на восток от п.Кегульта, Кегультинское СМО</t>
  </si>
  <si>
    <t xml:space="preserve">ВЛ-10 кВ  № 5  ПС Кегульта  </t>
  </si>
  <si>
    <t>РК, Кетченеровский район, п.Кегульта, Кегультинское СМО</t>
  </si>
  <si>
    <t xml:space="preserve">ВЛ-10 кв  № 8 ПС Кегульта </t>
  </si>
  <si>
    <t>РК, Кетченеровский район,на северо-запад от п.Кегульта, Кегультинское СМО</t>
  </si>
  <si>
    <t xml:space="preserve">ВЛ-10 кв   № 4 ПС Чкаловская </t>
  </si>
  <si>
    <t>РК, Кетченеровский район, на юго-восток от п.Чкаловский, Чкаловское СМО</t>
  </si>
  <si>
    <t xml:space="preserve">ВЛ-10 кв   № 7 ПС Чкаловская  </t>
  </si>
  <si>
    <t>РК, Кетченеровский район, на восток от п.Чкаловский, Чкаловское СМО</t>
  </si>
  <si>
    <t xml:space="preserve">ВЛ-10 кв   № 8 ПС Чкаловская </t>
  </si>
  <si>
    <t>РК, Кетченеровский район, на северо-восток от п.Чкаловский, Чкаловское СМО</t>
  </si>
  <si>
    <t>МТП 8/10 Церенов Б.Д.</t>
  </si>
  <si>
    <t>ВЛ-10 кв   № 9 ПС Чкаловская</t>
  </si>
  <si>
    <t>РК, Кетченеровский район, север от п.Чкаловский, Чкаловское СМО</t>
  </si>
  <si>
    <t xml:space="preserve"> ВЛ-10 кв   № 1 ПС Чкаловская </t>
  </si>
  <si>
    <t>РК, Кетченеровский район, на запад от п.Чкаловский, Чкаловское СМО</t>
  </si>
  <si>
    <t xml:space="preserve">ВЛ-10 кв № 2 ПС Чкаловская </t>
  </si>
  <si>
    <t>РК, Кетченеровский район, п.Чкаловский, Чкаловское СМО</t>
  </si>
  <si>
    <t>ВЛ-10 кв   № 3 РП Тугтунский</t>
  </si>
  <si>
    <t>РК, Кетченеровский район, п.Тугтун,  Тугтунское СМО</t>
  </si>
  <si>
    <t>ВЛ-10 кв   № 4 РП Тугтунский</t>
  </si>
  <si>
    <t>РК, Кетченеровский район, на северо-запад от п.Тугтун, Тугтунское СМО</t>
  </si>
  <si>
    <t xml:space="preserve">ВЛ-10 кв   № 5 РП Тугтунский 21 км. </t>
  </si>
  <si>
    <t>РК, Кетченеровский район, на юг от п.Тугтун, Тугтунское СМО</t>
  </si>
  <si>
    <t xml:space="preserve">ВЛ-10 кв   № 11 ПС Заливная  </t>
  </si>
  <si>
    <t>РК, Кетченеровский район, п.Алцынхута, Алцынхутинское СМО</t>
  </si>
  <si>
    <t xml:space="preserve"> ВЛ-10 кв  № 10  ПС  Заливная   </t>
  </si>
  <si>
    <t>РК, Кетченеровский район, на юго-восток от п.Алцынхута, Алцынхутинское СМО</t>
  </si>
  <si>
    <t xml:space="preserve"> ВЛ-10 кв  № 5 ПС Заливная  </t>
  </si>
  <si>
    <t>РК, Кетченеровский район, на запад от п.Алцынхута,  Алцынхутинское СМО</t>
  </si>
  <si>
    <t xml:space="preserve">ВЛ-10 кв № 2  ПС Заливная </t>
  </si>
  <si>
    <t>РК, Кетченеровский район, восток от п.Алцынхута, Алцынхутинское СМО</t>
  </si>
  <si>
    <t>ВЛ-10 кв № 1 "МТМ" ПС Байровская  - 12,7 км</t>
  </si>
  <si>
    <t>РК, Кетченеровский район, на юго-восток от п.Шатта,  Шаттинское СМО</t>
  </si>
  <si>
    <t>20.07.1971</t>
  </si>
  <si>
    <t xml:space="preserve">ВЛ-10 кв  № 6  ПС Байровская </t>
  </si>
  <si>
    <t>РК, Кетченеровский район, на юг от п.Шатта, Шаттинское СМО</t>
  </si>
  <si>
    <t xml:space="preserve">ВЛ-10 кв   № 8 ПС Байровская  </t>
  </si>
  <si>
    <t>РК, Кетченеровский район, п.Шатта, Шаттинское СМО</t>
  </si>
  <si>
    <t xml:space="preserve">ВЛ-10 кв   № 9 ПС Байровская </t>
  </si>
  <si>
    <t>РК, Кетченеровский район, на северо-восток от п.Шатта,  Шаттинское СМО</t>
  </si>
  <si>
    <t>10/100 "Бугдаев И.Э"</t>
  </si>
  <si>
    <t xml:space="preserve"> ВЛ-10 кв   № 10 ПС Байровская " </t>
  </si>
  <si>
    <t>РК, Кетченеровский район, на  северо-запад от п.Шатта, Шаттинское СМО</t>
  </si>
  <si>
    <t>ВЛ-10 кв   № 1 ПС Сарпа  39,35 км</t>
  </si>
  <si>
    <t>РК, Кетченеровский район, на юго-запад от п.Сарпа, Сарпинское СМО</t>
  </si>
  <si>
    <t>ВЛ-10 кВ  № 5 Ферма 2 ПС Сарпа 15,03 км</t>
  </si>
  <si>
    <t>РК, Кетченеровский район,  на юго-восток от п.Сарпа, Сарпинское СМО</t>
  </si>
  <si>
    <t xml:space="preserve"> ВЛ-10 кв  № 7 "Связь"ПС Сарпа</t>
  </si>
  <si>
    <t>РК, Кетченеровский район, на восток от п.Сарпа,  Сарпинское СМО</t>
  </si>
  <si>
    <t xml:space="preserve">ВЛ-10 кв  № 6"Ц.усадьба" ПС Сарпа </t>
  </si>
  <si>
    <t>РК, Кетченеровский район, п.Сарпа,  Сарпинское СМО</t>
  </si>
  <si>
    <t xml:space="preserve">ВЛ-10 кв  №8 "Ферма 1"  ПС Сарпа </t>
  </si>
  <si>
    <t>РК, Кетченеровский район, на северо-запад от п.Сарпа, Сарпинское СМО</t>
  </si>
  <si>
    <t>ВЛ-10 кВ Поселок от ПС Иджил</t>
  </si>
  <si>
    <t>Республика Калмыкия, Октябрьский район, Иджилское  СМО</t>
  </si>
  <si>
    <t>КТП-10/0,4 кВ 250 кВА № 1 2 уровня</t>
  </si>
  <si>
    <t xml:space="preserve">ЗТП 10/0,4 кВ 160 кВА №4 Школа </t>
  </si>
  <si>
    <t>ЗТП 10/0,4 кВ 250 кВА №5 Северная</t>
  </si>
  <si>
    <t>КТП-10/0,4 кВ 400 кВА № 6 Больница</t>
  </si>
  <si>
    <t>КТП-10/0,23 кВ 10 кВА № 9 Эльдеров</t>
  </si>
  <si>
    <t>КТП-10/0,23 кВ 10 кВА № 10 Чимидов С.П.</t>
  </si>
  <si>
    <t>КТП-10/0,23 кВ 10 кВА № 11 Чимидов ЮУ</t>
  </si>
  <si>
    <t>КТП-10/0,4 кВ 100 кВА № 12 Москуев</t>
  </si>
  <si>
    <t>КТП-10/0,4 кВ 25 кВА № 13 Шарбаев</t>
  </si>
  <si>
    <t>КТП-10/0,4 кВ 100 кВА № 14 Абдулаев</t>
  </si>
  <si>
    <t>КТП-10/0,4 кВ 100 кВА № 15 Сангаджиев</t>
  </si>
  <si>
    <t>КТП-10/0,4 кВ 100 кВА № 16 Бельциков</t>
  </si>
  <si>
    <t>КТП-10/0,4 кВ 63 кВА № 17 Мусаев</t>
  </si>
  <si>
    <t>КТП-10/0,23 кВ 10 кВА № 18 Газимагомедов</t>
  </si>
  <si>
    <t>КТП-10/0,4 кВ 100 кВА № 19 Убжириев</t>
  </si>
  <si>
    <t>ВЛ-10 кВ Северный от ПС Иджил</t>
  </si>
  <si>
    <t>КТП-10/0,4 кВ 25 кВА № 2 Муев</t>
  </si>
  <si>
    <t>КТП-10/0,4 кВ 160кВА № 4 Северный</t>
  </si>
  <si>
    <t>КТП-10/0,23 кВ 10 кВА № 8 Сарангов</t>
  </si>
  <si>
    <t>КТП-10/0,4 кВ 63 кВА № 9 Онкоров</t>
  </si>
  <si>
    <t>КТП-10/0,23 кВ 10 кВА № 6 Шонхоров</t>
  </si>
  <si>
    <t>КТП-10/0,23 кВ 10 кВА № 3 Сангаджиев</t>
  </si>
  <si>
    <t>ВЛ-10 кВ № 7 Джангр ПС 110/10 кВ Ковыльная</t>
  </si>
  <si>
    <t>Республика Калмыкия, Октябрьский район, Джангарское  СМО</t>
  </si>
  <si>
    <t>КТП-10/0,4 кВ 160 кВА № 2 Новый поселок</t>
  </si>
  <si>
    <t>КТП-10/0,4 кВ 160 кВА № 3 Жил.массив</t>
  </si>
  <si>
    <t>КТП-10/0,4 кВ 160 кВА № 4 Магазин</t>
  </si>
  <si>
    <t>ВЛ-10 кВ № 10 Жив.точки ПС 110/10 кВ Ковыльная</t>
  </si>
  <si>
    <t>ВЛ-10 кВ № 3 Хошеуты ПС 35 кВ Хошеутовская</t>
  </si>
  <si>
    <t>Республика Калмыкия, Октябрьский район, Хошеутовское  СМО</t>
  </si>
  <si>
    <t>ТП-10/0,4 кВ 100 кВА № 1 Контора</t>
  </si>
  <si>
    <t>КТП-10/0,4 кВ 100 кВА № 2 Стройчасть</t>
  </si>
  <si>
    <t>КТП-10/0,4 кВ 250 кВА № 3 Пекарня</t>
  </si>
  <si>
    <t>ВЛ-10 кВ № 5 Связь с ПС Цаган-Нур ПС 35 кВ Хошеутовская</t>
  </si>
  <si>
    <t>КТП-10/0,4 кВ 40 кВА №1 Хоректов</t>
  </si>
  <si>
    <t>КТП-10/0,4 кВ 40 кВА №2 Барняев</t>
  </si>
  <si>
    <t>КТП-10/0,4 кВ 40 кВА №3 Горяев</t>
  </si>
  <si>
    <t>КТП-10/0,4 кВ 25 кВА №4 Горяев</t>
  </si>
  <si>
    <t>ВЛ-10 кВ № 1 Цаган-Нур ПС 35 кВ Цаган-Нур</t>
  </si>
  <si>
    <t>Республика Калмыкия, Октябрьский район, Цаган Нурское  СМО</t>
  </si>
  <si>
    <t>КТП-10/0,4 кВ 160 кВА № 1 ул. Новая</t>
  </si>
  <si>
    <t>ЗТП-10/0,4 кВ 250 кВА № 2 Школа</t>
  </si>
  <si>
    <t>ЗТП-10/0,4 кВ 250 кВА № 3 Больница</t>
  </si>
  <si>
    <t>ЗТП-10/0,4 кВ 160 кВА № 4 Интернат</t>
  </si>
  <si>
    <t>КТП-10/0,4 кВ 250 кВА № 5 Гараж</t>
  </si>
  <si>
    <t>ВЛ-10 кВ № 2 Жив.точки от ПС 35 кВ Цаган-Нур</t>
  </si>
  <si>
    <t>КТП-10/0,4 кВ 40 кВА № 1 Дандыков</t>
  </si>
  <si>
    <t>КТП-10/0,23 кВ 10 кВА № 2 Даваев</t>
  </si>
  <si>
    <t>КТП-10/0,23 кВ 10 кВА № 3 Кикеев</t>
  </si>
  <si>
    <t>КТП-10/0,23 кВ 10 кВА № 4 Бовгонов</t>
  </si>
  <si>
    <t>КТП-10/0,23 кВ 10 кВА № 5 Бадмаев</t>
  </si>
  <si>
    <t>ВЛ-10 кВ № 5 Октябрьский МЖС ПС 35 кВ Цаган-Нур</t>
  </si>
  <si>
    <t>КТП-10/0,4 кВ 100 кВА № 1 Ферма-1</t>
  </si>
  <si>
    <t>КТП-10/0,4 кВ 100 кВА №3 Ферма-2</t>
  </si>
  <si>
    <t>КТП-10/0,23 кВ 10 кВА № 4 Чучинов</t>
  </si>
  <si>
    <t>КТП-10/0,4 кВ 25 кВА № 5 Санджиев</t>
  </si>
  <si>
    <t>КТП-10/0,4 кВ 40 кВА № 6 Хагаев</t>
  </si>
  <si>
    <t>КТП-10/0,23 кВ 10 кВА № 7 Коваев</t>
  </si>
  <si>
    <t>КТП-10/0,23 кВ 10 кВА № 8 Надбитов</t>
  </si>
  <si>
    <t>КТП-10/0,23 кВ 10 кВА № 9 Надбитов</t>
  </si>
  <si>
    <t>КТП-10/0,4 кВ 63 кВА № 10 Марсунов Н.Г</t>
  </si>
  <si>
    <t>КТП-10/0,23 кВ 10 кВА № 11 Канкаев В.Б.</t>
  </si>
  <si>
    <t>КТП-100,4 кВ 40 кВА № 12 Эрдниев ГМ</t>
  </si>
  <si>
    <t xml:space="preserve">МТП 10/0,23 кВ 10 кВА №13 Сангаджиев </t>
  </si>
  <si>
    <t>КТП-10/0,23 кВ 10 кВА № 14 Бодыков</t>
  </si>
  <si>
    <t>ВЛ-10 кВ № 7 Ферма-3 ПС 35 кВ Цаган-Нур</t>
  </si>
  <si>
    <t>КТП-10/0,23 кВ 10 кВА № 1 Ботаев</t>
  </si>
  <si>
    <t>КТП-10/0,4 кВ 40 кВА № 2 Бодыков Э</t>
  </si>
  <si>
    <t>КТП-10/0,23 кВ 10 кВА № 3 Шуркаев ДБ</t>
  </si>
  <si>
    <t>КТП-10/,4 кВ 25 кВА № 4 Сохурова Ф</t>
  </si>
  <si>
    <t>КТП-10/0,4 кВ 25 кВА № 5 Ферма-3</t>
  </si>
  <si>
    <t>КТП-10/0,4 кВ 25 кВА № 6 Музаев</t>
  </si>
  <si>
    <t>КТП-10/0,23 кВ 10 кВА № 7 Церенов НД</t>
  </si>
  <si>
    <t>КТП-10/0,23 кВ 10 кВА № 8 Магомедов</t>
  </si>
  <si>
    <t>КТП-10/0,23 кВ 10 кВА № 9 Церенов Т</t>
  </si>
  <si>
    <t>КТП-10/0,23 кВ 10 кВА № 10 Санджиев БО</t>
  </si>
  <si>
    <t>КТП-10/0,23 кВ 10 кВА № 11 Амадзиев</t>
  </si>
  <si>
    <t>КТП-10/0,23 кВ 10 кВА № 12 Санджиев НС</t>
  </si>
  <si>
    <t>ВЛ-10 кВ № 5 Жив.точки ПС 220 кВ Большой-Царын-1</t>
  </si>
  <si>
    <t>Республика Калмыкия, Октябрьский район</t>
  </si>
  <si>
    <t>КТП-10/0,4 кВ № 3 Маев</t>
  </si>
  <si>
    <t>КТП-10/0,23 кВ 10 кВА № 4 Каруев АБ</t>
  </si>
  <si>
    <t>КТП -10/0,4 кВ 25 кВА № 5 Дадаев</t>
  </si>
  <si>
    <t>КТП-10/0,23 кВ 10 кВА № 6 Магомедов А-Бек</t>
  </si>
  <si>
    <t>КТП-10/0,23 кВ 10 кВА № 7 Пюрвеев</t>
  </si>
  <si>
    <t>МТП-10/0,23 кВ 10 кВА №8 Магомедов Али</t>
  </si>
  <si>
    <t>КТП-10/0,23 кВ 10 кВА № 9 Шервеев</t>
  </si>
  <si>
    <t>КТП-10/0,4 кВ 40 кВА № 10 Четырев</t>
  </si>
  <si>
    <t>КТП-10/0,4 кВ 63 кВА № 13 Муртузалиева ГА</t>
  </si>
  <si>
    <t>ВЛ-10 кВ № 7 Лукойл ПС 220 кВ Большой-Царын-1</t>
  </si>
  <si>
    <t>КТП-10/0,4 кВ 100 кВА № 2 База ОРЭС</t>
  </si>
  <si>
    <t>ВЛ-10 кВ № 20 БКНС ПС 110 кВ Большой-Царын-2</t>
  </si>
  <si>
    <t>КТП-10/0,4 кВ 40 кВА № 3 Даудов</t>
  </si>
  <si>
    <t>КТП-10/0,4 кВ 25 кВА № 4 Гасанов Ш</t>
  </si>
  <si>
    <t>КТП-10/0,4 кВ 40 кВА № 5 Бадмаев АМ</t>
  </si>
  <si>
    <t>КТП-10/0,4 кВ 25 кВА № 6 Бригада</t>
  </si>
  <si>
    <t>КТП-10/0,4 кВ 40 кВА № 9 Эренценов</t>
  </si>
  <si>
    <t>КТП-10/0,23 кВ 10 кВА № 10 Долеев ГБ</t>
  </si>
  <si>
    <t>КТП-10/0,4 кВ 100 кВА № 11 Мусагаджиев</t>
  </si>
  <si>
    <t>КТП-10/0,23 кВ 10 кВА № 13 Богаев</t>
  </si>
  <si>
    <t>ВЛ-10 кВ № 16 НС-8 ПС 110 кВ Большой-Царын-2</t>
  </si>
  <si>
    <t>ВЛ-10 кВ № 18 Связь ПС 220/110/10 кВ Большой Царын -1</t>
  </si>
  <si>
    <t>ВЛ-10 кВ № 17 Промзона ПС 110 кВ Большой-Царын-2</t>
  </si>
  <si>
    <t>ВЛ-10 кВ № 4 НС-9 ПС 110 кВ Восход</t>
  </si>
  <si>
    <t>ВЛ-10 кВ № 3 Комтруд ПС 110 кВ Восход</t>
  </si>
  <si>
    <t>КТП-10/0,23 кВ 10 кВА № 1 Кормоцех</t>
  </si>
  <si>
    <t>КТП-10/0,4 кВ 63 кВА № 3 Школа</t>
  </si>
  <si>
    <t>ВЛ 10 кВ № 5 Омадык ПС 110 кВ Восход</t>
  </si>
  <si>
    <t>КТП-10/0,4 кВ № 1 Бадмаев</t>
  </si>
  <si>
    <t>КТП-10/0,23 кВ № 2 Базыров</t>
  </si>
  <si>
    <t>КТП-10/0,23 кВ № 4 Базыров КС</t>
  </si>
  <si>
    <t>ВЛ-10 кВ № 6 Производство ПС 110 кВ Восход</t>
  </si>
  <si>
    <t>КТП-10/0,4 кВ 160 кВА № 1 Ток</t>
  </si>
  <si>
    <t>КТП-10/0,4 кВ 250 кВА № 2 МТМ</t>
  </si>
  <si>
    <t>КТП-10/0,4 кВ 250 кВА № 4 Комсомольская ВЛ-10 кВ № 3 50 лет Октября ПС 110 кВ Большой-Царын-2</t>
  </si>
  <si>
    <t xml:space="preserve">Юстинский РЭС </t>
  </si>
  <si>
    <t>ВЛ-10 кВ яч. № 8 "Райцентр-1" от ПС 110 кВ "Цаган Аман"</t>
  </si>
  <si>
    <t>Республика Калмыкия, Юстинский район, п. Цаган Аман, ул. Советская, Деликова, Набережная, Отхонова, Элистинская, Советская, Хомутникова, Городовикова, Тургенева, Т.Хахлыновой, Буденного, Гагарина</t>
  </si>
  <si>
    <t>080600002391, 080600002429, 080600002431, 080600002426, 080600002428, 080600002430, 080600002390, 080600002397, 080600002424, 080600002421, 080600002422, 080600002423, 080600002406, 080600002388, 080600002425, 080600002398, 080600002427</t>
  </si>
  <si>
    <t>1970;                          1976;                                 1982</t>
  </si>
  <si>
    <t>ЗТП № 1/10/0,4-250 кВа "Степная"</t>
  </si>
  <si>
    <t>п. Цаган Аман, ул. Городовикова</t>
  </si>
  <si>
    <t xml:space="preserve">ЗТП № 2/10/0,4-2*250 кВа, "Школа-1" </t>
  </si>
  <si>
    <t>п. Цаган Аман, ул. Тургенева</t>
  </si>
  <si>
    <t>ЗТП № 3/10/0,4-250 кВа "Больница"</t>
  </si>
  <si>
    <t>п. Цаган Аман, ул. Набережная</t>
  </si>
  <si>
    <t xml:space="preserve">ЗТП № 4/10/0,4-160 кВа "Котельная" </t>
  </si>
  <si>
    <t>п. Цаган Аман, ул. Хомутникова</t>
  </si>
  <si>
    <t xml:space="preserve">ЗТП № 5/10/0,4 - 250 кВа, "Водник"  </t>
  </si>
  <si>
    <t>п. Цаган Аман, ул. Т.Хахлынова</t>
  </si>
  <si>
    <t xml:space="preserve">ЗТП №6/10/0,4-160 кВа, "Южная" </t>
  </si>
  <si>
    <t>п. Цаган Аман, ул. Буденного</t>
  </si>
  <si>
    <t xml:space="preserve">ТП№7/10/0,4-160кВа Комунхоз </t>
  </si>
  <si>
    <t>КТП № 8/10/0,4-250 кВа, Пищекомбинат</t>
  </si>
  <si>
    <t>п. Цаган Аман, ул. Элистинская</t>
  </si>
  <si>
    <t xml:space="preserve">ЗТП 10/0,4 кВ №9/160 кВА "Бугор" </t>
  </si>
  <si>
    <t>п. Цаган Аман, ул. Отхонова</t>
  </si>
  <si>
    <t>КТП № 10/10/0,4-160 кВа, Болгарская</t>
  </si>
  <si>
    <t>п. Цаган Аман, ул. Советская</t>
  </si>
  <si>
    <t xml:space="preserve">ЗТП № 11/10/0,4 - 100 кВа, Секционное </t>
  </si>
  <si>
    <t>КТП № 12/10/0,4-250 кВа, АТП, ул. Деликова</t>
  </si>
  <si>
    <t>п. Цаган Аман, ул. Деликова</t>
  </si>
  <si>
    <t xml:space="preserve">ЗТП № 13/10/0,4-250 кВа, Пер.цех </t>
  </si>
  <si>
    <t>КТП № 14/10/0,4-250 кВа, СХТ</t>
  </si>
  <si>
    <t xml:space="preserve">ЗТП № 17/10/0,4 - 160 кВа, ДРСУ </t>
  </si>
  <si>
    <t>п. Цаган Аман, ул. Гагарина</t>
  </si>
  <si>
    <t xml:space="preserve">ЗТП №18/10/0,4-250 кВа "РЭУ" </t>
  </si>
  <si>
    <t xml:space="preserve">ЗТП 10/0,4 кВ №19/160 кВа "Баир" </t>
  </si>
  <si>
    <t>ВЛ-10 кВ яч. № 13 "Райцентр-2" от ПС 110 кВ "Цаган Аман"</t>
  </si>
  <si>
    <t>п. Цаган Аман, ул. Лермонтова, Элистинская, Городовикова, Октябрьская, Волжская, Канукова, Хонинова, Хомутникова</t>
  </si>
  <si>
    <t>080600002399, 080600002450, 080600002451, 080600002453, 080600002407.</t>
  </si>
  <si>
    <t>ТП № 1/10/0,4-100 кВа, Северная-1</t>
  </si>
  <si>
    <t>п. Цаган Аман, ул. Хонинова</t>
  </si>
  <si>
    <t xml:space="preserve">ЗТП № 2/10/0,4-250 кВа, "Северная-2" </t>
  </si>
  <si>
    <t>п. Цаган Аман, ул. Октябрьская</t>
  </si>
  <si>
    <t xml:space="preserve">ЗТП № 4/10/0,4-160 кВа, "Военкомат" </t>
  </si>
  <si>
    <t>п. Цаган Аман, ул. Канукова</t>
  </si>
  <si>
    <t xml:space="preserve">ЗТП № 6/10/0,4-2*250 кВа, "РУС" </t>
  </si>
  <si>
    <t xml:space="preserve">ЗТП № 3/10/0,4-160 кВа, "Волжская" </t>
  </si>
  <si>
    <t>ВЛ-10 кв № 3 МТФ ПС 110 кВ Ц.Аман</t>
  </si>
  <si>
    <t>РК, Юстинский район, Цаганаманское СМО</t>
  </si>
  <si>
    <t xml:space="preserve">СКТП 16/0кВА Газпром </t>
  </si>
  <si>
    <t>КТП-10/0,4 № 14 25 ква</t>
  </si>
  <si>
    <t xml:space="preserve">КТП 10/04 №13/10 </t>
  </si>
  <si>
    <t xml:space="preserve">КТП 10/04 №12/10 </t>
  </si>
  <si>
    <t>КТП-10/0,4 № 11 25 ква</t>
  </si>
  <si>
    <t xml:space="preserve">КТП-10/0,4 № 7 10 ква  </t>
  </si>
  <si>
    <t xml:space="preserve">КТП-10/0,4 № 4 10 ква  </t>
  </si>
  <si>
    <t xml:space="preserve">КТП-10/0,4 № 15 63 кВА </t>
  </si>
  <si>
    <t>ВЛ-10кв №1 Ввод 1 цепь РП Южный ПС Ц.Аман</t>
  </si>
  <si>
    <t xml:space="preserve">ВЛ-10 кв № 1 Белозерный ПС Юста  </t>
  </si>
  <si>
    <t>РК, Юстинский район, Юстинское СМО</t>
  </si>
  <si>
    <t>КТП-10/0,4 № 1 40 ква  ВЛ-10 № 1 ПС Юста</t>
  </si>
  <si>
    <t>КТП 10/04 №2/0ква ВЛ-10кв№1 ПС Юста</t>
  </si>
  <si>
    <t>КТП 10/04 №3/63кв ВЛ-10кв№1 ПС Юста</t>
  </si>
  <si>
    <t>КТП-10/0,4 № 4 40 ква  ВЛ-10 № 1 ПС Юста</t>
  </si>
  <si>
    <t>КТП 10/04 №5/63кв ВЛ-10кв№1 ПС Юста</t>
  </si>
  <si>
    <t>КТП-10/0,4 № 7 25 кВа  ВЛ-10 № 1 ПС Юста</t>
  </si>
  <si>
    <t>КТП-10/0,4 № 8 63 кВа  ВЛ-10 № 1 ПС Юста</t>
  </si>
  <si>
    <t>КТП-10/0,4 № 10 100 ква  ВЛ-10 № 1 ПС Юста</t>
  </si>
  <si>
    <t>КТП 10/04 №11/0 кв ВЛ-10кв№1 ПС Юста</t>
  </si>
  <si>
    <t xml:space="preserve">ВЛ-10 кв № 11 Юста  ПС Юста </t>
  </si>
  <si>
    <t>РК, Юстинский район, п. Юста</t>
  </si>
  <si>
    <t xml:space="preserve">КТП-10/0,4 № 1 100 кВА  </t>
  </si>
  <si>
    <t xml:space="preserve">КТП-10/0,4 № 2 160 кВА </t>
  </si>
  <si>
    <t xml:space="preserve">КТП-10/0,4 № 3  250 кВА  </t>
  </si>
  <si>
    <t>КТП-10/0,4 № 5/250 кВА</t>
  </si>
  <si>
    <t xml:space="preserve">ВЛ-10кв №13 Песчанка ПС Юста </t>
  </si>
  <si>
    <t xml:space="preserve">КТП-10/0,4 № 7 40 ква </t>
  </si>
  <si>
    <t xml:space="preserve">КТП-10/0,4 № 9 40 ква  </t>
  </si>
  <si>
    <t xml:space="preserve">КТП-10/0,4 № 10 40 ква  </t>
  </si>
  <si>
    <t xml:space="preserve">КТП-10/0,4 № 8 63 кВа  </t>
  </si>
  <si>
    <t>ВЛ-10 кв № 2 Жив.точки  ПС Татал</t>
  </si>
  <si>
    <t>Юстинский район, Татальское СМО</t>
  </si>
  <si>
    <t xml:space="preserve">КТП-10/0,4 № 3 63 ква </t>
  </si>
  <si>
    <t>КТП-10/0,4 № 2 10 ква</t>
  </si>
  <si>
    <t xml:space="preserve">КТП-10/0,4 № 1 100 ква </t>
  </si>
  <si>
    <t xml:space="preserve">КТП-10/0,4 № 4 40 кВа  </t>
  </si>
  <si>
    <t>ВЛ-10 кв № 4 Чомпот  ПС Татал</t>
  </si>
  <si>
    <t xml:space="preserve">КТП-10/0,4 № 1 40 ква </t>
  </si>
  <si>
    <t xml:space="preserve">КТП-10/0,4 № 2 10 ква  </t>
  </si>
  <si>
    <t xml:space="preserve">КТП-10/0,4 № 5 25 ква </t>
  </si>
  <si>
    <t>МТП-10/04 №10/10ква</t>
  </si>
  <si>
    <t>ВЛ-10кв № 3 Татал ПС Татал</t>
  </si>
  <si>
    <t>Юстинский район, п. Татал</t>
  </si>
  <si>
    <t xml:space="preserve">КТП-10/0,4 № 1 250 кВА  </t>
  </si>
  <si>
    <t>ЗТП-10/0,4 № 4 160 кВА</t>
  </si>
  <si>
    <t>КТП 10/04 №5/100 кВА</t>
  </si>
  <si>
    <t>ВЛ-10 кв № 2 Кормоцех ПС Харба</t>
  </si>
  <si>
    <t>Юстинский район, Харбинское СМО</t>
  </si>
  <si>
    <t>080600000826; 080600000891</t>
  </si>
  <si>
    <t>КТП-10/0,4 № 1 25 ква</t>
  </si>
  <si>
    <t>КТП-10/0,4 № 13 25  ква</t>
  </si>
  <si>
    <t>КТП-10/0,4 № 28 25 ква</t>
  </si>
  <si>
    <t>КТП-10/0,4 № 20 25 ква</t>
  </si>
  <si>
    <t>КТП-10/0,4 № 21 25 ква</t>
  </si>
  <si>
    <t>КТП-10/0,4 № 27 25 ква</t>
  </si>
  <si>
    <t>КТП-10/0,4 № 18 25 ква</t>
  </si>
  <si>
    <t>КТП-10/0,4 № 5 25 ква</t>
  </si>
  <si>
    <t>КТП-10/0,4 № 4 25 ква</t>
  </si>
  <si>
    <t>КТП-10/0,4 № 3 10 ква</t>
  </si>
  <si>
    <t>КТП-10/0,4 № 6 25 ква</t>
  </si>
  <si>
    <t>КТП-10/0,4 № 7 40  ква</t>
  </si>
  <si>
    <t>ВЛ-10кв № 1 Ферма ПС Харба</t>
  </si>
  <si>
    <t xml:space="preserve">КТП-10/0,4 № 1 10 кВа </t>
  </si>
  <si>
    <t xml:space="preserve">КТП-10/0,4 № 3 25  ква </t>
  </si>
  <si>
    <t xml:space="preserve">КТП-10/0,4 № 6  40  ква </t>
  </si>
  <si>
    <t xml:space="preserve">КТП-10/0,4 № 11 25  ква </t>
  </si>
  <si>
    <t xml:space="preserve">КТП-10/0,4 № 7 40  ква </t>
  </si>
  <si>
    <t>ВЛ-10кв №7 Жив.точки  ПС Харба</t>
  </si>
  <si>
    <t>080600000704; 080600000567; 080600000566</t>
  </si>
  <si>
    <t>КТП-10/0,4 № 1 10 кВа</t>
  </si>
  <si>
    <t>МТПЖ-10/0,23 № 9 10 кВА</t>
  </si>
  <si>
    <t>КТП 10/04 №10/10 кВА</t>
  </si>
  <si>
    <t xml:space="preserve">КТП-10/0,4 № 6 40 кВА </t>
  </si>
  <si>
    <t>КТП 10/04 №7/25 кВА</t>
  </si>
  <si>
    <t>МТПЖ-10/0,23 кВ № 11 10 кВА</t>
  </si>
  <si>
    <t>ВЛ-10кв №6 Харба ПС Харба</t>
  </si>
  <si>
    <t>Юстинский район, п. Харба</t>
  </si>
  <si>
    <t>КТП10/04№1 /250 кВА</t>
  </si>
  <si>
    <t>КТП 10/04 №4/250 кВА</t>
  </si>
  <si>
    <t>ВЛ-10кв № 2 Ферма 1 ПС Эрдниевская</t>
  </si>
  <si>
    <t>Юстинский район, Эрдниевское СМО</t>
  </si>
  <si>
    <t xml:space="preserve">КТП-10/0,4 № 1 40 кВА </t>
  </si>
  <si>
    <t>КТП 10/04 №4/25 кВА</t>
  </si>
  <si>
    <t>ВЛ-10кв № 6 Ферма 2 ПС Эрдниевская</t>
  </si>
  <si>
    <t>080600000827; 080600000925; 080600000833; 080600000784</t>
  </si>
  <si>
    <t xml:space="preserve">КТП-10/0,4 № 1  10 кВА  </t>
  </si>
  <si>
    <t xml:space="preserve">КТП-10/0,4 № 2 40 кВА  </t>
  </si>
  <si>
    <t xml:space="preserve">КТП-10/0,4 № 3 40 кВА </t>
  </si>
  <si>
    <t xml:space="preserve">КТП-10/0,4 № 11 40 кВА </t>
  </si>
  <si>
    <t>КТП 10/04 №3/160 кВА</t>
  </si>
  <si>
    <t xml:space="preserve">КТП-10/0,4 № 5 25 кВА </t>
  </si>
  <si>
    <t>КТП-10/0,4 № 10 0 кВА</t>
  </si>
  <si>
    <t>КТП-10/0,4 № 12 10 кВА</t>
  </si>
  <si>
    <t>ВЛ-10кв №7 Эрдниевский ПС Эрдниевская</t>
  </si>
  <si>
    <t>Юстинский район, п. Эрдниевский</t>
  </si>
  <si>
    <t>КТП 10/04 №1/ 100 кВА</t>
  </si>
  <si>
    <t>КТП 10/04 №2/63 кВА</t>
  </si>
  <si>
    <t>КТП-10/0,4 № 5 250 кВА</t>
  </si>
  <si>
    <t>КТП-10/0,4 № 6 160 кВА</t>
  </si>
  <si>
    <t>ВЛ-10кв №5 Хурул ПС Полынная</t>
  </si>
  <si>
    <t>Юстинский район, Бергинское СМО</t>
  </si>
  <si>
    <t>080600000708; 080600000621; 080600000757; 080600000737</t>
  </si>
  <si>
    <t xml:space="preserve">КТП-10/0,4 № 24 25 ква  </t>
  </si>
  <si>
    <t xml:space="preserve">КТП-10/0,4 № 11 25 ква  </t>
  </si>
  <si>
    <t xml:space="preserve">КТП-10/0,4 № 2 63 ква  </t>
  </si>
  <si>
    <t xml:space="preserve">КТП 10/04 №19/63 ква </t>
  </si>
  <si>
    <t xml:space="preserve">КТП-10/0,4 № 3 100 ква </t>
  </si>
  <si>
    <t xml:space="preserve">КТП-10/0,4 № 18 40 ква  </t>
  </si>
  <si>
    <t xml:space="preserve">КТП-10/0,4 № 26 100 ква </t>
  </si>
  <si>
    <t>ВЛ-10кв №8 Живточки ПС Полынная</t>
  </si>
  <si>
    <t xml:space="preserve">КТП-10/0,4 № 2/10 ква  </t>
  </si>
  <si>
    <t xml:space="preserve">КТП-10/0,4 № 10  25 ква  </t>
  </si>
  <si>
    <t xml:space="preserve">КТП-10/0,4 № 18 25 ква </t>
  </si>
  <si>
    <t xml:space="preserve">КТП-10/0,4 № 11/10 ква  </t>
  </si>
  <si>
    <t xml:space="preserve">КТП-10/0,4 № 16/10 ква </t>
  </si>
  <si>
    <t xml:space="preserve">КТП 10/04 №22/10кв </t>
  </si>
  <si>
    <t>ВЛ-10кв №6 "Полынный" ПС Полынная</t>
  </si>
  <si>
    <t>Юстинский район, п. Бергин</t>
  </si>
  <si>
    <t xml:space="preserve">КТП10/04 №1 /250ква </t>
  </si>
  <si>
    <t xml:space="preserve">КТП-10/0,4 № 5 100 ква </t>
  </si>
  <si>
    <t xml:space="preserve">КТП10/04№2 /250ква </t>
  </si>
  <si>
    <t xml:space="preserve">КТП10/04№4/160ква </t>
  </si>
  <si>
    <t xml:space="preserve">КТП 10/04№6/250ква </t>
  </si>
  <si>
    <t>ВЛ-10кв №7 Жив.бригады ПС Полынная</t>
  </si>
  <si>
    <t>080600000763; 080600000779</t>
  </si>
  <si>
    <t>КТП-10/0,4 № 8 10 ква</t>
  </si>
  <si>
    <t xml:space="preserve">КТП 10/04 №3/10 </t>
  </si>
  <si>
    <t xml:space="preserve">КТП-10/0,4 № 17 25 ква </t>
  </si>
  <si>
    <t xml:space="preserve">КТП-10/0,4 № 18 63 ква  </t>
  </si>
  <si>
    <t>КТП-10/0,4 № 15 25 ква</t>
  </si>
  <si>
    <t xml:space="preserve">КТП-10/0,4 № 4 25 ква </t>
  </si>
  <si>
    <t>ВЛ-10кв №16 Ор.Барун ПС Барун</t>
  </si>
  <si>
    <t>Юстинский район, Барунское СМО</t>
  </si>
  <si>
    <t xml:space="preserve">КТП-10/0,4 № 1/10 ква </t>
  </si>
  <si>
    <t>ВЛ-10кв №15 Барун</t>
  </si>
  <si>
    <t>Юстинский район,  п. Барун</t>
  </si>
  <si>
    <t xml:space="preserve">КТП 10/04 №14/(А)10 кВа </t>
  </si>
  <si>
    <t xml:space="preserve">КТП 10/04 №15/(А)10 кВа </t>
  </si>
  <si>
    <t xml:space="preserve">КТП-10/0,4 № 2 160 ква </t>
  </si>
  <si>
    <t xml:space="preserve">КТП 10/04№3/ 100 ква </t>
  </si>
  <si>
    <t xml:space="preserve">КТП-10/0,4 №4 250 ква </t>
  </si>
  <si>
    <t xml:space="preserve">КТП-10/0,4 № 6 160 ква  </t>
  </si>
  <si>
    <t xml:space="preserve">КТП-10/0,4 № 10 160 ква  </t>
  </si>
  <si>
    <t>ВЛ-10кв №8 Жив.точки РП Южное</t>
  </si>
  <si>
    <t>Юстинский район, Цаганаманское СМО</t>
  </si>
  <si>
    <t>080600000932; 080600000879</t>
  </si>
  <si>
    <t xml:space="preserve">КТП-10/0,4 №5 25кВа </t>
  </si>
  <si>
    <t>ИТОГО ЮРЭС</t>
  </si>
  <si>
    <t>Россия, Республика Калмыкия, Малодербетовский район, село Малые Дербеты улицы Чапаева, Хлебникова</t>
  </si>
  <si>
    <t>1979</t>
  </si>
  <si>
    <t>Россия, Республика Калмыкия, Малодербетовский район, село Малые Дербеты улица Пролетарская</t>
  </si>
  <si>
    <t>Россия, Республика Калмыкия, Малодербетовский район, село Малые Дербеты улица Тундутова</t>
  </si>
  <si>
    <t>Россия, Республика Калмыкия, Малодербетовский район, село Малые Дербеты улицы Советская, Маяковского</t>
  </si>
  <si>
    <t>080600002495</t>
  </si>
  <si>
    <t>080600002711</t>
  </si>
  <si>
    <t>080600002553</t>
  </si>
  <si>
    <t>080600002563</t>
  </si>
  <si>
    <t>Россия, Республика Калмыкия, Малодербетовский район, село Малые Дербеты, 1-микрорайон</t>
  </si>
  <si>
    <t>080600002504</t>
  </si>
  <si>
    <t>ВЛ-0,4 кВ №1 от КТП №455/250 "Мира" по ВЛ-10 кВ №7 ОППС от ПС 110 кВ Малые Дербеты</t>
  </si>
  <si>
    <t>Россия, Республика Калмыкия, Малодербетовский район, село Малые Дербеты, улицы Мира, Тундутова, Саткуева, Армейская, Обгенова, Новая, Жукова, Магистральная</t>
  </si>
  <si>
    <t>Россия, Республика Калмыкия, Малодербетовский район, село Малые Дербеты, улицы Колхозная, Маяковского, Сарпинская, Тундутова, Магистральная</t>
  </si>
  <si>
    <t>ВЛ-0,4 кВ №1 от КТП №437/100 "Коттеджи" по ВЛ-10 кВ №7 ОППС от ПС 110 кВ Малые Дербеты</t>
  </si>
  <si>
    <t>Россия, Республика Калмыкия, Малодербетовский район, село Малые Дербеты, улицы Хрущёва, Тундутова, Жукова, Мира</t>
  </si>
  <si>
    <t>ВЛ-0,4 кВ №1 от КТП №56/250 "Советская" по ВЛ-10 кВ №7 ОППС от ПС 110 кВ Малые Дербеты</t>
  </si>
  <si>
    <t>Россия, Республика Калмыкия, Малодербетовский район, село Малые Дербеты, улицы Деликова, Советская</t>
  </si>
  <si>
    <t>Россия, Республика Калмыкия, Малодербетовский район, село Малые Дербеты, улицы Чапаева, Хлебникова, Юбилейная, Солнечная, пер. Коммунальный, пер. Ворошиловский</t>
  </si>
  <si>
    <t>Россия, Республика Калмыкия, Малодербетовский район, село Малые Дербеты, улицы Советская</t>
  </si>
  <si>
    <t>080600002477</t>
  </si>
  <si>
    <t>ВЛ-0,4 кВ №1 от КТП №67/100 "Заготконтора" по ВЛ-10 кВ №10 Малые Дербеты от ПС 110 кВ Малые Дербеты</t>
  </si>
  <si>
    <t>Россия, Республика Калмыкия, Малодербетовский район, село Малые Дербеты, пер. Дербетовский, пер. 30 лет Победы</t>
  </si>
  <si>
    <t>080600002507</t>
  </si>
  <si>
    <t>Россия, Республика Калмыкия, Малодербетовский район, село Малые Дербеты, улицы Гвардейкая, Матышева, Городовиково, Приозёрная, Горького, 30 лет Победы, пер. Элистинский, пер. Дербетовский, пер. Озёрный</t>
  </si>
  <si>
    <t>080600002519</t>
  </si>
  <si>
    <t>ВЛ-0,4 кВ №1 от КТП №73/63 "Типография" по ВЛ-10 кВ №10 Малые Дербеты от ПС 110 кВ Малые Дербеты</t>
  </si>
  <si>
    <t>Россия, Республика Калмыкия, Малодербетовский район, село Малые Дербеты, улицы Городовикова, Космодемьянской</t>
  </si>
  <si>
    <t>080600002518</t>
  </si>
  <si>
    <t>080600002516</t>
  </si>
  <si>
    <t>Россия, Республика Калмыкия, Малодербетовский район, село Малые Дербеты, улицы К. Маркса, Ленина, бр. Панкаевых, Приозёрная, Городовикова, Советская, Хомутникова, Первомайская, Деликова</t>
  </si>
  <si>
    <t>080600002515</t>
  </si>
  <si>
    <t>Россия, Республика Калмыкия, Малодербетовский район, село Малые Дербеты, улицы Азыдова, бр. Панкаевых, Лесная, Советская, Приозёрная</t>
  </si>
  <si>
    <t>080600002517</t>
  </si>
  <si>
    <t>Россия, Республика Калмыкия, Малодербетовский район, село Малые Дербеты, улицы Советская, Космодемьянская, Крупской</t>
  </si>
  <si>
    <t>Россия, Республика Калмыкия, Малодербетовский район, село Малые Дербеты, улицы Советская, Октябрьская, Приозёрная, Ленина, Гагарина, Комсомольская, пер. Строительный</t>
  </si>
  <si>
    <t>ВЛ-0,4 кВ №1 от КТП №446/100 "Терешковой" по ВЛ-10 кВ №10 Малые Дербеты от ПС 110 кВ Малые Дербеты</t>
  </si>
  <si>
    <t>Россия, Республика Калмыкия, Малодербетовский район, село Малые Дербеты, улицы Терешковой</t>
  </si>
  <si>
    <t>080600002512</t>
  </si>
  <si>
    <t>080600002594</t>
  </si>
  <si>
    <t>Россия, Республика Калмыкия, Малодербетовский район, село Малые Дербеты, улицы Калинина, Чапаева, пер. Звёздный, Молодёжная, Виноградная, Джангарский, пер. Строительный</t>
  </si>
  <si>
    <t>080600002493</t>
  </si>
  <si>
    <t>Россия, Республика Калмыкия, Малодербетовский район, село Малые Дербеты, улицы Калинина, пер. Степной, Пушкина, пер. Звёздный, Комсомольская, Гагарина.</t>
  </si>
  <si>
    <t>080600002479</t>
  </si>
  <si>
    <t>Россия, Республика Калмыкия, Малодербетовский район, село Малые Дербеты, улицы Ленина, Молодёжная, пер. Степной</t>
  </si>
  <si>
    <t>080600002500</t>
  </si>
  <si>
    <t>Россия, Республика Калмыкия, Малодербетовский район, село Малые Дербеты, улицы Калинина, Деликова, Титова, Пушкина, К. Маркса</t>
  </si>
  <si>
    <t>080600002491</t>
  </si>
  <si>
    <t>Россия, Республика Калмыкия, Малодербетовский район, село Малые Дербеты, улицы Титова, Магистральная, Овшинова</t>
  </si>
  <si>
    <t>080600002510</t>
  </si>
  <si>
    <t>080600002649</t>
  </si>
  <si>
    <t>Россия, Республика Калмыкия, Малодербетовский район, село Малые Дербеты, улицы Хахлыновой, Колхозна, пер. Колхозный, Овшинова, Дружба, бр. Гребенюков, бр. Ефентьевых, Деликова</t>
  </si>
  <si>
    <t>080600002496</t>
  </si>
  <si>
    <t>Россия, Республика Калмыкия, Малодербетовский район, село Малые Дербеты, улицы Советская, Карла Маркса</t>
  </si>
  <si>
    <t>080600002501</t>
  </si>
  <si>
    <t>Россия, Республика Калмыкия, Малодербетовский район, село Малые Дербеты, улицы 40 лет Победы</t>
  </si>
  <si>
    <t>080600002476</t>
  </si>
  <si>
    <t>080600002383</t>
  </si>
  <si>
    <t>Россия, Республика Калмыкия, Малодербетовский район, село Малые Дербеты, улицы Водстроевкая, Новосёлов, пер. Ворошилова, Солнечная, Юбилейная.</t>
  </si>
  <si>
    <t>080600002474</t>
  </si>
  <si>
    <t>080600002513</t>
  </si>
  <si>
    <t>Россия, Республика Калмыкия, Малодербетовский район, село Тундутово</t>
  </si>
  <si>
    <t>080600000801</t>
  </si>
  <si>
    <t>080600000822</t>
  </si>
  <si>
    <t>080600000729</t>
  </si>
  <si>
    <t>080600000730</t>
  </si>
  <si>
    <t>080600002725</t>
  </si>
  <si>
    <t>080600000467</t>
  </si>
  <si>
    <t>080600000513</t>
  </si>
  <si>
    <t>ВЛ-0,4 кВ от КТП №43/160 Столовая  по ВЛ-10 кВ №9 Городовиково ПС 110 кВ М Дербеты</t>
  </si>
  <si>
    <t>ВЛ-0,4 кВ от КТП №130/10 х.Васильева  по ВЛ-10 кВ №14 КРС ПС 110 кВ М Дербеты</t>
  </si>
  <si>
    <t>Россия, Республика Калмыкия, Малодербетовский район</t>
  </si>
  <si>
    <t>ВЛ-0,4 кВ от КТП №233/63 Садовое  по ВЛ-10 кВ №6 Плодовитое ПС 35 кВ Плодовитое</t>
  </si>
  <si>
    <t>080600000514</t>
  </si>
  <si>
    <t>080600000509</t>
  </si>
  <si>
    <t>080600000510</t>
  </si>
  <si>
    <t>080600000511</t>
  </si>
  <si>
    <t>080600000706</t>
  </si>
  <si>
    <t>ВЛ-0,4 кВ от КТП №235/63  ПТФ-2 по ВЛ-10 кВ №1 Бригада-2 ПС 35 кВ Плодовитое</t>
  </si>
  <si>
    <t>ВЛ-0,4 кВ от КТП №236/25  Песчаная по ВЛ-10 кВ №1 Бригада-2 ПС 35 кВ Плодовитое</t>
  </si>
  <si>
    <t>ВЛ-0,4 кВ от КТП №238/25  Плембараны по ВЛ-10 кВ №1 Бригада-2 ПС 35 кВ Плодовитое</t>
  </si>
  <si>
    <t>ВЛ-0,4 кВ от КТП №239/25  Ферма-3 по ВЛ-10 кВ №1 Бригада-2 ПС 35 кВ Плодовитое</t>
  </si>
  <si>
    <t>ВЛ-0,4 кВ от КТП №241/25  Терновая по ВЛ-10 кВ №1 Бригада-2 ПС 35 кВ Плодовитое</t>
  </si>
  <si>
    <t>ВЛ-0,4 кВ от КТП №242/63 Лисички по ВЛ-10 кВ №1 Бригада-2 ПС 35 кВ Плодовитое</t>
  </si>
  <si>
    <t>ВЛ-0,4 кВ от КТП №244/25 Осиновая по ВЛ-10 кВ №1 Бригада-2 ПС 35 кВ Плодовитое</t>
  </si>
  <si>
    <t>ВЛ-0,4 кВ от КТП №254/63 Бригада-1 по ВЛ-10 кВ №7 Бригада-1 ПС 35 кВ Плодовитое</t>
  </si>
  <si>
    <t>080600000948</t>
  </si>
  <si>
    <t>ВЛ-0,4 кВ от КТП №255/25 Худушная по ВЛ-10 кВ №7 Бригада-1 ПС 35 кВ Плодовитое</t>
  </si>
  <si>
    <t>ВЛ-0,4 кВ от КТП №256/10 Широкая по ВЛ-10 кВ №7 Бригада-1 ПС 35 кВ Плодовитое</t>
  </si>
  <si>
    <t>ВЛ-0,4 кВ от КТП №258/25 Ферма-2 по ВЛ-10 кВ №7 Бригада-1 ПС 35 кВ Плодовитое</t>
  </si>
  <si>
    <t>ВЛ-0,4 кВ от КТП №259/10 Ферма-4 по ВЛ-10 кВ №7 Бригада-1 ПС 35 кВ Плодовитое</t>
  </si>
  <si>
    <t>080600000823</t>
  </si>
  <si>
    <t>080600002382</t>
  </si>
  <si>
    <t>ВЛ-0,4 кВ от КТП №276/250 Южная по ВЛ-10 кВ №6 Красносельская ПС 110 кВ Красносельская</t>
  </si>
  <si>
    <t>ВЛ-0,4 кВ от КТП №277/160 Столовая по ВЛ-10 кВ №6 Красносельская ПС 110 кВ Красносельская</t>
  </si>
  <si>
    <t>080600000871</t>
  </si>
  <si>
    <t>ВЛ-0,4 кВ от КТП №182/100 Сев. Зурган по ВЛ-10 кВ №1 Зурган ПС 110 кВ Цаган-Толга</t>
  </si>
  <si>
    <t>080600000921</t>
  </si>
  <si>
    <t>ВЛ-0,4 кВ от КТП №215/100 ЛЗС по ВЛ-10 кВ №8 Чапаева ПС 110 кВ Цаган-Толга</t>
  </si>
  <si>
    <t>ВЛ-0,4 кВ КТП-10/0,4 № 1/40 кВА Баранник по ВЛ 10 кВ Бригада 1,2 от ПС 110 кВ Садовое -1</t>
  </si>
  <si>
    <t>Республика Калмыкия, Сарпинский район, Садовское СМО</t>
  </si>
  <si>
    <t xml:space="preserve">806000000843      </t>
  </si>
  <si>
    <t>ВЛ-0,4 кВ КТП-10/0,4 № 2/ 25 кВА КРС по ВЛ 10 кВ Бригада 1,2 от ПС 110 кВ Садовое -1</t>
  </si>
  <si>
    <t>806000000716</t>
  </si>
  <si>
    <t>16</t>
  </si>
  <si>
    <t>ВЛ-0,4 кВ КТП-10/0,4 № 4/ 100 кВА Бригада 1 по ВЛ 10 кВ Бригада 1,2 от ПС 110 кВ Садовое -1</t>
  </si>
  <si>
    <t>806000000716,               806000000695</t>
  </si>
  <si>
    <t>1978,  1977</t>
  </si>
  <si>
    <t>14</t>
  </si>
  <si>
    <t>ВЛ-0,4 кВ КТП-10/0,4 № 5/ 10 кВА Ферма по ВЛ 10 кВ  Бригада 1,2 от ПС 110 кВ Садовое -1</t>
  </si>
  <si>
    <t>12</t>
  </si>
  <si>
    <t>ВЛ-0,4 кВ КТП-10/0,4 № 7/ 10 кВА Бурбин по ВЛ 10 кВ Бригада 1,2 от ПС 110 кВ Садовое -1</t>
  </si>
  <si>
    <t>080600000506</t>
  </si>
  <si>
    <t>7</t>
  </si>
  <si>
    <t>ВЛ-0,4 кВ КТП-10/0,4 № 9/25 кВА Ст.Комунна по ВЛ 10 кВ Бригада 1,2 от ПС 110 кВ Садовое -1</t>
  </si>
  <si>
    <t>080600000497</t>
  </si>
  <si>
    <t>6</t>
  </si>
  <si>
    <t>ВЛ-0,4 кВ КТП-10/0,4 № 14/10 кВА Ст.Комунна по ВЛ 10 кВ Бригада 1,2 от ПС 110 кВ Садовое -1</t>
  </si>
  <si>
    <t>5</t>
  </si>
  <si>
    <t>ВЛ-0,4 кВ КТП-10/0,4 № 15/63 кВА Бригада 2 по ВЛ 10 кВ Бригада 1,2 от ПС 110 кВ Садовое -1</t>
  </si>
  <si>
    <t>29</t>
  </si>
  <si>
    <t>ВЛ-0,4 кВ КТП-10/0,4 № 17/100 кВА Кульстан по ВЛ 10 кВ Бригада 1,2 от ПС 110 кВ Садовое -1</t>
  </si>
  <si>
    <t>080400000497</t>
  </si>
  <si>
    <t>28</t>
  </si>
  <si>
    <t>ВЛ-0,4 кВ КТП-10/0,4 № 2/160 кВА Бригада 3 по ВЛ 10 кВ Бригада 3  от ПС 110 кВ Садовое -1</t>
  </si>
  <si>
    <t>080600000735,               086400000832</t>
  </si>
  <si>
    <t>1979, 1983</t>
  </si>
  <si>
    <t>63</t>
  </si>
  <si>
    <t>ВЛ-0,4 кВ КТП-10/0,4 № 1/100 кВА Хоз.нужды по ВЛ 10 кВ Коробкин  от ПС 110 кВ Садовое -1</t>
  </si>
  <si>
    <t>080600000590</t>
  </si>
  <si>
    <t>13</t>
  </si>
  <si>
    <t>ВЛ-0,4 кВ КТП-10/0,4 № 2/63 кВА Сантоянц по ВЛ 10 кВ Коробкин  от ПС 110 кВ Садовое -1</t>
  </si>
  <si>
    <t>080600000751</t>
  </si>
  <si>
    <t>11</t>
  </si>
  <si>
    <t>ВЛ-0,4 кВ КТП-10/0,4 № 3/40 кВА Дудка по ВЛ 10 кВ Коробкин  от ПС 110 кВ Садовое -1</t>
  </si>
  <si>
    <t>ВЛ-0,4 кВ КТП-10/0,4 № 4/250 кВА ДКпо ВЛ 10 кВ Коробкин  от ПС 110 кВ Садовое -1</t>
  </si>
  <si>
    <t>080600000832</t>
  </si>
  <si>
    <t>47</t>
  </si>
  <si>
    <t>ВЛ-0,4 кВ КТП-10/0,4 № 5/160 кВА МТМ по ВЛ 10 кВ Коробкин  от ПС 110 кВ Садовое -1</t>
  </si>
  <si>
    <t>ВЛ-0,4 кВ КТП-10/0,4 № 6/100 кВА Песчанка по ВЛ 10 кВ Коробкин  от ПС 110 кВ Садовое -1</t>
  </si>
  <si>
    <t>ВЛ-0,4 кВ КТП-10/0,4 № 7/160 кВА КРС по ВЛ 10 кВ Коробкин  от ПС 110 кВ Садовое -1</t>
  </si>
  <si>
    <t>80600000734 ,
 80600000620</t>
  </si>
  <si>
    <t>ВЛ-0,4 кВ КТП-10/0,4 № 8/10 кВА Линник по ВЛ 10 кВ Коробкин  от ПС 110 кВ Садовое -1</t>
  </si>
  <si>
    <t>ВЛ-0,4 кВ КТП-10/0,4 № 9/100 кВА Птичник по ВЛ 10 кВ Коробкин  от ПС 110 кВ Садовое -1</t>
  </si>
  <si>
    <t>ВЛ-0,4 кВ КТП-10/0,4 № 12/10 кВА Чучиева по ВЛ 10 кВ Коробкин  от ПС 110 кВ Садовое -1</t>
  </si>
  <si>
    <t>ВЛ-0,4 кВ КТП-10/0,4 № 13/25 кВА Каадзе по ВЛ 10 кВ Коробкин  от ПС 110 кВ Садовое -1</t>
  </si>
  <si>
    <t>ВЛ-0,4 кВ КТП-10/0,4 № 14/40 кВА Очирова по ВЛ 10 кВ Коробкин  от ПС 110 кВ Садовое -1</t>
  </si>
  <si>
    <t>ВЛ-0,4 кВ КТП-10/0,4 № 15/10 кВА Чункаева по ВЛ 10 кВ Коробкин  от ПС 110 кВ Садовое -1</t>
  </si>
  <si>
    <t>ВЛ-0,4 кВ КТП-10/0,4 № 16/10 кВА Пазухин по ВЛ 10 кВ Коробкин  от ПС 110 кВ Садовое -1</t>
  </si>
  <si>
    <t>ВЛ-0,4 кВ КТП-10/0,4 № 17/10 кВА Телегина по ВЛ 10 кВ Коробкин  от ПС 110 кВ Садовое -1</t>
  </si>
  <si>
    <t>ВЛ-0,4 кВ КТП-10/0,4 № 18/40 кВА Оленье по ВЛ 10 кВ Коробкин  от ПС 110 кВ Садовое -1</t>
  </si>
  <si>
    <t>ВЛ-0,4 кВ КТП-10/0,4 № 19/10 кВА Моц по ВЛ 10 кВ Коробкин  от ПС 110 кВ Садовое -1</t>
  </si>
  <si>
    <t>80600000517,
80600000620</t>
  </si>
  <si>
    <t>ВЛ-0,4 кВ КТП-10/0,4 № 21/10 кВА Соленный по ВЛ 10 кВ Коробкин  от ПС 110 кВ Садовое -1</t>
  </si>
  <si>
    <t>080400000590</t>
  </si>
  <si>
    <t>ВЛ-0,4 кВ КТП-10/0,4 № 22/10 кВА Эскиева по ВЛ 10 кВ Коробкин  от ПС 110 кВ Садовое -1</t>
  </si>
  <si>
    <t>ВЛ-0,4 кВ КТП-10/0,4 № 23/10 кВА Бабаева по ВЛ 10 кВ Коробкин  от ПС 110 кВ Садовое -1</t>
  </si>
  <si>
    <t>ВЛ-0,4 кВ КТП-10/0,4 № 1/400 кВА Больница по ВЛ 10 кВ Водозабор  от ПС 110 кВ Садовое -1</t>
  </si>
  <si>
    <t xml:space="preserve">Республика Калмыкия, Сарпинский район, с.Садовое, </t>
  </si>
  <si>
    <t xml:space="preserve">
80600000980</t>
  </si>
  <si>
    <t>ВЛ-0,4 кВ КТП-10/0,4 № 3/63 кВА Пост ГАИ по ВЛ 10 кВ Водозабор  от ПС 110 кВ Садовое -1</t>
  </si>
  <si>
    <t>ВЛ-0,4 кВ КТП-10/0,4 № 4/40 кВА Дорожное по ВЛ 10 кВ Водозабор  от ПС 110 кВ Садовое -1</t>
  </si>
  <si>
    <t>ВЛ-0,4 кВ КТП-10/0,4 № 7/0 кВА Водозабор по ВЛ 10 кВ Водозабор  от ПС 110 кВ Садовое -1</t>
  </si>
  <si>
    <r>
      <t xml:space="preserve"> Р</t>
    </r>
    <r>
      <rPr>
        <sz val="12"/>
        <rFont val="Times New Roman"/>
        <family val="1"/>
        <charset val="204"/>
      </rPr>
      <t>еспублика Калмыкия, Сарпинский район,
 с.Садовое</t>
    </r>
  </si>
  <si>
    <t>80600001019,
80600001027</t>
  </si>
  <si>
    <t>ВЛ-0,4 кВ КТП-10/0,4 № 15/315 кВА Школа № 2 по ВЛ 10 кВ Водозабор  от ПС 110 кВ Садовое -1</t>
  </si>
  <si>
    <t>806000002363,       806000001058,        806000001028,
806000001039,
806000000983</t>
  </si>
  <si>
    <t>ВЛ-0,4 кВ КТП-10/0,4 № 1/250 кВА Новая Тарата по ВЛ 10 кВ Песчанка  от ПС 110 кВ Садовое -1</t>
  </si>
  <si>
    <t>ВЛ-0,4 кВ КТП-10/0,4 № 2/160 кВА Старая Тарата по ВЛ 10 кВ Песчанка  от ПС 110 кВ Садовое -1</t>
  </si>
  <si>
    <t>80600000983,
80600000984</t>
  </si>
  <si>
    <t>ВЛ-0,4 кВ КТП-10/0,4 № 3/250 кВА Старая Пекарня по ВЛ 10 кВ Песчанка  от ПС 110 кВ Садовое -1</t>
  </si>
  <si>
    <t>ВЛ-0,4 кВ КТП-10/0,4 № 5/250 кВА МТМ по ВЛ 10 кВ Песчанка  от ПС 110 кВ Садовое -1</t>
  </si>
  <si>
    <t>80600000978,
80600001057,
80600000979,
80600001059,
80600000998,
80600000999,
80600001003</t>
  </si>
  <si>
    <t>ВЛ-0,4 кВ КТП-10/0,4 № 6/160 кВА Родниковая по ВЛ 10 кВ Песчанка  от ПС 110 кВ Садовое -1</t>
  </si>
  <si>
    <t>80600001060,
80600000999,
80600001000,
80600001007</t>
  </si>
  <si>
    <t>ВЛ-0,4 кВ КТП-10/0,4 № 7/100 кВА Новая Песчанка по ВЛ 10 кВ Песчанка  от ПС 110 кВ Садовое -1</t>
  </si>
  <si>
    <t>80600001036,
80600000985,
80600000999</t>
  </si>
  <si>
    <t>ВЛ-0,4 кВ КТП-10/0,4 № 8/160 кВА Старая Песчанка по ВЛ 10 кВ Песчанка  от ПС 110 кВ Садовое -1</t>
  </si>
  <si>
    <t>80600001031,
80600000979,
80600001050</t>
  </si>
  <si>
    <t>ВЛ-0,4 кВ КТП-10/0,4 № 9/100 кВА Городовикова по ВЛ 10 кВ Песчанка  от ПС 110 кВ Садовое -1</t>
  </si>
  <si>
    <t>80600001037,
80600001048,
80600001025</t>
  </si>
  <si>
    <t>ВЛ-0,4 кВ КТП-10/0,4 № 10/100 кВА 1 Микрорайон по ВЛ 10 кВ Песчанка  от ПС 110 кВ Садовое -1</t>
  </si>
  <si>
    <t>80600001037,
80600001062,
80600000977,
80600001025</t>
  </si>
  <si>
    <t>ВЛ-0,4 кВ КТП-10/0,4 № 11/250 кВА РУС по ВЛ 10 кВ Песчанка  от ПС 110 кВ Садовое -1</t>
  </si>
  <si>
    <t>80600002557,
80600000972,
80600001017</t>
  </si>
  <si>
    <t>2007, 2013</t>
  </si>
  <si>
    <t>ВЛ-0,4 кВ КТП-10/0,4 № 13/400кВА Новая Тарата по ВЛ 10 кВ Песчанка  от ПС 110 кВ Садовое -1</t>
  </si>
  <si>
    <t>80600001061,
80600000975,
80600000994,
80600001047,
80600000972</t>
  </si>
  <si>
    <t>ВЛ-0,4 кВ КТП-10/0,4 № 2/160 кВА Водозабор Южный по ВЛ 10 кВ Садовое  от ПС 110 кВ Садовое -1</t>
  </si>
  <si>
    <t>ВЛ-0,4 кВ КТП-10/0,4 № 3/100 кВА Стрижка по ВЛ 10 кВ Садовое  от ПС 110 кВ Садовое -1</t>
  </si>
  <si>
    <t>ВЛ-0,4 кВ КТП-10/0,4 № 5/250 кВА БАМ по ВЛ 10 кВ Садовое  от ПС 110 кВ Садовое -1</t>
  </si>
  <si>
    <t>806000001016,
806000001053,
806000002712</t>
  </si>
  <si>
    <t>ВЛ-0,4 кВ КТП-10/0,4 № 6/100 кВА СПЭС по ВЛ 10 кВ Садовое  от ПС 110 кВ Садовое -1</t>
  </si>
  <si>
    <t>ВЛ-0,4 кВ КТП-10/0,4 № 7/250 кВА МПОКХ по ВЛ 10 кВ Садовое  от ПС 110 кВ Садовое -1</t>
  </si>
  <si>
    <t>ВЛ-0,4 кВ КТП-10/0,4 № 9/250 кВА Спец.школа по ВЛ 10 кВ Садовое  от ПС 110 кВ Садовое -1</t>
  </si>
  <si>
    <t>806000000986,
806000000973</t>
  </si>
  <si>
    <t>ВЛ-0,4 кВ КТП-10/0,4 № 10/63 кВА ФСБ по ВЛ 10 кВ Садовое  от ПС 110 кВ Садовое -1</t>
  </si>
  <si>
    <t>806000001026,
806000000973</t>
  </si>
  <si>
    <t>ВЛ-0,4 кВ КТП-10/0,4 № 15/400 кВА2 Микрорайон  по ВЛ 10 кВ Садовое  от ПС 110 кВ Садовое -1</t>
  </si>
  <si>
    <t>806000002582,
806000001004,
806000001015,
806000001041</t>
  </si>
  <si>
    <t>2007, 2015</t>
  </si>
  <si>
    <t>ВЛ-0,4 кВ КТП-10/0,4 № 16/100 кВА РСУ по ВЛ 10 кВ Садовое  от ПС 110 кВ Садовое -1</t>
  </si>
  <si>
    <t xml:space="preserve">806000001009,
806000000992,
806000000988
</t>
  </si>
  <si>
    <t>ВЛ-0,4 кВ КТП-10/0,4 № 17/160 кВАКалмводстрой по ВЛ 10 кВ Садовое  от ПС 110 кВ Садовое -1</t>
  </si>
  <si>
    <t xml:space="preserve">806000001024,
806000001005,
806000001012,
806000001043
</t>
  </si>
  <si>
    <t>ВЛ-0,4 кВ КТП-10/0,4 № 19/250 кВА Водники по ВЛ 10 кВ Садовое  от ПС 110 кВ Садовое -1</t>
  </si>
  <si>
    <t>806000001046,
806000001049,
806000001032,
806000001001,
806000000972,
806000001005,
806000001011</t>
  </si>
  <si>
    <t>ВЛ-0,4 кВ КТП-10/0,4 № 23/160 кВА ж/с Гигант по ВЛ 10 кВ Садовое  от ПС 110 кВ Садовое -1</t>
  </si>
  <si>
    <t xml:space="preserve">806000000991,
806000001020,
806000002585,
806000000986
</t>
  </si>
  <si>
    <t>ВЛ-0,4 кВ КТП-10/0,4 № 24/160 кВА Скважина по ВЛ 10 кВ Садовое  от ПС 110 кВ Садовое -1</t>
  </si>
  <si>
    <t xml:space="preserve">806000001001,
806000000973,
806000000982,
806000000974
</t>
  </si>
  <si>
    <t>ВЛ-0,4 кВ КТП-10/0,4 № 25/160 кВА Невтеразветка по ВЛ 10 кВ Садовое  от ПС 110 кВ Садовое -1</t>
  </si>
  <si>
    <t xml:space="preserve">806000001001,
806000001024,
806000000982
</t>
  </si>
  <si>
    <t>ВЛ-0,4 кВ КТП-10/0,4 № 26/250 кВА Детский комбинат №3 по ВЛ 10 кВ Садовое  от ПС 110 кВ Садовое -1</t>
  </si>
  <si>
    <t xml:space="preserve">806000001030,
806000000996
</t>
  </si>
  <si>
    <t>ВЛ-0,4 кВ КТП-10/0,4 № 27/100 кВА Полынная по ВЛ 10 кВ Садовое  от ПС 110 кВ Садовое -1</t>
  </si>
  <si>
    <t xml:space="preserve">806000001030,
806000001034,
806000001022
</t>
  </si>
  <si>
    <t>ВЛ-0,4 кВ КТП-10/0,4 № 28/100 кВА Маслозавод по ВЛ 10 кВ Садовое  от ПС 110 кВ Садовое -1</t>
  </si>
  <si>
    <t xml:space="preserve">806000001044,
806000000990
</t>
  </si>
  <si>
    <t>ВЛ-0,4 кВ КТП-10/0,4 № 29/160 кВА ПМК-97 по ВЛ 10 кВ Садовое  от ПС 110 кВ Садовое -1</t>
  </si>
  <si>
    <t>ВЛ-0,4 кВ КТП-10/0,4 № 31/250 кВА Лесхоз по ВЛ 10 кВ Садовое  от ПС 110 кВ Садовое -1</t>
  </si>
  <si>
    <t>806000000997,
806000000994,
806000001010,
806000001006,
806000001008,
806000000976</t>
  </si>
  <si>
    <t>ВЛ-0,4 кВ КТП-10/0,4 № 32/400 кВА Спутник по ВЛ 10 кВ Садовое  от ПС 110 кВ Садовое -1</t>
  </si>
  <si>
    <t>806000002650,
806000000993,
806000000994,
806000001051,
806000001055,
806000001056</t>
  </si>
  <si>
    <t>2007, 2017</t>
  </si>
  <si>
    <t>ВЛ-0,4 кВ КТП-10/0,4 № 34/250 кВА Мичурина по ВЛ 10 кВ Садовое  от ПС 110 кВ Садовое -1</t>
  </si>
  <si>
    <t xml:space="preserve">806000001045,
806000001013,
806000001040,
806000001044
</t>
  </si>
  <si>
    <t>ВЛ-0,4 кВ КТП-10/0,4 № 2/100 кВА Скважина по ВЛ 10 кВ Телевышка  от ПС 110 кВ Садовое -1</t>
  </si>
  <si>
    <t>ВЛ-0,4 кВ КТП-10/0,4 № 3/160 кВА ЛТЦ по ВЛ 10 кВ Телевышка  от ПС 110 кВ Садовое -1</t>
  </si>
  <si>
    <t>ВЛ-0,4 кВ КТП-10/0,4 № 1/40 кВА Каажихин по ВЛ 10 кВ Ферма 3  от ПС 35 кВ Сарпинская</t>
  </si>
  <si>
    <t>ВЛ-0,4 кВ КТП-10/0,4 № 2/250 кВА Ферма по ВЛ 10 кВ Ферма 3  от ПС 35 кВ Сарпинская</t>
  </si>
  <si>
    <t xml:space="preserve"> Республика Калмыкия, Сарпинский район Салын-Тугтунское 
СМО</t>
  </si>
  <si>
    <t>ВЛ-0,4 кВ КТП-10/0,4 № 5/0 кВА Сал по ВЛ 10 кВ Ферма 3  от ПС 35 кВ Сарпинская</t>
  </si>
  <si>
    <t>ВЛ-0,4 кВ КТП-10/0,4 № 6/40 кВА Хамуров по ВЛ 10 кВ Ферма 3  от ПС 35 кВ Сарпинская</t>
  </si>
  <si>
    <t>ВЛ-0,4 кВ КТП-10/0,4 № 8/40 кВА Очиров по ВЛ 10 кВ Ферма 3  от ПС 35 кВ Сарпинская</t>
  </si>
  <si>
    <t>ВЛ-0,4 кВ КТП-10/0,4 № 9/40 кВА Царос по ВЛ 10 кВ Ферма 3  от ПС 35 кВ Сарпинская</t>
  </si>
  <si>
    <t>ВЛ-0,4 кВ КТП-10/0,4 № 1/40 кВА Шовунов по ВЛ 10 кВ Ферма 2  от ПС 35 кВ Сарпинская</t>
  </si>
  <si>
    <t>ВЛ-0,4 кВ КТП-10/0,4 № 3/160 кВА Село по ВЛ 10 кВ Ферма 2  от ПС 35 кВ Сарпинская</t>
  </si>
  <si>
    <t>ВЛ-0,4 кВ КТП-10/0,4 № 18/40 кВА Умаров по ВЛ 10 кВ Ферма 2  от ПС 35 кВ Сарпинская</t>
  </si>
  <si>
    <t>ВЛ-0,4 кВ КТП-10/0,4 № 4/10 кВА Кардонов по ВЛ 10 кВ Ферма 2  от ПС 35 кВ Сарпинская</t>
  </si>
  <si>
    <t>ВЛ-0,4 кВ КТП-10/0,4 № 10/25 кВА Кардонов по ВЛ 10 кВ Ферма 2  от ПС 35 кВ Сарпинская</t>
  </si>
  <si>
    <t>ВЛ-0,4 кВ КТП-10/0,4 № 6/25 кВА КСаламов по ВЛ 10 кВ Ферма 2  от ПС 35 кВ Сарпинская</t>
  </si>
  <si>
    <t>ВЛ-0,4 кВ КТП-10/0,4 № 8/25 кВА Демьянов по ВЛ 10 кВ Ферма 2  от ПС 35 кВ Сарпинская</t>
  </si>
  <si>
    <t>ВЛ-0,4 кВ КТП-10/0,4 № 15/63 кВА Энендженов по ВЛ 10 кВ Ферма 2  от ПС 35 кВ Сарпинская</t>
  </si>
  <si>
    <t>ВЛ-0,4 кВ КТП-10/0,4 № 2/63 кВА Вод.башня по ВЛ 10 кВ Ферма 1  от ПС 35 кВ Сарпинская</t>
  </si>
  <si>
    <t>ВЛ-0,4 кВ КТП-10/0,4 № 5/10 кВА Зухараев по ВЛ 10 кВ Ферма 1  от ПС 35 кВ Сарпинская</t>
  </si>
  <si>
    <t>ВЛ-0,4 кВ КТП-10/0,4 № 6/10 кВА Азидов по ВЛ 10 кВ Ферма 1  от ПС 35 кВ Сарпинская</t>
  </si>
  <si>
    <t>ВЛ-0,4 кВ КТП-10/0,4 № 8/10 кВА Газиев по ВЛ 10 кВ Ферма 1  от ПС 35 кВ Сарпинская</t>
  </si>
  <si>
    <t>ВЛ-0,4 кВ КТП-10/0,4 № 11/0 кВА Энендженов по ВЛ 10 кВ Ферма 1  от ПС 35 кВ Сарпинская</t>
  </si>
  <si>
    <t>ВЛ-0,4 кВ КТП-10/0,4 № 16/10 кВА Аджиев по ВЛ 10 кВ Ферма 1  от ПС 35 кВ Сарпинская</t>
  </si>
  <si>
    <t>ВЛ-0,4 кВ КТП-10/0,4 № 18/10 кВА Адамов по ВЛ 10 кВ Ферма 21 от ПС 35 кВ Сарпинская</t>
  </si>
  <si>
    <t>ВЛ-0,4 кВ КТП-10/0,4 № 19/10 кВА Райпо по ВЛ 10 кВ Ферма 1 от ПС 35 кВ Сарпинская</t>
  </si>
  <si>
    <t>ВЛ-0,4 кВ КТП-10/0,4 № 20/10 кВА Толгота по ВЛ 10 кВ Ферма 1  от ПС 35 кВ Сарпинская</t>
  </si>
  <si>
    <t>ВЛ-0,4 кВ КТП-10/0,4 № 21/10 кВА Кануковская по ВЛ 10 кВ Ферма 1  от ПС 35 кВ Сарпинская</t>
  </si>
  <si>
    <t>ВЛ-0,4 кВ КТП-10/0,4 № 1/160 кВА МТМ по ВЛ 10 кВ Центральная Усадьба  от ПС 35 кВ Сарпинская</t>
  </si>
  <si>
    <t>806000002600,
806000002601,
806000002616</t>
  </si>
  <si>
    <t>ВЛ-0,4 кВ КТП-10/0,4 № 2/315 кВА Ц.Усадьба по ВЛ 10 кВ Центральная Усадьба  от ПС 35 кВ Сарпинская</t>
  </si>
  <si>
    <t>806000000875,
806000002602</t>
  </si>
  <si>
    <t>1986, 2016</t>
  </si>
  <si>
    <t>ВЛ-0,4 кВ КТП-10/0,4 № 3/250 кВА Ц.Ток по ВЛ 10 кВ Центральная Усадьба  от ПС 35 кВ Сарпинская</t>
  </si>
  <si>
    <t>ВЛ-0,4 кВ КТП-10/0,4 № 5/100 кВА Заречка по ВЛ 10 кВ Центральная Усадьба  от ПС 35 кВ Сарпинская</t>
  </si>
  <si>
    <t>ВЛ-0,4 кВ КТП-10/0,4 № 6/63 кВА Хатун по ВЛ 10 кВ Центральная Усадьба  от ПС 35 кВ Сарпинская</t>
  </si>
  <si>
    <t>ВЛ-0,4 кВ КТП-10/0,4 № 1/250 кВА  Контора по ВЛ 10 кВ Центральная Усадьба от ПС 35 кВ Шарнутовкая</t>
  </si>
  <si>
    <t>Республика Калмыкия, Сарпинский район, Шарнутовское СМО</t>
  </si>
  <si>
    <t xml:space="preserve">806000000938       </t>
  </si>
  <si>
    <t>ВЛ-0,4 кВ КТП-10/0,4 № 11/25 кВА  Вышка по ВЛ 10 кВ Центральная Усадьба от ПС 35 кВ Шарнутовкая</t>
  </si>
  <si>
    <t xml:space="preserve">806000002558     </t>
  </si>
  <si>
    <t>2</t>
  </si>
  <si>
    <t>ВЛ-0,4 кВ КТП-10/0,4 № 2/250 кВА  Котеджи по ВЛ 10 кВ Центральная Усадьба от ПС 35 кВ Шарнутовкая</t>
  </si>
  <si>
    <t xml:space="preserve">806000000544       </t>
  </si>
  <si>
    <t>90</t>
  </si>
  <si>
    <t>ВЛ-0,4 кВ КТП-10/0,4 № 5/100 кВА  Село по ВЛ 10 кВ Центральная Усадьба от ПС 35 кВ Шарнутовкая</t>
  </si>
  <si>
    <t>080600000877</t>
  </si>
  <si>
    <t>77</t>
  </si>
  <si>
    <t>ВЛ-0,4 кВ КТП-10/0,4 № 7/315 кВА  Парк по ВЛ 10 кВ Центральная Усадьба от ПС 35 кВ Шарнутовкая</t>
  </si>
  <si>
    <t xml:space="preserve">806000000544,
806000000938        </t>
  </si>
  <si>
    <t>1971, 1992</t>
  </si>
  <si>
    <t>129</t>
  </si>
  <si>
    <t>ВЛ-0,4 кВ КТП-10/0,4 № 8/160 кВА  Котельная по ВЛ 10 кВ Центральная Усадьба от ПС 35 кВ Шарнутовкая</t>
  </si>
  <si>
    <t xml:space="preserve">806000000545       </t>
  </si>
  <si>
    <t>39</t>
  </si>
  <si>
    <t>ВЛ-0,4 кВ КТП-10/0,4 № 9/160 кВА  Заречка по ВЛ 10 кВ Центральная Усадьба от ПС 35 кВ Шарнутовкая</t>
  </si>
  <si>
    <t xml:space="preserve">806000000638      </t>
  </si>
  <si>
    <t>128</t>
  </si>
  <si>
    <t>ВЛ-0,4 кВ КТП-10/0,4 № 10/40 кВА  Стрижка по ВЛ 10 кВ Центральная Усадьба от ПС 35 кВ Шарнутовкая</t>
  </si>
  <si>
    <t>ВЛ-0,4 кВ КТП-10/0,4 № 3/250 кВА  Кормоцех по ВЛ 10 кВ Кормоцех от ПС 35 кВ Шарнутовкая</t>
  </si>
  <si>
    <t>080600000520</t>
  </si>
  <si>
    <t>15</t>
  </si>
  <si>
    <t>ВЛ-0,4 кВ КТП-10/0,4 № 4/25 кВА  Ивиков по ВЛ 10 кВ Кормоцех от ПС 35 кВ Шарнутовкая</t>
  </si>
  <si>
    <t>080600000648</t>
  </si>
  <si>
    <t>4</t>
  </si>
  <si>
    <t>ВЛ-0,4 кВ КТП-10/0,4 № 5/63 кВА  Буденный по ВЛ 10 кВ Кормоцех от ПС 35 кВ Шарнутовкая</t>
  </si>
  <si>
    <t>9</t>
  </si>
  <si>
    <t>ВЛ-0,4 кВ КТП-10/0,4 № 1/63 кВА  Фуджиев по ВЛ 10 кВ Отделение 1 от ПС 35 кВ Шарнутовкая</t>
  </si>
  <si>
    <t>080600000750</t>
  </si>
  <si>
    <t>ВЛ-0,4 кВ КТП-10/0,4 № 2/40 кВА  Кикеев по ВЛ 10 кВ Отделение 1 от ПС 35 кВ Шарнутовкая</t>
  </si>
  <si>
    <t>080600000519</t>
  </si>
  <si>
    <t>ВЛ-0,4 кВ КТП-10/0,4 № 3/100 кВА  Батикаев по ВЛ 10 кВ Отделение 1 от ПС 35 кВ Шарнутовкая</t>
  </si>
  <si>
    <t>25</t>
  </si>
  <si>
    <t>ВЛ-0,4 кВ КТП-10/0,4 № 5/100 кВА  Оконов по ВЛ 10 кВ Отделение 1 от ПС 35 кВ Шарнутовкая</t>
  </si>
  <si>
    <t>ВЛ-0,4 кВ КТП-10/0,4 № 7/40 кВА  Гаряев по ВЛ 10 кВ Отделение 1 от ПС 35 кВ Шарнутовкая</t>
  </si>
  <si>
    <t>ВЛ-0,4 кВ КТП-10/0,4 № 8/25 кВА  Якуб по ВЛ 10 кВ Отделение 1 от ПС 35 кВ Шарнутовкая</t>
  </si>
  <si>
    <t>ВЛ-0,4 кВ КТП-10/0,4 № 3/63 кВА  Манцаев по ВЛ 10 кВ Багмалан от ПС 35 кВ Шарнутовкая</t>
  </si>
  <si>
    <t>080600000532</t>
  </si>
  <si>
    <t>ВЛ-0,4 кВ КТП-10/0,4 № 4/40 кВА  Лиджиева по ВЛ 10 кВ Багмалан от ПС 35 кВ Шарнутовкая</t>
  </si>
  <si>
    <t>ВЛ-0,4 кВ КТП-10/0,4 № 5/100 кВА  Китаев по ВЛ 10 кВ Багмалан от ПС 35 кВ Шарнутовкая</t>
  </si>
  <si>
    <t>ВЛ-0,4 кВ КТП-10/0,4 № 7/100 кВА  Село по ВЛ 10 кВ Багмалан от ПС 35 кВ Шарнутовкая</t>
  </si>
  <si>
    <t>ВЛ-0,4 кВ КТП-10/0,4 № 8/250 кВА  ПТО по ВЛ 10 кВ Багмалан от ПС 35 кВ Шарнутовкая</t>
  </si>
  <si>
    <t>080600000532,
080600000546,
080600000518</t>
  </si>
  <si>
    <t>ВЛ-0,4 кВ КТП-10/0,4 № 10/63 кВА  Лиджиев по ВЛ 10 кВ Багмалан от ПС 35 кВ Шарнутовкая</t>
  </si>
  <si>
    <t>ВЛ-0,4 кВ КТП-10/0,4 № 13/100 кВА  Манцаев по ВЛ 10 кВ Багмалан от ПС 35 кВ Шарнутовкая</t>
  </si>
  <si>
    <t>ВЛ-0,4 кВ КТП-10/0,4 № 14/100 кВА  Родык по ВЛ 10 кВ Багмалан от ПС 35 кВ Шарнутовкая</t>
  </si>
  <si>
    <t>ВЛ-0,4 кВ КТП-10/0,4 № 15/40 кВА  Родионов по ВЛ 10 кВ Багмалан от ПС 35 кВ Шарнутовкая</t>
  </si>
  <si>
    <t>080600000680</t>
  </si>
  <si>
    <t>ВЛ-0,4 кВ КТП-10/0,4 № 16/40 кВА  Комплекс по ВЛ 10 кВ Багмалан от ПС 35 кВ Шарнутовкая</t>
  </si>
  <si>
    <t>ВЛ-0,4 кВ КТП-10/0,4 № 17/10 кВА  Кюра-сала по ВЛ 10 кВ Багмалан от ПС 35 кВ Шарнутовкая</t>
  </si>
  <si>
    <t>ВЛ-0,4 кВ КТП-10/0,4 № 2/250 кВА  Школа по ВЛ 10 кВ Рассвет от ПС 110 кВ Кировская</t>
  </si>
  <si>
    <t>Республика Калмыкия, Сарпинский район, Кировское СМО</t>
  </si>
  <si>
    <t>080600000887</t>
  </si>
  <si>
    <t>ВЛ-0,4 кВ КТП-10/0,4 № 3/40 кВА  Больница по ВЛ 10 кВ Рассвет от ПС 110 кВ Кировская</t>
  </si>
  <si>
    <t>ВЛ-0,4 кВ КТП-10/0,4 № 4/160 кВА  Магазин по ВЛ 10 кВ Рассвет от ПС 110 кВ Кировская</t>
  </si>
  <si>
    <t>080600000887,
080600000499</t>
  </si>
  <si>
    <t>1987, 1970</t>
  </si>
  <si>
    <t>ВЛ-0,4 кВ КТП-10/0,4 № 5/40 кВА  Заречка по ВЛ 10 кВ Рассвет от ПС 110 кВ Кировская</t>
  </si>
  <si>
    <t>ВЛ-0,4 кВ КТП-10/0,4 № 6/100 кВА  Кочубеев по ВЛ 10 кВ Рассвет от ПС 110 кВ Кировская</t>
  </si>
  <si>
    <t>080600000498,
080600000887</t>
  </si>
  <si>
    <t>1970, 1987</t>
  </si>
  <si>
    <t>ВЛ-0,4 кВ КТП-10/0,4 № 3/100 кВА  Секлита по ВЛ 10 кВ Связь с ПС А-Зельмень от ПС 110 кВ Кировская</t>
  </si>
  <si>
    <t>080600000505</t>
  </si>
  <si>
    <t>ВЛ-0,4 кВ КТП-10/0,4 № 5/63 кВА  Шалхадык по ВЛ 10 кВ Связь с ПС А-Зельмень от ПС 110 кВ Кировская</t>
  </si>
  <si>
    <t>ВЛ-0,4 кВ КТП-10/0,4 № 1/25 кВА  Кормосмеситель по ВЛ 10 кВ Жив.точки от ПС 110 кВ Кировская</t>
  </si>
  <si>
    <t>080600000496</t>
  </si>
  <si>
    <t>ВЛ-0,4 кВ КТП-10/0,4 № 4/40 кВА  Арбузка по ВЛ 10 кВ Жив.точки от ПС 110 кВ Кировская</t>
  </si>
  <si>
    <t>080600000499</t>
  </si>
  <si>
    <t>ВЛ-0,4 кВ КТП-10/0,4 № 5/40 кВА  Гасанов по ВЛ 10 кВ Жив.точки от ПС 110 кВ Кировская</t>
  </si>
  <si>
    <t>ВЛ-0,4 кВ КТП-10/0,4 № 6/40 кВА  Гигант по ВЛ 10 кВ Жив.точки от ПС 110 кВ Кировская</t>
  </si>
  <si>
    <t>ВЛ-0,4 кВ КТП-10/0,4 № 7/40 кВА  Рабаданов по ВЛ 10 кВ Жив.точки от ПС 110 кВ Кировская</t>
  </si>
  <si>
    <t>ВЛ-0,4 кВ КТП-10/0,4 № 8/40 кВА  Баланов по ВЛ 10 кВ Жив.точки от ПС 110 кВ Кировская</t>
  </si>
  <si>
    <t>ВЛ-0,4 кВ КТП-10/0,4 № 9/40 кВА  Сал по ВЛ 10 кВ Жив.точки от ПС 110 кВ Кировская</t>
  </si>
  <si>
    <t>ВЛ-0,4 кВ КТП-10/0,4 № 2/63 кВА  Тюга по ВЛ 10 кВ Связь с ПС Обильное от ПС 110 кВ Кировская</t>
  </si>
  <si>
    <t>ВЛ-0,4 кВ КТП-10/0,4 № 3/40 кВА  Рассвет по ВЛ 10 кВ Связь с ПС Обильное от ПС 110 кВ Кировская</t>
  </si>
  <si>
    <t>080600000516</t>
  </si>
  <si>
    <t>ВЛ-0,4 кВ КТП-10/0,4 № 4/40 кВА  Генхеря по ВЛ 10 кВ Связь с ПС Обильное от ПС 110 кВ Кировская</t>
  </si>
  <si>
    <t>ВЛ-0,4 кВ КТП-10/0,4 № 5/40 кВА  Поселок по ВЛ 10 кВ Связь с ПС Обильное от ПС 110 кВ Кировская</t>
  </si>
  <si>
    <t>ВЛ-0,4 кВ КТП-10/0,4 № 6/40 кВА  Белая гора по ВЛ 10 кВ Связь с ПС Обильное от ПС 110 кВ Кировская</t>
  </si>
  <si>
    <t>ВЛ-0,4 кВ КТП-10/0,4 № 7/100 кВА  Тарата по ВЛ 10 кВ Связь с ПС Обильное от ПС 110 кВ Кировская</t>
  </si>
  <si>
    <t>ВЛ-0,4 кВ КТП-10/0,4 № 8/25 кВА  Бригада по ВЛ 10 кВ Связь с ПС Обильное от ПС 110 кВ Кировская</t>
  </si>
  <si>
    <t>ВЛ-0,4 кВ КТП-10/0,4 № 9/40 кВА  Полив по ВЛ 10 кВ Связь с ПС Обильное от ПС 110 кВ Кировская</t>
  </si>
  <si>
    <t>ВЛ-0,4 кВ КТП-10/0,4 № 11/10 кВА  Оборочная по ВЛ 10 кВ Связь с ПС Обильное от ПС 110 кВ Кировская</t>
  </si>
  <si>
    <t>ВЛ-0,4 кВ КТП-10/0,4 № 1/25 кВА  Разлив по ВЛ 10 кВ Связь с ПС Обильное от ПС 110 кВ Кировская</t>
  </si>
  <si>
    <t>ВЛ-0,4 кВ КТП-10/0,4 № 1/250 кВА  Школа по ВЛ 10 кВ Центральная Усадьба от ПС 35 кВ Уманцевская</t>
  </si>
  <si>
    <t>Республика Калмыкия, Сарпинский район, Уманцевское СМО</t>
  </si>
  <si>
    <t>080600000713,
080600000589</t>
  </si>
  <si>
    <t>ВЛ-0,4 кВ КТП-10/0,4 № 2/100 кВА  МТМ по ВЛ 10 кВ Центральная Усадьба от ПС 35 кВ Уманцевская</t>
  </si>
  <si>
    <t>080600000715</t>
  </si>
  <si>
    <t>ВЛ-0,4 кВ КТП-10/0,4 № 4/100 кВА  Поселок по ВЛ 10 кВ Центральная Усадьба от ПС 35 кВ Уманцевская</t>
  </si>
  <si>
    <t>080600000707</t>
  </si>
  <si>
    <t>ВЛ-0,4 кВ КТП-10/0,4 № 5/100 кВА  Насосная по ВЛ 10 кВ Центральная Усадьба от ПС 35 кВ Уманцевская</t>
  </si>
  <si>
    <t xml:space="preserve">080600000713,
080600000714
</t>
  </si>
  <si>
    <t>ВЛ-0,4 кВ КТП-10/0,4 № 7/63 кВА  ДК по ВЛ 10 кВ Центральная Усадьба от ПС 35 кВ Уманцевская</t>
  </si>
  <si>
    <t>1978, 1974</t>
  </si>
  <si>
    <t>ВЛ-0,4 кВ КТП-10/0,4 № 8/63 кВА  Микрорайон по ВЛ 10 кВ Центральная Усадьба от ПС 35 кВ Уманцевская</t>
  </si>
  <si>
    <t>080600000714</t>
  </si>
  <si>
    <t>ВЛ-0,4 кВ КТП-10/0,4 № 2/25 кВА  Птичник по ВЛ 10 кВ Терновый от ПС 35 кВ Уманцевская</t>
  </si>
  <si>
    <t>080600000589</t>
  </si>
  <si>
    <t>ВЛ-0,4 кВ КТП-10/0,4 № 3/25 кВА  Арым по ВЛ 10 кВ Терновый от ПС 35 кВ Уманцевская</t>
  </si>
  <si>
    <t>080600000695</t>
  </si>
  <si>
    <t>ВЛ-0,4 кВ КТП-10/0,4 № 4/25 кВА  Кормоцех по ВЛ 10 кВ Терновый от ПС 35 кВ Уманцевская</t>
  </si>
  <si>
    <t>080600000846,
080600000714</t>
  </si>
  <si>
    <t>1985, 1978</t>
  </si>
  <si>
    <t>ВЛ-0,4 кВ КТП-10/0,4 № 5/40 кВА  Васечкин по ВЛ 10 кВ Терновый от ПС 35 кВ Уманцевская</t>
  </si>
  <si>
    <t>ВЛ-0,4 кВ КТП-10/0,4 № 6/10 кВА  Савин по ВЛ 10 кВ Терновый от ПС 35 кВ Уманцевская</t>
  </si>
  <si>
    <t>ВЛ-0,4 кВ КТП-10/0,4 № 7/250 кВА  Село по ВЛ 10 кВ Терновый от ПС 35 кВ Уманцевская</t>
  </si>
  <si>
    <t>080600000677,
080600000846</t>
  </si>
  <si>
    <t>1976, 1985</t>
  </si>
  <si>
    <t>ВЛ-0,4 кВ КТП-10/0,4 № 2/63 кВА  Овцекомплекс по ВЛ 10 кВ Овцекомплекс от ПС 35 кВ Уманцевская</t>
  </si>
  <si>
    <t>080600000697</t>
  </si>
  <si>
    <t>ВЛ-0,4 кВ КТП-10/0,4 № 3/25 кВА  Крайнов по ВЛ 10 кВ Овцекомплекс от ПС 35 кВ Уманцевская</t>
  </si>
  <si>
    <t>ВЛ-0,4 кВ КТП-10/0,4 № 4/100 кВА  Новая по ВЛ 10 кВ Овцекомплекс от ПС 35 кВ Уманцевская</t>
  </si>
  <si>
    <t>080600000696</t>
  </si>
  <si>
    <t>ВЛ-0,4 кВ КТП-10/0,4 № 1/100 кВА  Нуриева по ВЛ 10 кВ Овцекомплекс от ПС 35 кВ Уманцевская</t>
  </si>
  <si>
    <t>080600000713</t>
  </si>
  <si>
    <t>ВЛ-0,4 кВ КТП-10/0,4 № 1/40 кВА Гигант по ВЛ 10 кВ Шин  от ПС 35 кВ Аршань-Зельмень</t>
  </si>
  <si>
    <t xml:space="preserve">Республика Калмыкия, Сарпинский район, 
Аршань-Зельменский СМО, 
</t>
  </si>
  <si>
    <t>ВЛ-0,4 кВ КТП-10/0,4 № 2/40 кВА Санджиев по ВЛ 10 кВ Шин  от ПС 35 кВ Аршань-Зельмень</t>
  </si>
  <si>
    <t>ВЛ-0,4 кВ КТП-10/0,4 № 3/40 кВА Чурюмов по ВЛ 10 кВ Шин  от ПС 35 кВ Аршань-Зельмень</t>
  </si>
  <si>
    <t>ВЛ-0,4 кВ КТП-10/0,4 № 7/100 кВА Шин по ВЛ 10 кВ Шин  от ПС 35 кВ Аршань-Зельмень</t>
  </si>
  <si>
    <t>ВЛ-0,4 кВ КТП-10/0,4 № 9/10 кВА Андреева по ВЛ 10 кВ Шин  от ПС 35 кВ Аршань-Зельмень</t>
  </si>
  <si>
    <t>ВЛ-0,4 кВ КТП-10/0,4 № 10/10 кВА Архипова по ВЛ 10 кВ Шин  от ПС 35 кВ Аршань-Зельмень</t>
  </si>
  <si>
    <t>ВЛ-0,4 кВ КТП-10/0,4 № 1/160 кВА Молодежная по ВЛ 10 кВ Аршань-Зельмень от ПС 35 кВ Аршань-Зельмень</t>
  </si>
  <si>
    <t xml:space="preserve">Республика Калмыкия, Сарпинский район, п. Аршань-Зельмнь, 
</t>
  </si>
  <si>
    <t>ВЛ-0,4 кВ КТП-10/0,4 № 2/160 кВА Аршань по ВЛ 10 кВ Аршань-Зельмень от ПС 35 кВ Аршань-Зельмень</t>
  </si>
  <si>
    <t>806000000883   806000000466</t>
  </si>
  <si>
    <t>1969, 1986</t>
  </si>
  <si>
    <t>ВЛ-0,4 кВ КТП-10/0,4 № 5/160 кВА Совхоз по ВЛ 10 кВ Аршань-Зельмень от ПС 35 кВ Аршань-Зельмень</t>
  </si>
  <si>
    <t>ВЛ-0,4 кВ КТП-10/0,4 № 6/100 кВА МЖС по ВЛ 10 кВ Аршань-Зельмень от ПС 35 кВ Аршань-Зельмень</t>
  </si>
  <si>
    <t>ВЛ-0,4 кВ КТП-10/0,4 № 7/250 кВА Школа по ВЛ 10 кВ Аршань-Зельмень от ПС 35 кВ Аршань-Зельмень</t>
  </si>
  <si>
    <t>ВЛ-0,4 кВ КТП-10/0,4 № 8/100 кВА Система по ВЛ 10 кВ Аршань-Зельмень от ПС 35 кВ Аршань-Зельмень</t>
  </si>
  <si>
    <t>ВЛ-0,4 кВ КТП-10/0,4 № 11/100 кВА Разлив по ВЛ 10 кВ Аршань-Зельмень от ПС 35 кВ Аршань-Зельмень</t>
  </si>
  <si>
    <t>ВЛ-0,4 кВ КТП-10/0,4 № 10/40 кВА Церенов по ВЛ 10 кВ Аршань-Зельмень от ПС 35 кВ Аршань-Зельмень</t>
  </si>
  <si>
    <t>ВЛ-0,4 кВ КТП-10/0,4 № 1/40 кВА Баранник по ВЛ 10 кВ Батр от ПС 35 кВ Аршань-Зельмень</t>
  </si>
  <si>
    <t>ВЛ-0,4 кВ КТП-10/0,4 № 2/25 кВА Трофимова по ВЛ 10 кВ Батр от ПС 35 кВ Аршань-Зельмень</t>
  </si>
  <si>
    <t>ВЛ-0,4 кВ КТП-10/0,4 № 4/63 кВА Джимбееева по ВЛ 10 кВ Батр от ПС 35 кВ Аршань-Зельмень</t>
  </si>
  <si>
    <t>ВЛ-0,4 кВ КТП-10/0,4 № 5/25 кВА Лиджиев по ВЛ 10 кВ Батр от ПС 35 кВ Аршань-Зельмень</t>
  </si>
  <si>
    <t>ВЛ-0,4 кВ КТП-10/0,4 № 6/40 кВА Мучкаев по ВЛ 10 кВ Батр от ПС 35 кВ Аршань-Зельмень</t>
  </si>
  <si>
    <t>ВЛ-0,4 кВ КТП-10/0,4 № 8/25 кВА Сельдинов по ВЛ 10 кВ Батр от ПС 35 кВ Аршань-Зельмень</t>
  </si>
  <si>
    <t>ВЛ-0,4 кВ КТП-10/0,4 № 13/40 кВА Шургучиева по ВЛ 10 кВ Батр от ПС 35 кВ Аршань-Зельмень</t>
  </si>
  <si>
    <t>ВЛ-0,4 кВ КТП-10/0,4 № 14/25 кВА Аюшева по ВЛ 10 кВ Батр от ПС 35 кВ Аршань-Зельмень</t>
  </si>
  <si>
    <t>ВЛ-0,4 кВ КТП-10/0,4 № 15/40 кВА Санджиева по ВЛ 10 кВ Батр от ПС 35 кВ Аршань-Зельмень</t>
  </si>
  <si>
    <t>ВЛ-0,4 кВ КТП-10/0,4 № 16/40 кВА Абдулы по ВЛ 10 кВ Батр от ПС 35 кВ Аршань-Зельмень</t>
  </si>
  <si>
    <t>ВЛ-0,4 кВ КТП-10/0,4 № 19/40 кВА Муджикова по ВЛ 10 кВ Батр от ПС 35 кВ Аршань-Зельмень</t>
  </si>
  <si>
    <t>ВЛ-0,4 кВ КТП-10/0,4 № 21/40 кВА Шибинер по ВЛ 10 кВ Батр от ПС 35 кВ Аршань-Зельмень</t>
  </si>
  <si>
    <t>ВЛ-0,4 кВ КТП-10/0,4 № 22/40 кВА Доброта по ВЛ 10 кВ Батр от ПС 35 кВ Аршань-Зельмень</t>
  </si>
  <si>
    <t>ВЛ-0,4 кВ КТП-10/0,4 № 1/100 кВА Южная по ВЛ 10 кВ Обильное от ПС 35 кВ Обильное</t>
  </si>
  <si>
    <t xml:space="preserve">Республика Калмыкия, Сарпинский район, с. Обильное, 
</t>
  </si>
  <si>
    <t>806000000778    806000000837</t>
  </si>
  <si>
    <t>ВЛ-0,4 кВ КТП-10/0,4 № 5/400 кВА Клуб по ВЛ 10 кВ Обильное от ПС 35 кВ Обильное</t>
  </si>
  <si>
    <t>806000000551    806000000693</t>
  </si>
  <si>
    <t>1972, 1977</t>
  </si>
  <si>
    <t>ВЛ-0,4 кВ КТП-10/0,4 № 6/100 кВА Больница по ВЛ 10 кВ Обильное от ПС 35 кВ Обильное</t>
  </si>
  <si>
    <t>806000000551    806000000462</t>
  </si>
  <si>
    <t>1968, 1972</t>
  </si>
  <si>
    <t>ВЛ-0,4 кВ КТП-10/0,4 № 7/100 кВА Дет сад по ВЛ 10 кВ Обильное от ПС 35 кВ Обильное</t>
  </si>
  <si>
    <t>ВЛ-0,4 кВ КТП-10/0,4 № 1/100 кВА Заречка по ВЛ 10 кВ Годжур от ПС 35 кВ Обильное</t>
  </si>
  <si>
    <t>ВЛ-0,4 кВ КТП-10/0,4 № 5/160 кВА Годжур по ВЛ 10 кВ Годжур от ПС 35 кВ Обильное</t>
  </si>
  <si>
    <t xml:space="preserve">Республика Калмыкия, Сарпинский район, 
Обильненское СМО
</t>
  </si>
  <si>
    <t>806000000462    806000000532</t>
  </si>
  <si>
    <t>1968, 1971</t>
  </si>
  <si>
    <t>ВЛ-0,4 кВ КТП-10/0,4 № 2/63 кВА Колесо по ВЛ 10 кВ Годжур от ПС 35 кВ Обильное</t>
  </si>
  <si>
    <t>ВЛ-0,4 кВ КТП-10/0,4 № 3/40 кВА Комплекс по ВЛ 10 кВ Годжур от ПС 35 кВ Обильное</t>
  </si>
  <si>
    <t>ВЛ-0,4 кВ КТП-10/0,4 № 1/25 кВА Лазовая по ВЛ 10 кВ Жив. точки от ПС 35 кВ Обильное</t>
  </si>
  <si>
    <t>ВЛ-0,4 кВ КТП-10/0,4 № 2/25 кВА Саленая по ВЛ 10 кВ Жив. точки от ПС 35 кВ Обильное</t>
  </si>
  <si>
    <t>ВЛ-0,4 кВ КТП-10/0,4 № 3/100 кВА Дворик по ВЛ 10 кВ Жив. точки от ПС 35 кВ Обильное</t>
  </si>
  <si>
    <t>ВЛ-0,4 кВ КТП-10/0,4 № 4/63 кВА Конеферма по ВЛ 10 кВ Жив. точки от ПС 35 кВ Обильное</t>
  </si>
  <si>
    <t>ВЛ-0,4 кВ КТП-10/0,4 № 5/40 кВА В.Шахов по ВЛ 10 кВ Жив. точки от ПС 35 кВ Обильное</t>
  </si>
  <si>
    <t>ВЛ-0,4 кВ КТП-10/0,4 № 6/63 кВА Н.Шахов по ВЛ 10 кВ Жив. точки от ПС 35 кВ Обильное</t>
  </si>
  <si>
    <t>ВЛ-0,4 кВ КТП-10/0,4 № 4/63 кВА Санькин пруд по ВЛ 10 кВ Листичка от ПС 35 кВ Обильное</t>
  </si>
  <si>
    <t>ВЛ-0,4 кВ КТП-10/0,4 № 5/10 кВА Черкасова по ВЛ 10 кВ Листичка от ПС 35 кВ Обильное</t>
  </si>
  <si>
    <t>ВЛ-0,4 кВ КТП-10/0,4 № 7/40 кВА Скважина по ВЛ 10 кВ Листичка от ПС 35 кВ Обильное</t>
  </si>
  <si>
    <t>806000000462     806000000552</t>
  </si>
  <si>
    <t>ВЛ-0,4 кВ КТП-10/0,4 № 1/63 кВА Каменная по ВЛ 10 кВ Орошение от ПС 35 кВ Обильное</t>
  </si>
  <si>
    <t>ВЛ-0,4 кВ КТП-10/0,4 № 2/63 кВА Савельева по ВЛ 10 кВ Орошение от ПС 35 кВ Обильное</t>
  </si>
  <si>
    <t>ВЛ-0,4 кВ КТП-10/0,4 № 3/100 кВА Кам. карьер по ВЛ 10 кВ Орошение от ПС 35 кВ Обильное</t>
  </si>
  <si>
    <t>ВЛ-0,4 кВ КТП-10/0,4 № 7/63 кВА Сухая по ВЛ 10 кВ Орошение от ПС 35 кВ Обильное</t>
  </si>
  <si>
    <t>ВЛ-0,4 кВ КТП-10/0,4 № 8/25 кВА Хамур по ВЛ 10 кВ Орошение от ПС 35 кВ Обильное</t>
  </si>
  <si>
    <t>ВЛ-0,4 кВ КТП-10/0,4 № 9/40 кВА Харул по ВЛ 10 кВ Орошение от ПС 35 кВ Обильное</t>
  </si>
  <si>
    <t>ВЛ-0,4 кВ КТП-10/0,4 № 10/40 кВА 40 лет по ВЛ 10 кВ Орошение от ПС 35 кВ Обильное</t>
  </si>
  <si>
    <t>ВЛ-0,4 кВ КТП-10/0,4 № 2/63 кВА МТФ по ВЛ 10 кВ МТФ от ПС 35 кВ Кануковская</t>
  </si>
  <si>
    <t xml:space="preserve">Республика Калмыкия, Сарпинский район, 
Кануковское СМО 
</t>
  </si>
  <si>
    <t>ВЛ-0,4 кВ КТП-10/0,4 № 3/25 кВА Голипов по ВЛ 10 кВ МТФ от ПС 35 кВ Кануковская</t>
  </si>
  <si>
    <t>ВЛ-0,4 кВ КТП-10/0,4 № 5/63 кВА Голиков по ВЛ 10 кВ МТФ от ПС 35 кВ Кануковская</t>
  </si>
  <si>
    <t>ВЛ-0,4 кВ КТП-10/0,4 № 8/40 кВА Абастов по ВЛ 10 кВ МТФ от ПС 35 кВ Кануковская</t>
  </si>
  <si>
    <t>ВЛ-0,4 кВ КТП-10/0,4 № 1/63 кВА Лардин по ВЛ 10 кВ Кенкря от ПС 35 кВ Кануковская</t>
  </si>
  <si>
    <t>ВЛ-0,4 кВ КТП-10/0,4 № 2/40 кВА Маковкин по ВЛ 10 кВ Кенкря от ПС 35 кВ Кануковская</t>
  </si>
  <si>
    <t>ВЛ-0,4 кВ КТП-10/0,4 № 3/63 кВА Ибрагимов по ВЛ 10 кВ Кенкря от ПС 35 кВ Кануковская</t>
  </si>
  <si>
    <t>ВЛ-0,4 кВ КТП-10/0,4 № 4/63 кВА Сергеев по ВЛ 10 кВ Кенкря от ПС 35 кВ Кануковская</t>
  </si>
  <si>
    <t>ВЛ-0,4 кВ КТП-10/0,4 № 5/25 кВА Комплекс по ВЛ 10 кВ Кенкря от ПС 35 кВ Кануковская</t>
  </si>
  <si>
    <t>ВЛ-0,4 кВ КТП-10/0,4 № 1/250 кВА Заречка по ВЛ 10 кВ Центральная усадьба от ПС 35 кВ Кануковская</t>
  </si>
  <si>
    <t xml:space="preserve">Республика Калмыкия, Сарпинский район, с. Кануково 
</t>
  </si>
  <si>
    <t>ВЛ-0,4 кВ КТП-10/0,4 № 2/160 кВА Село по ВЛ 10 кВ Центральная усадьба от ПС 35 кВ Кануковская</t>
  </si>
  <si>
    <t>ВЛ-0,4 кВ КТП-10/0,4 № 3/250 кВА Гараж по ВЛ 10 кВ Центральная усадьба от ПС 35 кВ Кануковская</t>
  </si>
  <si>
    <t>806000000554      806000000691     806000000806</t>
  </si>
  <si>
    <t>1972, 1976, 1983</t>
  </si>
  <si>
    <t>ВЛ-0,4 кВ КТП-10/0,4 № 4/250 кВА МТМ по ВЛ 10 кВ Центральная усадьба от ПС 35 кВ Кануковская</t>
  </si>
  <si>
    <t>806000000813     806000000806</t>
  </si>
  <si>
    <t>1984, 1983</t>
  </si>
  <si>
    <t>ВЛ-0,4 кВ КТП-10/0,4 № 6/100 кВА ДК по ВЛ 10 кВ Центральная усадьба от ПС 35 кВ Кануковская</t>
  </si>
  <si>
    <t>ВЛ-0,4 кВ КТП-10/0,4 №11/160 кВА Поселок по ВЛ 10 кВ Центральная усадьба от ПС 35 кВ Кануковская</t>
  </si>
  <si>
    <t>ВЛ-0,4 кВ КТП-10/0,4 №12/250 кВА Насосная по ВЛ 10 кВ Центральная усадьба от ПС 35 кВ Кануковская</t>
  </si>
  <si>
    <t>ВЛ-0,4 кВ КТП-10/0,4 № 1/63 кВА Ампилов по ВЛ 10 кВ Откорм площадка от ПС 35 кВ Кануковская</t>
  </si>
  <si>
    <t>ВЛ-0,4 кВ КТП-10/0,4 № 3/40 кВА Бессонов по ВЛ 10 кВ Откорм площадка от ПС 35 кВ Кануковская</t>
  </si>
  <si>
    <t>ВЛ-0,4 кВ КТП-10/0,4 № 2/40 кВА Кряжев по ВЛ 10 кВ Откорм площадка от ПС 35 кВ Кануковская</t>
  </si>
  <si>
    <t>ВЛ-0,4 кВ КТП-10/0,4 № 4/63 кВА Цымбалов по ВЛ 10 кВ Откорм площадка от ПС 35 кВ Кануковская</t>
  </si>
  <si>
    <t>ВЛ-0,4 кВ КТП-10/0,4 № 5/63 кВА Дедигов по ВЛ 10 кВ Откорм площадка от ПС 35 кВ Кануковская</t>
  </si>
  <si>
    <t>ВЛ-0,4 кВ КТП-10/0,4 № 6/40 кВА Висаев по ВЛ 10 кВ Откорм площадка от ПС 35 кВ Кануковская</t>
  </si>
  <si>
    <t>ВЛ-0,4 кВ КТП-10/0,4 № 8/10 кВА Нуриев по ВЛ 10 кВ Откорм площадка от ПС 35 кВ Кануковская</t>
  </si>
  <si>
    <t>ВЛ-0,4 кВ КТП-10/0,4 № 9/63 кВА Израилов по ВЛ 10 кВ Откорм площадка от ПС 35 кВ Кануковская</t>
  </si>
  <si>
    <t>ВЛ-0,4 кВ КТП-10/0,4 № 1/63 кВА Новая по ВЛ 10 кВ Жив. точки от ПС 35 кВ Кануковская</t>
  </si>
  <si>
    <t>ВЛ-0,4 кВ КТП-10/0,4 № 3/10 кВА Рябцев по ВЛ 10 кВ Жив. точки от ПС 35 кВ Кануковская</t>
  </si>
  <si>
    <t>806000000681    806000000899</t>
  </si>
  <si>
    <t>ВЛ-0,4 кВ КТП-10/0,4 № 4/100 кВА Умаров по ВЛ 10 кВ Жив. точки от ПС 35 кВ Кануковская</t>
  </si>
  <si>
    <t>ВЛ-0,4 кВ КТП-10/0,4 № 6/63 кВА Госпруд по ВЛ 10 кВ Жив. точки от ПС 35 кВ Кануковская</t>
  </si>
  <si>
    <t>ВЛ-0,4 кВ КТП-10/0,4 № 7/40 кВА Степной по ВЛ 10 кВ Жив. точки от ПС 35 кВ Кануковская</t>
  </si>
  <si>
    <t>ИТОГО СРЭС:</t>
  </si>
  <si>
    <t>ВЛ-0,4 кВ  КТП № 9  Х/завод-0,52 км</t>
  </si>
  <si>
    <t xml:space="preserve">ВЛ-0,4 кВ КТП № 12  Сельгикова-1,44 км; </t>
  </si>
  <si>
    <t>ВЛ-0,4 кВ ЗТП №  1  ЦК -0,78 км</t>
  </si>
  <si>
    <t>ВЛ-0,4 кВ  КТП-10/04 №8/160 "п.Годжур" 0,48 км. 0,02 км</t>
  </si>
  <si>
    <t>20.06.1967</t>
  </si>
  <si>
    <t>ВЛ-0,4 кВ КТП-10/0,4 кВ № 15 250 кВа Коммунхоз-2,48 км</t>
  </si>
  <si>
    <t>31.12.1970</t>
  </si>
  <si>
    <t xml:space="preserve">ВЛ-0,4 кВ КТП-10/0,4 кВ № 8 400 кВА Космос -3,2 км; </t>
  </si>
  <si>
    <t>ВЛ-0,4 кВ КТП № 19 160 кВА Скважина Южная -0,52 км;</t>
  </si>
  <si>
    <t>ВЛ-0,4 кВ КТП № 2 250 кВА "Больница"-0,35 км;</t>
  </si>
  <si>
    <t>ВЛ-0,4 кВ  ЗТП №  1 250 кВА ЦК -0,04 км</t>
  </si>
  <si>
    <t>31.12.1981</t>
  </si>
  <si>
    <t>ВЛ-0,4 кВ КТП № 3 250 кВА ул.Ленина-1,05 км</t>
  </si>
  <si>
    <t xml:space="preserve">ВЛ-0,4 кВ КТП № 5 160 кВА Октябрьская-1,84 км </t>
  </si>
  <si>
    <t>ВЛ-0,4 кВ КТП № 22 250 кВА Митрошкин-1,04 км;</t>
  </si>
  <si>
    <t>ВЛ-0,4 кВ  КТП № 21 100 кВА Совхозная -0,6 км;</t>
  </si>
  <si>
    <t>ВЛ-0,4 кВ КТП № 4 250 кВА МХП*</t>
  </si>
  <si>
    <t>ВЛ-0,4 кВ КТП- 10/0,4кВ №14/40 кфх Универсал Болдырев 0,2 км</t>
  </si>
  <si>
    <t>РК, Кетченеровский район,  Ергенинское СМО</t>
  </si>
  <si>
    <t>20.05.1967</t>
  </si>
  <si>
    <t>ВЛ-0,4 кВ КТП-10/0,4 кВ 2 ДУ-259 -0,28 км;</t>
  </si>
  <si>
    <t>ВЛ-0,4 кВ  КТП-10/0,4 кВ № 15  Коммунхоз-1,36 км</t>
  </si>
  <si>
    <t xml:space="preserve">ВЛ-0,4 кВ КТП-10/0,4 кВ № 19  Школа-2,68 км; </t>
  </si>
  <si>
    <t>ВЛ-0,4 кВ КТП-10/0,4 кВ  КТП-10/0,4 кВ № 18 Райп</t>
  </si>
  <si>
    <t>ВЛ-0,4 кВ   КТП-10/0,4 кВ № 15 250 кВа Коммунхоз 0,64 км.</t>
  </si>
  <si>
    <t xml:space="preserve">ВЛ-0,4 кВ  КТП-10/0,4 кВ № 17 250 кВа ул. Хрущева 2,4 км; </t>
  </si>
  <si>
    <t>ВЛ-0,4 кВ КТП-10/0,4 кВ № 12 160 кВа Сев. Скважина-0,92 км</t>
  </si>
  <si>
    <t>ВЛ-0,4 кВ КТП-10/0,4 кВ № КТП-10/04 №8/160 "п.Годжур" 0,64 км</t>
  </si>
  <si>
    <t>ВЛ-0,4 кВ КТП-10/0,4 кВ № 13 м-н Школьный 0,36 км. 0,14 км</t>
  </si>
  <si>
    <t>20.08.1969</t>
  </si>
  <si>
    <t>ВЛ-0,4 кВ КТП-10/04 КВ №  15/10 ж/т Энчаев ГУ 0,2 км</t>
  </si>
  <si>
    <t>ВЛ-0,4 кВ КТП-10/04 кв №7/40   Шерехтеев  0,35 км</t>
  </si>
  <si>
    <t>20.12.1984</t>
  </si>
  <si>
    <t xml:space="preserve">ВЛ-0,4 кВ  КТП-10/04 кв №14/40 Кочкуров 0,52 км; </t>
  </si>
  <si>
    <t>ВЛ-0,4 кВ КТП-10/04 кв №16/40 Манджиев  0,4 км</t>
  </si>
  <si>
    <t xml:space="preserve">ВЛ-0,4 кВ  КТП-10/04 КВ №13/63 ж,т Бамбышев  0,25 км; </t>
  </si>
  <si>
    <t xml:space="preserve">ВЛ-0,4 кВ КТП-10/04 КВ №12/10 ж/т Анджаев А Б  0,66 км; </t>
  </si>
  <si>
    <t>ВЛ-0,4 кВ КТП-10/04 КВ №  9/63 кфх Монкн Лиджиев АМ 0,45 км</t>
  </si>
  <si>
    <t>ВЛ-0,4 кВ КТП-10/04 КВ №11/63 ж/т Эренценов 0,35*</t>
  </si>
  <si>
    <t>ВЛ-0,4 кВ КТП-10/04 КВ № 17/40 ж/т Магомедова И 0,28 км.  0,02 км</t>
  </si>
  <si>
    <t>ВЛ-0,4 кВ КТП-10/04 КВ № 2/40   "Ольцонов" 0,7 км</t>
  </si>
  <si>
    <t>31.12.2007</t>
  </si>
  <si>
    <t>ВЛ-0,4 кВ  КТП10/4кВ№14/10 кфх Ангрык Менкенов А А - 0,2 км</t>
  </si>
  <si>
    <t>РК, Кетченеровский район, Гашун-Бургустинское СМО.</t>
  </si>
  <si>
    <t>20.09.1984</t>
  </si>
  <si>
    <t xml:space="preserve">ВЛ-0,4 кВ КТП-10/04 кВ № 4/10 Манджиев -0,2 км; </t>
  </si>
  <si>
    <t>ВЛ-0,4 кВ  КТП-10/04кВ №8/10 кфхТанх Доржиев БВ -0,2 км</t>
  </si>
  <si>
    <t>ВЛ-0,4 кВ  КТП 10/04 кВ №11/160 п Годжур 2  1,96 км</t>
  </si>
  <si>
    <t>ВЛ-0,4 кВ КТП-10/0,4 кВ № 7/250 "Пекарня" 2,2 км</t>
  </si>
  <si>
    <t xml:space="preserve">ВЛ-0,4 кВ КТП-10/0,4 кВ   6/40 кВА "Бамбышев"   1 км;  </t>
  </si>
  <si>
    <t>ВЛ-0,4 кВ КТП-10/04 кВ №16/0 ж/т Конеев Д  0,24 км;</t>
  </si>
  <si>
    <t>ВЛ-0,4 кВ  КТП-10/04 кВ №13/63   Мацаков  0,08 км;</t>
  </si>
  <si>
    <t xml:space="preserve">ВЛ-0,4 кВ КТП-10/04 кВ № 4/63 ж.т Магомедов ХМ  0,24 ; </t>
  </si>
  <si>
    <t>ВЛ-0,4 кВ КТП-10/04 кв №12/25 ж/т Шобгоров В  0,24 км;*</t>
  </si>
  <si>
    <t>ВЛ-0,4 кВ КТП-10/04 кв №1/160"Столовая"  1,6 км</t>
  </si>
  <si>
    <t>20.09.1970</t>
  </si>
  <si>
    <t>ВЛ-0,4 кВ  КТП-10/04 кв №2/250"Контора" 1,15 км;</t>
  </si>
  <si>
    <t>ВЛ-0,4 кВ КТП-10/0,4 кВ № 5/100 "Школа" 0,25 км</t>
  </si>
  <si>
    <t>ВЛ-0,4 кВ КТП-10/04 КВ № 4/25 ж/т Овкаджиева  0,49 км.  0,01 км</t>
  </si>
  <si>
    <t>ВЛ-0,4 кВ КТП-10/04 КВ №1/250 "Садовая" 2,04 км</t>
  </si>
  <si>
    <t>20.04.1983</t>
  </si>
  <si>
    <t xml:space="preserve">ВЛ-0,4 кВ КТП-10/04 кв №13/100 кВА "Больница" 1,15 км; </t>
  </si>
  <si>
    <t xml:space="preserve">ВЛ-0,4 кВ  КТП-10/04 кВ №12/100"Разгары" 1,84 км; </t>
  </si>
  <si>
    <t xml:space="preserve">ВЛ-0,4 кВ КТП-10/0,4 кВ № 11/160 "Школа" 1,52 км; </t>
  </si>
  <si>
    <t>ВЛ-0,4 кВ  КТП-10/04 КВ №10/250"Молодежная" 1,48 км</t>
  </si>
  <si>
    <t>ВЛ-0,4 кВ КТП-10/04 кв №11/100 "Бугровая" 0,96 км;</t>
  </si>
  <si>
    <t>20.01.1984</t>
  </si>
  <si>
    <t>ВЛ-0,4 кВ КТП-10/04 кв №13/100 кВА Больница1,12 км 0,12км</t>
  </si>
  <si>
    <t>ВЛ-0,4 кВ КТП-10/04 кв №13/100 кВА "Больница" 0,2 км</t>
  </si>
  <si>
    <t>ВЛ-0,4 кВ КТП-10/04 кв №15/100 Бадмаев 0,5 км</t>
  </si>
  <si>
    <t>31.12.1989</t>
  </si>
  <si>
    <t>ВЛ-0,4 кВ КТП-10/04 КВ № 5/40  ж/т Манджиев Р.В.  0,4 км</t>
  </si>
  <si>
    <t>ВЛ-0,4 кВ КТП-10/04 кВ №18/63 ж/т Лиджиев А.Б. -0,28 км;</t>
  </si>
  <si>
    <t>20.05.1986</t>
  </si>
  <si>
    <t xml:space="preserve">ВЛ-0,4 кВ  КТП-10/04 кВ №19/63 ж/т Болдырев В -0,6 км </t>
  </si>
  <si>
    <t xml:space="preserve">ВЛ-0,4 кВ КТП-10/04 кВ №21/10 ж/т Семенов Н.Б. -0,56 км; </t>
  </si>
  <si>
    <t>ВЛ-0,4 кВ КТП-10/04 кВ №23/40 ж/т Менкеев Х.А. -0,28 км;</t>
  </si>
  <si>
    <t>ВЛ-0,4 кВ  КТП-10/04 кВ № 25/25 "ГАИ" -0,16 км.  0,02 км</t>
  </si>
  <si>
    <t>ВЛ-0,4 кВ КТП-10/04 кв №2/250"Контора" -0,91 км;</t>
  </si>
  <si>
    <t>20.06.1990</t>
  </si>
  <si>
    <t>ВЛ-0,4 кВ  КТП-10/04 кв №4/250 "КЛУБ" 2,27 км;</t>
  </si>
  <si>
    <t xml:space="preserve">ВЛ-0,4 кВ КТП-10/04 кв №6/250 " Торговый Центр"  1,2 км; </t>
  </si>
  <si>
    <t xml:space="preserve">ВЛ-0,4 кВ КТП-10/04 кв №8/100 "ЛЗС"  2,14 км; </t>
  </si>
  <si>
    <t>ВЛ-0,4 кВ КТП -10/04 кв №7/250 "Джангр"  1,47 км .0,01 км</t>
  </si>
  <si>
    <t>ВЛ-0,4 кВ КТП-10/04КВ № 2/25 Кормоцех-0,1 км</t>
  </si>
  <si>
    <t>20.02.1967</t>
  </si>
  <si>
    <t>ВЛ-0,4 кВ ; КТП10/04кв №9/10 кфх Санл Муткаев СВ -0,56 км;</t>
  </si>
  <si>
    <t xml:space="preserve">ВЛ-0,4 кВ КТП10/04кВ№ 5/40  кфх Одн-2 Оросов В К -0,48 км; </t>
  </si>
  <si>
    <t xml:space="preserve">ВЛ-0,4 кВ КТП10/04кВ №10/10 кфх Заян Дербетова В Д -0,56 км; </t>
  </si>
  <si>
    <t>ВЛ-0,4 кВ КТП10/04кВ№ 1/160  кфх "Кермен" Амбадыкова Э -0,52 км;</t>
  </si>
  <si>
    <t>ВЛ-0,4 кВ  КТП10/04кВ№  2/25 кфх "Наран-Б" Саджаева С Н -0,45 км</t>
  </si>
  <si>
    <t>ВЛ-0,4 кВ от ЗТП-10/04 КВ № 4/400 кВА"Кукса" - 1 км. 0,03 км</t>
  </si>
  <si>
    <t>РК, Кетченеровский район, Кегультинское СМО</t>
  </si>
  <si>
    <t>ВЛ-0,4 кВ от ЗТП-10/04 КВ № 4/400 кВА"Кукса"- 1,2 км.</t>
  </si>
  <si>
    <t>ВЛ-0,4 кВ от КТП-10/0,4 кВ № 13 400 кВА м-н Школьный -0,96 км;</t>
  </si>
  <si>
    <t>ВЛ-0,4 кВ от КТП-10/04 КВ № 7/100 "Ферма№2"-0,48 км</t>
  </si>
  <si>
    <t xml:space="preserve">ВЛ-0,4 кВ от  КТП-10/04 кВ № 8/10 ж/т Мукубенова Л.Б. -0,4 км; </t>
  </si>
  <si>
    <t>ВЛ-0,4 кВ от  КТП-10/04 КВ №6/25 Манджиев -0,56 км;</t>
  </si>
  <si>
    <t xml:space="preserve">ВЛ-0,4 кВ от  КТП-10/04 кВ №15/40 ж/т Генденов С -0,28 км; </t>
  </si>
  <si>
    <t>ВЛ-0,4 кВ от КТП-10/04 кВ №17/63 ж/т Кандуев -0,32 км</t>
  </si>
  <si>
    <t>ВЛ-0,4 кВ от КТП-10/0,4 кВ № 8/0 кВА т.Богаева С. - 0,14 км.</t>
  </si>
  <si>
    <t>ВЛ-0,4 кВ от КТП-10/0,4 кВ №1/160 Стрижка ГУП Шатта - 1,56 км.</t>
  </si>
  <si>
    <t>РК, Кетченеровский район, Шаттинское СМО</t>
  </si>
  <si>
    <t xml:space="preserve">ВЛ-0,4 кВ от  КТП- 10/0,4 кВ № 3/250 "Ферма 2" - 1,24 км. </t>
  </si>
  <si>
    <t>ВЛ-0,4 кВ от  КТП- 10/0,4 кВ № 2/10  т.Омарова- 0,24 км</t>
  </si>
  <si>
    <t>ВЛ-0,4 кВ от КТП-10/04 кВ №1/250 "Новая"- 1,92 км</t>
  </si>
  <si>
    <t>ВЛ-0,4 кВ от КТП-10/04 кВ № 2/250 "Контора" - 1,4 км</t>
  </si>
  <si>
    <t>ВЛ-0,4 кВ от КТП-10/04 кВ № 4/160 "Дет,Сад" - 1,76 км</t>
  </si>
  <si>
    <t xml:space="preserve">ВЛ-0,4 кВ от КТП- 10/04 кВ № 3/250 "Больница" - 1,52 км. </t>
  </si>
  <si>
    <t>ВЛ-0,4 кВ от  КТП- 10/04 кВ № 5/250 "Клуб"- 1,12 км</t>
  </si>
  <si>
    <t xml:space="preserve">ВЛ-0,4 кВ от  КТП-10/04 КВ № 1/63  ж/т Болдырев А.Б. - 0,2 км. </t>
  </si>
  <si>
    <t>ВЛ-0,4 кВ от КТП-10/04 КВ № 2/63  ж/т Нохаев М.В. -0,16 км.</t>
  </si>
  <si>
    <t xml:space="preserve">ВЛ-0,4 кВ от  КТП-10/04 КВ №  3/40 ж/т Овалов Д.А.-0,08 км. </t>
  </si>
  <si>
    <t xml:space="preserve">ВЛ-0,4 кВ от КТП 10/04 КВ № 4/10  ж/т Энеев Н.Г. Э ГУП Шатта - 0,2 км </t>
  </si>
  <si>
    <t>ВЛ-0,4 кВ от КТП10/04 КВ № 5/63  ж/т Сангаджиев Г.С. ГУП Шатта - 0,56 км</t>
  </si>
  <si>
    <t xml:space="preserve">ВЛ-0,4 кВ от КТП10/04 КВ  № 6/63  ж/т Манджиев Э.Б. ГУП Шатта - 0,28 км. </t>
  </si>
  <si>
    <t>ВЛ-0,4 кВ от КТП10/04 КВ № 13/63  ж/т Алиев А.А. ГУП Шатта - 0,16 км</t>
  </si>
  <si>
    <t>ВЛ-0,4 кВ от КТП-10/0,4 кВ № 2/100 "ферма 3" -1,04 км. 0,01 км</t>
  </si>
  <si>
    <t>ВЛ-0,4 кВ от КТП-10/04 № 4/250 "Дом культуры"-2 км.</t>
  </si>
  <si>
    <t xml:space="preserve">РК, Кетченеровский район, Алцынхутинское СМО, </t>
  </si>
  <si>
    <t xml:space="preserve">ВЛ-0,4 кВ от КТП-10/04 кв № 1/100"ДРСУ"-0,3 км, </t>
  </si>
  <si>
    <t xml:space="preserve"> ВЛ-0,4 кВ от КТП-10/0,4 кВ №7/160 "ЗАВ-20"-0,8 км</t>
  </si>
  <si>
    <t>РК, Кетченеровский район, Чкаловское СМО</t>
  </si>
  <si>
    <t>ВЛ-0,4 кВ от КТП-10/04 КВ № 1/25 кфх Манджиев Б.- 0,2 км.</t>
  </si>
  <si>
    <t>РК, Кетченеровский район, Сарпинское СМО</t>
  </si>
  <si>
    <t xml:space="preserve">ВЛ-0,4 кВ от КТП-10/04 КВ № 1/63 "ферма 3"-1,08 км. </t>
  </si>
  <si>
    <t xml:space="preserve">ВЛ-0,4 кВ от КТП-10/04 кв № 5/100 "Телевышка " - 1,12 км. </t>
  </si>
  <si>
    <t>ВЛ-0,4 кВ от КТП-10/04 КВ № 6/25  ж/т Муева - 0,75 км.</t>
  </si>
  <si>
    <t>ВЛ-0,4 кВ от КТП-10/04 КВ № 8/25 ж/т Царцаев- 0,75 км.</t>
  </si>
  <si>
    <t>ВЛ-0,4 кВ от КТП -10/0,4 кВ № 4/160"Ферма 1" - 1,8 км.</t>
  </si>
  <si>
    <t>ВЛ-0,4 кВ от КТП-10/04 КВ № 10/10 ж/т Ольконов - 0,2 км.</t>
  </si>
  <si>
    <t>ВЛ-0,4 кВ от КТП-10/04 КВ № 10/40  ж/т Бадмаева Н - 0,33 км. 0,03 км</t>
  </si>
  <si>
    <t>ВЛ-0,4 кВ от КТП-10/04 КВ № 11/40 Омакаев  Л- 0,4 км.</t>
  </si>
  <si>
    <t>ВЛ-0,4 кВ от КТП-10/04 кВ № 11/63 ж.т. Анкаева -0,27 км. 0,03 км.</t>
  </si>
  <si>
    <t>ВЛ-0,4 кВ от КТП-10/04 КВ № 12/25  ж/т Арсенова - 0,36 км</t>
  </si>
  <si>
    <t>20.10.1976</t>
  </si>
  <si>
    <t>ВЛ-0,4 кВ от КТП-10/04 КВ № 9/63  ж/т Бадмаев А - 0,54 км.</t>
  </si>
  <si>
    <t xml:space="preserve">ВЛ-0,4 кВ от  КТП-10/04 КВ № 8/63 Алтн-Булг(Ферма 2)-0,96 км. </t>
  </si>
  <si>
    <t>ВЛ-0,4 кВ от КТП-10/04 КВ № 14/40  ж/т С-Горяев - 0,45 км.</t>
  </si>
  <si>
    <t>ВЛ-0,4 кВ от  КТП-10/04 КВ № 25/25  ж/т Кекеев В-0,66 км. 0,03 км.</t>
  </si>
  <si>
    <t>ВЛ-0,4 кВ от КТП-10/04 КВ № 12/25  ж/т Баташев А -0,3 км.</t>
  </si>
  <si>
    <t>ВЛ-0,4 кВ от КТП-10/04 КВ № 12/40  Очиров - 0,6 км.</t>
  </si>
  <si>
    <t>ВЛ-0,4 кВ от КТП-10/04 КВ № 19/40   Горяев-0,24 км.</t>
  </si>
  <si>
    <t>ВЛ-0,4 кВ от КТП-10/04 КВ №14/63  ж/т  Нугдушева -0,44 км</t>
  </si>
  <si>
    <t>ВЛ-0,4 кВ от КТП-10/04 КВ № 15/40  Церенов -1,02 км.</t>
  </si>
  <si>
    <t xml:space="preserve">ВЛ-0,4 кВ от КТП-10/04 КВ № 12/40  Эрдниев-0,24 км. </t>
  </si>
  <si>
    <t>ВЛ-0,4 кВ от КТП-10/04 КВ № 11/25 ж/т  Шараева-0,48 км</t>
  </si>
  <si>
    <t xml:space="preserve">ВЛ-0,4 кВ от КТП-10/04 КВ №10/40  Очиров-0,6 км. </t>
  </si>
  <si>
    <t>ВЛ-0,4 кВ от КТП-10/04 КВ №14/100  ж/т Мангутова - 0,88 км.</t>
  </si>
  <si>
    <t>ВЛ-0,4 кВ от КТП-10/04 КВ № 3/25 ж.т.Какшиева-0,56км</t>
  </si>
  <si>
    <t>ВЛ-0,4 кВ от КТП-10/04 КВ № 15/63 МТФ-0,24 км</t>
  </si>
  <si>
    <t xml:space="preserve">ВЛ-0,4 кВ от КТП-10/04 КВ № 12/63  ж/т "Меджидов" - 0,1 км. </t>
  </si>
  <si>
    <t>ВЛ-0,4 кВ от  МТП10/04кв №1/100 кВА"Колесников" - 1,4 км.</t>
  </si>
  <si>
    <t>ВЛ-0,4 кВ от КТП-10/04 кв № 8/160 "Бондаренко"- 1,4 км. 0,6 км</t>
  </si>
  <si>
    <t>ВЛ-0,4 кВ от КТП-10/04 КВ № 13/25  ж/т Манджиев М - 0,2 км.</t>
  </si>
  <si>
    <t>ВЛ-0,4 кВ от КТП-10/04 КВ № 14/100   кфх Саарла-Худг Лиджиев ВБ - 0,09 км. 0,11 км</t>
  </si>
  <si>
    <t xml:space="preserve">ВЛ-0,4 кВ от КТП-10/04 КВ № 15/40  ж/т Мутаев - 0,36 км. </t>
  </si>
  <si>
    <t>ВЛ-0,4 кВ от КТП-10/04 КВ № 3/63  ж/т Барняев - 0,87 км.</t>
  </si>
  <si>
    <t>ВЛ-0,4 кВ от КТП-10/04 КВ № 7/25  ж/т Дадыров - 0,36 км. 0,75 км.</t>
  </si>
  <si>
    <t xml:space="preserve">ВЛ-0,4 кВ от КТП-10/04 КВ № 2/10   кфх Белг Иванов Д П - 0,36 км. </t>
  </si>
  <si>
    <t>ВЛ-0,4 кВ от МТП-10/04 КВ №  5/10  част,ж/т Дудеева ПА-0,3 км.</t>
  </si>
  <si>
    <t xml:space="preserve">ВЛ-0,4 кВ от КТП-10/04 КВ № 10/10 кфх Джантемиров-0,3 км. </t>
  </si>
  <si>
    <t>ВЛ-0,4 кВ от КТП-10/04 КВ № 7/100 "Ферма№2"-1,24 км.</t>
  </si>
  <si>
    <t xml:space="preserve">ВЛ-0,4 кВ от МТП-10/04 КВ № 4/10 "Натыров"-0,04 км. </t>
  </si>
  <si>
    <t xml:space="preserve">ВЛ-0,4 кВ от КТП-10/0,4 кВ № 8/100 "Уланов"-0,15 км. </t>
  </si>
  <si>
    <t>ВЛ-0,4 кВ от КТП-10/04 КВ №1/63 част,ж/т Бадмаев К Г - 0,2 км.</t>
  </si>
  <si>
    <t>ВЛ-0,4 кВ от КТП-10/04 КВ № 2/100  кфх Уланов С.У- 0,36 км.</t>
  </si>
  <si>
    <t>РК, Кетченеровский район, Тугтунское СМО</t>
  </si>
  <si>
    <t>ВЛ-0,4 кВ от  КТП-10/04 № 5/250 Поселок - 0,52 км.</t>
  </si>
  <si>
    <t>ВЛ-0,4 кВ от КТП-10/04 КВ № 2/100 Артезиан - 0,24 км.</t>
  </si>
  <si>
    <t>ВЛ-0,4 кВ от КТП-10/04 КВ № 2/25  Алиев-0,04 км.</t>
  </si>
  <si>
    <t>ВЛ-0,4 кВ от КТП-10/04 КВ № 8/100  кфх Шивтр Очиров ОМ-0,6 км.</t>
  </si>
  <si>
    <t>ВЛ-0,4 кВ от КТП-10/04 КВ № 13/40  ж/т Горяев С -0,72 км.</t>
  </si>
  <si>
    <t>ВЛ-0,4 кВ от КТП-10/04 кв №4/100 "ферма №1"-1,12 км.</t>
  </si>
  <si>
    <t>ВЛ-0,4 кВ от КТП-10/04 кв № 3/400 "Ц/Усадьба"-0,76 км.</t>
  </si>
  <si>
    <t>ВЛ-0,4 кВ от КТП-10/04 кв № 6/400  Джангара - 0,68 км.</t>
  </si>
  <si>
    <t>ВЛ-0,4 кВ от КТП-10/04 кв № 7/160  Пушкина- 1,52 км.</t>
  </si>
  <si>
    <t>ВЛ-0,4 кВ от КТП-10/04 КВ №1/10 ж/т Эдлеева - 0,44 км.</t>
  </si>
  <si>
    <t>ВЛ-0,4 кВ от КТП-10/04 КВ № 2/40  ж/т Абдулаева - 0,4 км.</t>
  </si>
  <si>
    <t>ВЛ-0,4 кВ от  КТП-10/04 КВ № 7/63  ж/т  Дандыкова-0,56 км.</t>
  </si>
  <si>
    <t>ВЛ-0,4 кВ от КТП-10/04 КВ № 13/100  ж/т Манджиева-0,36 км.</t>
  </si>
  <si>
    <t>ВЛ-0,4 кВ от КТП-10/04 КВ № 2/25 ж/т "Гетманский" - 0,1 км.</t>
  </si>
  <si>
    <t>ВЛ-0,4 кВ от КТП-10/04 КВ № 2/40  ж/т Церенов ИЧ-0,45 км.</t>
  </si>
  <si>
    <t>ВЛ-0,4 кВ от КТП-10/04 КВ № 2/63  Манджиев Б - 0,18 км. 0,02 км.</t>
  </si>
  <si>
    <t>ВЛ-0,4 кВ от КТП-10/04 КВ № 2/63 кВА ж/т Богаев Ю.Г. -0,2 км.</t>
  </si>
  <si>
    <t>ВЛ-0,4 кВ от КТП-10/04 КВ № 21/63 Катышев-0,3 км.</t>
  </si>
  <si>
    <t xml:space="preserve">ВЛ-0,4 кВ от КТП-10/04 кВ № 25/160 "ГАИ"-0,36 км; </t>
  </si>
  <si>
    <t>ВЛ-0,4 кВ от КТП-10/0,4 кВ № 7/250 "Пекарня" -0,32 км;</t>
  </si>
  <si>
    <t xml:space="preserve">ВЛ-0,4 кВ от КТП-10/04 кВ № 1/40 кфх Тюнг   Макаров А Г -0,33 км; </t>
  </si>
  <si>
    <t>ВЛ-0,4 кВ от КТП10/04 кВ № 2/25 кфх Даяна Найминова А Б- 0,44 км</t>
  </si>
  <si>
    <t>ВЛ-0,4 кВ от КТП-10/04 КВ № 3/10  ж/т Бакаева - 0,39 км. 0,01 км.</t>
  </si>
  <si>
    <t>ВЛ-0,4 кВ от КТП-10/04 КВ № 3/100 кфх Овадаев М.Д.-0,36 км.</t>
  </si>
  <si>
    <t>ВЛ-0,4 кВ от КТП-10/04 КВ № 5/10 кфх Батырова А.А - 0,12 км.</t>
  </si>
  <si>
    <t xml:space="preserve">ВЛ-0,4 кВ от КТП-10/04 кв № 7/160 "зав-20" - 0,4 км. </t>
  </si>
  <si>
    <t>ВЛ-0,4 кВ от КТП-10/04 КВ № 2/63  част,ж/т Бадмаев Б.Л. - 0,2 км.</t>
  </si>
  <si>
    <t xml:space="preserve">ВЛ-0,4 кВ от КТП-10/04 КВ № 4/100 кфх Гаряджиев С Б - 0,2 км. </t>
  </si>
  <si>
    <t xml:space="preserve">ВЛ-0,4 кВ от КТП-10/04 кв № 5/100 "Ферма№1"-1,32 км. </t>
  </si>
  <si>
    <t>ВЛ-0,4 кВ от  КТП-10/04 КВ № 1/63  ж/т Бамбышев Б Х - 0,4 км.</t>
  </si>
  <si>
    <t>ВЛ-0,4 кВ от КТП-10/04 КВ № 3/40 ж/т Кукаев - 0,3 км.</t>
  </si>
  <si>
    <t>ВЛ-0,4 кВ от КТП-10/04 КВ № 4/10 кфх Церенов С Л-0,3 км.</t>
  </si>
  <si>
    <t>ВЛ-0,4 кВ от КТП-10/04 КВ № 4/25  ж/т Коваев - 0,24 км.</t>
  </si>
  <si>
    <t>ВЛ-0,4 кВ от КТП-10/04 кв № 4/250 "с/часть"-1,64 км.</t>
  </si>
  <si>
    <t>ВЛ-0,4 кВ от КТП-10/04 кВ № 6/250 кВА ул. Гагарина-0,32 км.</t>
  </si>
  <si>
    <t>ВЛ-0,4 кВ от КТП-10/04 кВ № 2/10 кфх Манцаев С.Б.-0,48 км.</t>
  </si>
  <si>
    <t>ВЛ-0,4 кВ от КТП-10/04 кВ № 4/250 "Школа"- 0,72 км.</t>
  </si>
  <si>
    <t>ВЛ-0,4 кВ от КТП-10/04 кВ № 4/250 "Школа"-0,4 км</t>
  </si>
  <si>
    <t>ВЛ-0,4 кВ от КТП-10/04 кв № 5/100 "Телевышка "-0,2 км.</t>
  </si>
  <si>
    <t xml:space="preserve">ВЛ-0,4 кВ от КТП-10/04 кв № 2/160 "Контора"- 1,35 км. </t>
  </si>
  <si>
    <t xml:space="preserve">ВЛ-0,4 кВ от КТП-10/04 кв № 1/160 "Школа"- 2,93 км. </t>
  </si>
  <si>
    <t>ВЛ-0,4 кВ от КТП-10/04 кв № 4/250 "Интернат"- 2,2 км. 0,02 км</t>
  </si>
  <si>
    <t>ВЛ-0,4 кВ от КТП-10/04 кВ № 5/250 "Ферма№3"-0,1 км. 0,05 км.</t>
  </si>
  <si>
    <t>ВЛ-0,4 кВ от КТП-10/04 кВ № 5/250 "Ферма№3"-0,52.</t>
  </si>
  <si>
    <t>ВЛ-0,4 кВ от  КТП-10/04 кВ № 5/250 "Ферма№3"-0,6 км.</t>
  </si>
  <si>
    <t>ВЛ-0,4 кВ от КТП- 10/04 № 3/100 кфх Джимба Эрдниев МГ-0,88 км.</t>
  </si>
  <si>
    <t>ВЛ-0,4 кВ от КТП-10/04 кв № 5/250 "Школа"- 1,2 км.</t>
  </si>
  <si>
    <t xml:space="preserve">ВЛ-0,4 кВ от КТП-10/04 КВ № 5/40  ж/т Горяев-0,3 км. </t>
  </si>
  <si>
    <t>ВЛ-0,4 кВ от КТП-10/04 КВ № 5/63  ж/т Бадмаев Ц-0,18 км. 0,02 км.</t>
  </si>
  <si>
    <t xml:space="preserve">ВЛ-0,4 кВ от КТП-10/04 КВ № 6/25  ж/т Бадмаева-0,42 км. </t>
  </si>
  <si>
    <t>ВЛ-0,4 кВ от КТП-10/04 КВ № 4/63 ж/т Шаханов -0,36 км.</t>
  </si>
  <si>
    <t>ВЛ-0,4 кВ от КТП-10/04 КВ № 5/25  ж/т Дорджиева - 0,48 км.</t>
  </si>
  <si>
    <t>ВЛ-0,4 кВ от КТП-10/04 КВ № 9/40  ж/т Кекеева - 0,57 км.</t>
  </si>
  <si>
    <t>ВЛ-0,4 кВ от КТП-10/04 КВ № 13/100  ж/т Боджаева - 0,45 км.</t>
  </si>
  <si>
    <t>ВЛ-0,4 кВ от КТП-10/04 КВ № 14/25 Лиджиев А -0,52 км.</t>
  </si>
  <si>
    <t>ВЛ-0,4 кВ от КТП-10/04 КВ № 6/25  ж/т Додгаев - 0,72 км.</t>
  </si>
  <si>
    <t>ВЛ-0,4 кВ от КТП-10/04 № 3/160 "Гараж"- 1,15 км.</t>
  </si>
  <si>
    <t>ВЛ-0,4 кВ от КТП-10/04 КВ № 6/40 кВА кфх Музраев "Витте"-0,1км.</t>
  </si>
  <si>
    <t>ВЛ-0,4 кВ от МТП-10/04КВ№7/10ж/тНикульч  - 0,1км</t>
  </si>
  <si>
    <t>ВЛ-0,4 кВ от КТП-10/04 КВ № 6/63  ж/т Горяев С   -0,52 км.</t>
  </si>
  <si>
    <t>20.07.1983</t>
  </si>
  <si>
    <t>ВЛ-0,4 кВ от КТП-10/04 КВ № 18/63   Доткиев-0,6 км.</t>
  </si>
  <si>
    <t>ВЛ-0,4 кВ от КТП-10/04 КВ № 7/40  Бакуров В.М. кфх Модна-Худг-0,6 км.</t>
  </si>
  <si>
    <t>ВЛ-0,4 кВ от КТП-10/04 кВ № 5/250 "Ферма №3"-2,26 км.</t>
  </si>
  <si>
    <t>ВЛ-0,4 кВ от КТП-10/04 № 5/250 Поселок-0,64 км. РП Тугтунский</t>
  </si>
  <si>
    <t>Вл-0,4 кВ от КТП-10/04 КВ № 8/10  Нохаев - 0,24 км.</t>
  </si>
  <si>
    <t>20.06.1982</t>
  </si>
  <si>
    <t xml:space="preserve">Вл-0,4 кВ от  МТП-10/04 КВ № 4/10 ж/т Дорджиев С. ГУП Шатта - 0,24 км. </t>
  </si>
  <si>
    <t>Вл-0,4 кВ от  МТП-10/04 КВ № 5/10  ж/т Ларкина - 0,2 км.</t>
  </si>
  <si>
    <t>Вл-0,4 кВ от  МТП-10/04 КВ № 7/10  кфх Саглр Боваев СБ - 0,04 км.</t>
  </si>
  <si>
    <t>Вл-0,4 кВ от  КТП-10/04 КВ № 1/160  МТМ - 0,48 км.</t>
  </si>
  <si>
    <t xml:space="preserve">Вл-0,4 кВ от КТП-10/04 КВ № 4/40  ж/т Нохаев А.Г. -0,32 км. </t>
  </si>
  <si>
    <t xml:space="preserve">Вл-0,4 кВ от КТП-10/04 КВ № 6/10  ж/т Музгарова Х.Г. - 0,12 км. </t>
  </si>
  <si>
    <t xml:space="preserve">Вл-0,4 кВ от КТП-10/04 КВ № 7/10  ж/т Юнусов М.И.ГУП Шатта - 0,2 км. </t>
  </si>
  <si>
    <t>Вл-0,4 кВ от КТП-10/04 КВ № 7/40  ж/т Хасаханов А. - 0,12 км.  0,04 км</t>
  </si>
  <si>
    <t>ВЛ-0,4 кВ от КТП-10/04 кв № 8/160 "Бондаренко"-1,6 км. 0,4 км.</t>
  </si>
  <si>
    <t>ВЛ-0,4 кВ от КТП-10/04 КВ № 8/40  ж/т Мутулова - 0,39 км. 0,01 км</t>
  </si>
  <si>
    <t>20.11.1970</t>
  </si>
  <si>
    <t xml:space="preserve">ВЛ-0,4 кВ от КТП-10/04 КВ № 8/63 "Участок РЭС" - 0,4 км. </t>
  </si>
  <si>
    <t>20.06.1970</t>
  </si>
  <si>
    <t xml:space="preserve">ВЛ-0,4 кВ от КТП-10/04 кв №1/250 "контора" - 1,24 км. </t>
  </si>
  <si>
    <t>ВЛ-0,4 кВ от  КТП-10/04 кв № 5/250 "больница" - 1,36 км.</t>
  </si>
  <si>
    <t>ВЛ-0,4 кВ от  КТП-10/04 кВ № 6/250 кВА ул. Гагарина - 0,28 км.</t>
  </si>
  <si>
    <t>ВЛ-0,4 кВ от КТП-10/04 кВ № 3/63 кВА Школа-0,84 км.</t>
  </si>
  <si>
    <t>ВЛ-0,4 кВ от КТП-10/04 кВ № 4/250 "Школа"- 0,32 км.</t>
  </si>
  <si>
    <t>ВЛ-0,4 кВ от КТП-10/04 КВ № 9/10  ж/т Семенов С.Б. - 0,12 км.</t>
  </si>
  <si>
    <t>20.01.1973</t>
  </si>
  <si>
    <t xml:space="preserve">ВЛ-0,4 кВ от КТП-10/04 КВ № 10/100  ж/т Бугдаев И.Э. -0,16 км. </t>
  </si>
  <si>
    <t xml:space="preserve">ВЛ-0,4 кВ от  КТП-10/04 КВ № 11/40  ж/т Алашев С.М. - 0,2 км. </t>
  </si>
  <si>
    <t xml:space="preserve">ВЛ-0,4 кВ от КТП-10/04 КВ №15/40  ж/т Хамидов З.- 0,12 км. </t>
  </si>
  <si>
    <t>ВЛ-0,4 кВ от  КТП-10/04 КВ № 16/40 ж/т Энеев Б - 0,16 км.</t>
  </si>
  <si>
    <t>ВЛ-0,4 кВ от КТП10/04КВ№ 17/10  ж/т Дорджиев Н. ГУП Шатта - 0,2 км.</t>
  </si>
  <si>
    <t>ВЛ-0,4 кВ от КТП-10/04 КВ № 18/40  ж/т Аманкаев С.Вл. - 0,24 км.</t>
  </si>
  <si>
    <t>ВЛ-0,4 кВ от КТП-10/04 КВ № 19/10  т.Овалов О. - 0,44 км.</t>
  </si>
  <si>
    <t xml:space="preserve">ВЛ-0,4 кВ от КТП-10/04 КВ № 21/40  ж/т Бамбылов - 0,36 км. </t>
  </si>
  <si>
    <t xml:space="preserve">ВЛ-0,4 кВ от  КТП-10/04 КВ № 1/10 Аляев - 0,16 км. </t>
  </si>
  <si>
    <t>ВЛ-0,4 кВ от КТП-10/04-КВ № 6/10 ж/т Эрдниев Г.М. - 0,16 км.</t>
  </si>
  <si>
    <t>ВЛ-0,4 кВ от  КТП-10/04 КВ № 7/10  ж/т Шальдиров С.Н. - 0,64 км.</t>
  </si>
  <si>
    <t>ВЛ-0,4 кВ от КТП-10/04 КВ № 9/63  ж/т Муткаев-0,9 км.</t>
  </si>
  <si>
    <t>20.03.1970</t>
  </si>
  <si>
    <t>ВЛ-0,4 кВ от  КТП-10/04 КВ № 16/63  ж/т  Будиев -0,6 км</t>
  </si>
  <si>
    <t>ВЛ-0,4 кВ от КТП-10/04 кВ №1/100 "Контора"-1,96 км.</t>
  </si>
  <si>
    <t>РК, Кетченеровский район, Туктунское СМО, п.Тугтун</t>
  </si>
  <si>
    <t>20.09.1988</t>
  </si>
  <si>
    <t xml:space="preserve">ВЛ-0,4 кВ от КТП-10/04 кВ № 4/250 "Школа"-1,44 км. </t>
  </si>
  <si>
    <t>ВЛ-0,4 кВ от КТП-10/04 № 5/250 Поселок -  2,08 км.</t>
  </si>
  <si>
    <t>ВЛ-0,4 кВ от КТП-10/04 кв №1/250 "МТМ"-1,16 км.</t>
  </si>
  <si>
    <t>РК, Кетченеровский район, Алцынхутинское СМО, п.Алцынхута</t>
  </si>
  <si>
    <t>ВЛ-0,4 кВ от КТП-10/04 кв № 2/160 "Детский сад"- 2,04 км.</t>
  </si>
  <si>
    <t>ВЛ-0,4 кВ от  КТП-10/04 кв № 3/400 "Ц/Усадьба"-0,56 км.</t>
  </si>
  <si>
    <t xml:space="preserve">ВЛ-0,4 кВ от КТП-10/04 кв № 5/250 "Школа"-0,2 км. </t>
  </si>
  <si>
    <t xml:space="preserve"> КТП-10/04 кв № 6/400  Джангара-1,04 км.</t>
  </si>
  <si>
    <t>ВЛ-0,4 кВ от КТП-10/04 кВ №10/10 ж/т Кичиков -0,2 км</t>
  </si>
  <si>
    <t xml:space="preserve">ВЛ-0,4 кВ от КТП-10/04 КВ №16/25 Стрижка-0,04 км. </t>
  </si>
  <si>
    <t>ВЛ-0,4 кВ от  КТП-10/04 КВ № 6/40 ж.т Кичиков0,04км.0,07км</t>
  </si>
  <si>
    <t xml:space="preserve">ВЛ-0,4 кВ от КТП-10/04 КВ №17/40  ж/т Пахаленко-0,2 км. </t>
  </si>
  <si>
    <t>ВЛ-0,4 кВ от КТП10/04КВ№ 1/40  кфх Седкл-5 Шорваев ВА - 0,4 км.</t>
  </si>
  <si>
    <t>РК, Кетченеровский район, Туктунское СМО</t>
  </si>
  <si>
    <t>20.05.1970</t>
  </si>
  <si>
    <t xml:space="preserve">ВЛ-0,4 кВ от КТП-10/04 КВ №  2/63  кфх Сакск Бадмаев БМ  - 0,28 км. </t>
  </si>
  <si>
    <t xml:space="preserve">ВЛ-0,4 кВ от КТП-10/04 КВ №  9/10  Мукаев- 0,32 км. </t>
  </si>
  <si>
    <t xml:space="preserve">ВЛ-0,4 кВ от КТП-10/04 КВ № 4/10  Менкенов - 0,01 км. </t>
  </si>
  <si>
    <t xml:space="preserve">ВЛ-0,4 кВ от  МТП-10/04 КВ № 11/10 Бакуров (Рыб.домик) - 0,04 км. </t>
  </si>
  <si>
    <t>ВЛ-0,4 кВ от КТП-10/04 КВ № 8/40 кфх Теегин-Герл-1 Зулаев - 0,36 км.</t>
  </si>
  <si>
    <t>ВЛ-0,4 кВ от КТП10/04КВ№ 1/40 ж.т. Церенов К.Д.РГУП Кегульта - 0,2 км. 0,01</t>
  </si>
  <si>
    <t>ВЛ-0,4 кВ от МТП №13/25кВа по ВЛ 10 кВ «Ферма № 3» от ПС 35/10 кВ «Байровская», 0,1 км</t>
  </si>
  <si>
    <t>РК, Кетченеровский район, Кегультинское СМО,</t>
  </si>
  <si>
    <t>ВЛ-0,4 кВ от МТП-10/04 КВ № 10/10  кфх Мазан Лиджиев МБ-0,36 км.</t>
  </si>
  <si>
    <t>20.10.1983</t>
  </si>
  <si>
    <t>ВЛ-0,4 кВ от  КТП-10/04 КВ № 6/40 кфх "Менкн" Серкишев-0,36 км.</t>
  </si>
  <si>
    <t>ВЛ-0,4 кВ от  КТП-10/04 кВ № 5/250 "Ферма№3"-2,2 км.</t>
  </si>
  <si>
    <t xml:space="preserve">ВЛ-0,4 кВ от МТП-10/04 кв № 2/250 кВА "Крылов" - 3,32 км. </t>
  </si>
  <si>
    <t>20.04.1967</t>
  </si>
  <si>
    <t>ВЛ-0,4 кВ от  КТП-10/04 кв № 12/100 кВА "Корчагин" - 2,88 км.</t>
  </si>
  <si>
    <t>ВЛ-0,4 кВ от МТП-10/04 КВ № 3/160  Кормоцех - 0,18 км.</t>
  </si>
  <si>
    <t xml:space="preserve">ВЛ-0,4 кВ от МТП10/04кв №1/100 кВА"Колесников"-1 км. </t>
  </si>
  <si>
    <t>ВЛ-0,4 кВ от  КТП-10/04 кв № 6/100 "МТМ"- 2 км</t>
  </si>
  <si>
    <t xml:space="preserve">ВЛ-0,4 кВ от МТП10/04КВ №1/63 кВА ж/т Хулхачиев А.Ю ГУП Садовый - 0,2 км. </t>
  </si>
  <si>
    <t xml:space="preserve">ВЛ-0,4 кВ от МТП10/04КВ №2/100 кВА ж/т. Хулхачиев У.П.- 0,2 км. </t>
  </si>
  <si>
    <t xml:space="preserve">ВЛ-0,4 кВ от  МТП10/04 КВ№3/63 кВА   ООО Агробизнес Тюрбеев В.А. - 0,3 км. </t>
  </si>
  <si>
    <t xml:space="preserve">ВЛ-0,4 кВ от  МТП10/04КВ № 4/63  ж/т Манждиев Х.Г. ГУП Садовый - 0,2 км. </t>
  </si>
  <si>
    <t xml:space="preserve">ВЛ-0,4 кВ от  ЗТП10/04КВ№9/160 ж/в Анджушев М.А.РГУП Кегульта - 0,2 км. </t>
  </si>
  <si>
    <t>ВЛ-0,4 кВ от КТП10/04/КВ № 13/63  ж.т Кектышев ЛС ГУП Садовый - 0,2 км.</t>
  </si>
  <si>
    <t xml:space="preserve">ВЛ-0,4 кВ от КТП10/04 КВ№ 8/63 кфх Нугдушевой Н.М. - 0,2 км. </t>
  </si>
  <si>
    <t>ВЛ-0,4 кВ от КТП-10/04 КВ № 11/40 ж/т "Бадмаев" - 0,5 км</t>
  </si>
  <si>
    <t>ВЛ-0,4 кВ от ТП №11/63  ВЛ-10 кВ № 1 ПС Сарпа 0,3 км</t>
  </si>
  <si>
    <t>ВЛ-0,4 кВ от ТП №12/63 ВЛ-10 кВ № 1 ПС Сарпа 0,3 км</t>
  </si>
  <si>
    <t>ВЛ-0,4 кВ от ТП №14/100 ВЛ-10 кВ № 1 ПС Сарпа 0,3 км</t>
  </si>
  <si>
    <t>ВЛ-0,4 кВ ф2,отКТП 11 "Бугровая" по ВЛ-10кВ №2"Комплекс"отПС 110 кВ"Ергенинская",0.7км</t>
  </si>
  <si>
    <t>ВЛ-0,4кВ от КТП 12  Сельгикова ф1-1,12км;</t>
  </si>
  <si>
    <t>ВЛ-0,4кВ от КТП 5 "Пензенская"-0,6км;</t>
  </si>
  <si>
    <t>ВЛ-0,4кВ от  КТП 4  "База РЭС" ф1-0,2км,ф2-0,02км,ф3-0,64км;</t>
  </si>
  <si>
    <t>ВЛ-0,4кВ от МТП 7 "Бембеев"-0,24км;</t>
  </si>
  <si>
    <t>ВЛ-0,4кВ от КТП 9 "Школа"-1,48км;</t>
  </si>
  <si>
    <t>ВЛ-0,4кВ от КТП 11 "Ферма№1" ф1-1,56км,ф2-1,56км;</t>
  </si>
  <si>
    <t>ВЛ-0,4кВ от КТП 12 "Баня" ф1-1,48км</t>
  </si>
  <si>
    <t>ВЛ-0,4кВ от КТП №8/10"Церенов Б.Д."ВЛ-10кВ№8 "РПТугтунский"ПС 35кВ"Чкаловский",0,28км.0,02км</t>
  </si>
  <si>
    <t>ВЛ-0,4кВ от КТП-10/0,4кВ №14 250кВа ВЛ-10кВ №5 ПС Кегульта</t>
  </si>
  <si>
    <t>ВЛ-0,4кВ фидер №3 от  КТП 10/0,4кВ №2/250кВа «Контора» ВЛ-10кВ №8 «Ц.усадьба» ПС Байровская 0,04 км</t>
  </si>
  <si>
    <t>27.12.2012</t>
  </si>
  <si>
    <t>ВЛ-0.4 кВ от КТП №8/100 ВЛ-10 кВ № 4 ПС Чкаловская 0,3 км</t>
  </si>
  <si>
    <t>ВЛИ- 0,4 кВ Фидер№1 (КТП №1/63 МТМ ВЛ-10кВ№13 Кетченеры ПС Советская ) оп.№1-7; 2п,4п., 0,222 км</t>
  </si>
  <si>
    <t>09.12.2016</t>
  </si>
  <si>
    <t>ВЛИ- 0,4 кВ Фидер№2 (КТП №1/63 МТМ ВЛ-10кВ№13 Кетченеры ПС 110/35/10 кВ Советская ) оп.№1-5, 0,113км</t>
  </si>
  <si>
    <t>ВЛИ-0,4кВ Ф№1 (КТП №6/160 Баня  ВЛ-10кВ №13 Кетченеры ПС Советская) оп.№1-4; отп.1 оп.№1-14, 0,424км</t>
  </si>
  <si>
    <t>ВЛИ-0,4кВ Ф№1(КТП №5/160 Контора Сухот. ВЛ-10кВ№13КетчПССоветская)оп.№1-14; отп.1 оп.№1-9, 0,583км</t>
  </si>
  <si>
    <t>ВЛИ-0,4кВ Фидер №1 (КТП №16 Титова 1  ВЛ-10 кВ СХТ №4 ПС 110 кВ  Советская) №оп.1-12 0,267 км</t>
  </si>
  <si>
    <t>29.12.2017</t>
  </si>
  <si>
    <t>ВЛИ-0,4кВ Фидер №1 (КТП №17 Заречная ВЛ-10 кВ СХТ №4 ПС 110 кВ Советская)№оп1-25;отп1оп1-19 0,985км</t>
  </si>
  <si>
    <t>ВЛИ-0,4кВ Фидер №1 (КТП №18 Ростовская  ВЛ-10 кВ СХТ №4 ПС 110 кВ Советская) 0,486 км</t>
  </si>
  <si>
    <t>ВЛИ-0,4кВ Фидер №1 (КТП №20 Юбилейная  ВЛ-10 кВ СХТ №4  ПС 110 кВ Советская) №оп.1-15  0,407 км</t>
  </si>
  <si>
    <t>ВЛИ-0,4кВ Фидер №1 (КТП №24 Титова 2 ВЛ-10 кВ СХТ №4 ПС 110 кВ Советская) 1,124 км</t>
  </si>
  <si>
    <t>ВЛИ-0,4кВ Фидер №1 (КТП №6 РСУ  ВЛ-10 кВ  СХТ №4 ПС 110 кВ Советская) №оп.1-18; отп.1-3 0,503 км</t>
  </si>
  <si>
    <t>ВЛИ-0,4кВ Фидер №1 (КТП №7 ДК ВЛ-10 кВ Кетченеры №13 ПС 110 кВ Советская) №оп.1-5 0,09км</t>
  </si>
  <si>
    <t>ВЛИ-0,4кВ Фидер №1(КТП 10/0,4 №20 по ВЛ-10кВ КетченерыЯч.№13ПС 110кВ Советская)оп.№1-22;отп.1оп№1-14</t>
  </si>
  <si>
    <t>31.07.2017</t>
  </si>
  <si>
    <t>ВЛИ-0,4кВ Фидер №2 (КТП №17 Заречная ВЛ-10 кВ СХТ №4 ПС 110 кВ Советская) №оп.1-18  0,420 км</t>
  </si>
  <si>
    <t>ВЛИ-0,4кВ Фидер №2 (КТП №18 Ростовская ВЛ-10 кВ СХТ №4 ПС 110кВ Советская)№оп.1-23;отп.1оп.1-7 0,823</t>
  </si>
  <si>
    <t>ВЛИ-0,4кВ Фидер №2 (КТП №20 Юбилейная  ВЛ-10 кВ СХТ №4 ПС 110 кВ Советская) №оп.1-6 0,161 км</t>
  </si>
  <si>
    <t>ВЛИ-0,4кВ Фидер №2 (КТП №6 РСУ  ВЛ-10 кВ  СХТ №4 ПС 110 кВ Советская) №оп.1-8 0,160 км</t>
  </si>
  <si>
    <t>ВЛИ-0,4кВ Фидер №2 (КТП №7 ДК ВЛ-10 кВ Кетченеры №13 ПС 110 кВ Советская)№оп1-24;отп1оп1-2;отп2оп1-6</t>
  </si>
  <si>
    <t>ВЛИ-0,4кВ Фидер №2(КТП 10/0,4кВ №20 по ВЛ-10кВ Кетченеры Яч.№13 ПС 110кВ Советская)оп.№1-13;отп.1оп</t>
  </si>
  <si>
    <t>ВЛИ-0,4кВ Фидер №2(КТП №16 Титова 1 ВЛ-10 кВ СХТ №4 ПС 110 кВ Советская)№оп.1-15;отп.1оп.1-9 0,581км</t>
  </si>
  <si>
    <t>ВЛИ-0,4кВ Фидер №2(КТП №24 Титова 2 ВЛ-10 кВ СХТ №4 ПС 110 кВ Советская)№оп.1-7;отп.1 оп.1-4 0,261км</t>
  </si>
  <si>
    <t>ВЛИ-0,4кВ Фидер №3 (КТП №16 Титова 1 ВЛ-10 кВ СХТ №4 ПС 110 кВ  Советская)№оп.1-8; отп.1оп.1-3 0,271</t>
  </si>
  <si>
    <t>ВЛИ-0,4кВ Фидер №3 (КТП №17 Заречная ВЛ-10 кВ СХТ №4 ПС 110 кВ Советская)№оп1-8;отп1 оп1-7 0,403км</t>
  </si>
  <si>
    <t>ВЛИ-0,4кВ Фидер №3 (КТП №20 Юбилейная  ВЛ-10 кВ СХТ №4 ПС 110 кВ Советская) №оп.1-13  0,362 км</t>
  </si>
  <si>
    <t>ВЛИ-0,4кВ Фидер №3 (КТП №24 Титова 2 ВЛ-10 кВ СХТ №4 ПС 110 кВ Советская)  0,944 км</t>
  </si>
  <si>
    <t>ВЛИ-0,4кВ Фидер №3 (КТП №6 РСУ ВЛ-10 кВ СХТ №4 ПС 110 кВ Советская)№оп1-20отп1оп1-6отп2оп1-2 0,725км</t>
  </si>
  <si>
    <t>ВЛИ-0,4кВ Фидер №3 (КТП №7 ДК ВЛ-10 кВ Кетченеры №13 ПС 110 кВ Советская) 0,448 км</t>
  </si>
  <si>
    <t>ВЛИ-0,4кВ Фидер №3(КТП 10/0,4кВ №20 по ВЛ-10кВ КетченерыЯч.№13 ПС 110кВ Советская)оп.№1-20;отп.1</t>
  </si>
  <si>
    <t>ВЛИ-0,4кВФ№2 (КТП №5/160КонтораСухотинВЛ-10кВ№13КетченерыПССоветская оп.№1псовм.подвес;№1-14;№3п.</t>
  </si>
  <si>
    <t>ВЛИ-0,4кВФ№2 (КТП№6/160 Баня  ВЛ-10кВ№13 Кетченеры ПС Советская) оп.№ 1-18; отп.1 оп.№1-18   0,858км</t>
  </si>
  <si>
    <t>ВЛИ-0,4кВФ№3 (КТП №5/160КонтораСухотинВЛ-10кВ№13Кетчоп.№ 1п совм.повес;оп.1-16; отп.1оп.№1-6 0,557км</t>
  </si>
  <si>
    <t>Отп.ВЛ-0,23кВ от оп. №18 ВЛ-0,4кВ КТП № 15/250кВа ВЛ-10кВ Кетченеры ПС 110/35/10кВ Советская, 0,07км</t>
  </si>
  <si>
    <t>21.03.2013</t>
  </si>
  <si>
    <t>ВЛИ 0,22 кВ  фидер №2 (КТП №11/40 кВ ВЛ-10 кВ Кормоцех от ПС 110 кВ Кегульта) Совмесный подвес оп.№1/62 - 11/52, 0,594км</t>
  </si>
  <si>
    <t>31.08.2019</t>
  </si>
  <si>
    <t>ВЛИ 0,22 кВ от опоры №18 (ВЛ-0,4кВ Фидер № 2 КТП 10/0,4 кВ №2/400кВА от ВЛ-10кВ Кетченеры ПС 110 кВ Советская) опоры №19-21, 0,089км</t>
  </si>
  <si>
    <t>ЮСТИНСКИЙ РЭС</t>
  </si>
  <si>
    <t>ВЛ-0,4 кВ от КТП-10/0,4 кВ № 1 по ВЛ-10 кВ № 1 Смушковое от ПС-35 кВ Полынная</t>
  </si>
  <si>
    <t>ВЛ-0,4 кВ от КТП-10/0,4 кВ №13/10 кВА по ВЛ-10 кВ № 3 МТФ от ПС-110 кВ Цаган-Аман</t>
  </si>
  <si>
    <t>ВЛ-0,4 кВ от КТП-10/0,4 кВ №11/25 кВА по ВЛ-10 кВ № 3 МТФ от ПС-110 кВ Цаган-Аман</t>
  </si>
  <si>
    <t>ВЛ-0,4 кВ от КТП-10/0,4 кВ №6/10 кВА по ВЛ-10 кВ №7 Жив.точки от ПС-35 кВ Харба</t>
  </si>
  <si>
    <t>ВЛ-0,4 кВ от КТП-10/0,4 кВ №7/25 кВА по ВЛ-10 кВ № 1 Долан от ПС-35 кВ Эрдниевская</t>
  </si>
  <si>
    <t>ВЛ-0,4 кВ от КТП-10/0,4 кВ 6/25 кВА по ВЛ-10 кВ № 1 Долан от ПС-35 кВ Эрдниевская</t>
  </si>
  <si>
    <t>ВЛ-0,4 кВ от КТП-10/0,4 кВ №9/25 кВА по ВЛ-10 кВ № 1 Долан от ПС-35 кВ Эрдниевская</t>
  </si>
  <si>
    <t>ВЛ-0,4 кВ от КТП-10/0,4 кВ №12 по ВЛ-10 кВ № 1 Долан от ПС-35 кВ Эрдниевская</t>
  </si>
  <si>
    <t>ВЛ-0,4 кВ от КТП-10/0,4 кВ №13/25 кВА по ВЛ-10 кВ № 1 Долан от ПС-35 кВ Эрдниевская</t>
  </si>
  <si>
    <t>ВЛ-0,4 кВ от КТП-10/0,4 кВ № 14/63 кВА по ВЛ-10 кВ № 1 Долан от ПС-35 кВЭрдниевская</t>
  </si>
  <si>
    <t>ВЛ-0,4 кВ от КТП-10/0,4 кВ № 15/40 кВА по ВЛ-10 кВ № 1 Долан от ПС-35 кВЭрдниевская</t>
  </si>
  <si>
    <t>ВЛ-0,4 кВ от КТП-10/0,4 кВ №9/40 кВА по ВЛ-10 кВ № 6 Ферма-2 от ПС-35 кВЭрдниевская</t>
  </si>
  <si>
    <t>ВЛ-0,4 кВ от КТП-10/0,4 кВ №16/10 кВА по ВЛ-10 кВ № 1 Долан от ПС-35 кВ Эрдниевская</t>
  </si>
  <si>
    <t>ВЛ-0,4кВ от КТП-10/0,4 кВ № 17/10 кВА по ВЛ-10 кВ № 1 Долан от ПС-35 кВ Эрдниевская</t>
  </si>
  <si>
    <t>ВЛ-0,4 кВ №1 от КТП-10/0,4 кВ №3/10 кВА по ВЛ-10 кВ № 7 Эрдниевский от ПС-35 кВ Эрдниевская</t>
  </si>
  <si>
    <t>ВЛ-0,4 кВ №2 от КТП-10/0,4 кВ №3/160 кВА ДК по ВЛ-10 кВ №7 Эрдниевский от ПС-35 кВ Эрдниевский</t>
  </si>
  <si>
    <t>ВЛ-0,4 кВ №2 от КТП-10/0,4 кВ № 6/160 кВА Кинотеатр по ВЛ-10кВ №7 Эрдниевский от ПС-35 кВ Эрдниевская</t>
  </si>
  <si>
    <t>ВЛ-0,4 кВ №2 от КТП-10/0,4 кВ №4/100 кВА Больница по ВЛ-10 кВ №7 Эрдниевский от ПС-35 кВ Эрдниевская</t>
  </si>
  <si>
    <t>ВЛ-0,4 кВ от КТП-10/0,4 кВ №15 по ВЛ-10 кВ № 1 Смушковое от ПС-35 кВПолынная</t>
  </si>
  <si>
    <t>ВЛ-0,4 кВ № 2 от КТП-10/0,4 кВ №1 по ВЛ-10 кВ №7 Эрдниевский от ПС-35 кВЭрдниевская</t>
  </si>
  <si>
    <t>ВЛ-0,4кВ №1 от КТП-10/0,4 кВ №1 по ВЛ-10 кВ № 7 Эрдниевский от ПС-35 кВ Эрдниевская</t>
  </si>
  <si>
    <t>ВЛ-0,4 кВ от КТП-10/0,4кВ №6/40 кВА по ВЛ-10 кВ № 6 Ферма-2 от ПС-35 кВ Эрдниевская</t>
  </si>
  <si>
    <t>ВЛ-0,4 кВ от КТП-10/0,4 кВ №8/10 кВА по ВЛ-10 кВ № 6 Ферма-2 от ПС-35 кВЭрдниевская</t>
  </si>
  <si>
    <t>ВЛ-0,4 кВ от КТП-10/0,4 кВ №7/25 кВА по ВЛ-10 кВ № 6 Ферма-2 от ПС-35 кВЭрдниевская</t>
  </si>
  <si>
    <t>ВЛ-0,4 кВ от КТП-10/0,4кВ №12/25 кВА по ВЛ-10 кВ № 6 Ферма-2 от ПС-35 кВЭрдниевская</t>
  </si>
  <si>
    <t>ВЛ-0,4 кВ от КТП-10/0,4 кВ №2/40 кВА по ВЛ-10 кВ № 6 Ферма-2 от ПС-35 кВЭрдниевская</t>
  </si>
  <si>
    <t>ВЛ-0,4 кВ от КТП-10/0,4 кВ №3/10 кВА по ВЛ-10 кВ № 6 Ферма-2 от ПС-35 кВЭрдниевская</t>
  </si>
  <si>
    <t>ВЛ-0,4 кВ от КТП-10/0,4 кВ № 2/25 кВА по ВЛ-10 кВ № 2 Ферма-1 от ПС-35 кВ Эрдниевская</t>
  </si>
  <si>
    <t>ВЛ-0,4 кВ от КТП-10/0,4 кВ №1/40 кВА по ВЛ-10 кВ № 2 Ферма-1 от ПС-35 кВЭрдниевская</t>
  </si>
  <si>
    <t>ВЛ-0,4 кВ №2 от КТП-10/0,4 кВ №11/40 кВА по ВЛ-10 кВ №6 Ферма-2 от ПС- 35кВ Эрдниевская</t>
  </si>
  <si>
    <t>ВЛ-0,4 кВ от КТП-10/0,4 кВ №2 по ВЛ-10 кВ № 1 Долан от ПС-35 кВ Эрдниевская</t>
  </si>
  <si>
    <t>ВЛ-0,4 кВ от КТП-10/0,4 кВ №5/40 кВА по ВЛ-10 кВ № 2 Ферма-1 от ПС-35 кВЭрдниевская</t>
  </si>
  <si>
    <t>ВЛ-0,4 кВ от КТП-10/0,4 кВ №6/40 кВА по ВЛ-10 кВ № 2 Ферма-1 от ПС-35 кВЭрдниевская</t>
  </si>
  <si>
    <t>ВЛ-0,4 кВ №2 от КТП-10/0,4 кВ №5/63 кВА по ВЛ-10 кВ № 1 Белозерный от ПС-110 кВ Юста</t>
  </si>
  <si>
    <t>Юстинский район, Юстинское СМО</t>
  </si>
  <si>
    <t>ВЛ-0,4 кВ №1 от КТП-10/0,4 кВ №5/63 кВА по ВЛ-10 кВ № 1 Белозерный от ПС-110 кВ Юста</t>
  </si>
  <si>
    <t>ВЛ-0,4 кВ №1 от КТП-10/0,4 кВ № 14/250 кВА СХТ по ВЛ-10 кВ № 8 Райцентр-1 от ПС 110 кВ Цаган-Аман</t>
  </si>
  <si>
    <t>Юстинский район, п. Цаган Аман</t>
  </si>
  <si>
    <t>ВЛ-0,4 кВ №2 от КТП-10/0,4 кВ № 14/250 кВА СХТ по ВЛ-10 кВ № 8 Райцентр-1 от ПС-110 кВ Цаган-Аман</t>
  </si>
  <si>
    <t>ВЛ-0,4кВ №1 от КТП-10/0,4 кВ № 13/250 кВА Пер.цех по ВЛ-10 кВ № 8 Райцентр-1 от ПС-110 кВ Цаган-Аман</t>
  </si>
  <si>
    <t>ВЛ-0,4 кВ №2 от КТП-10/0,4 кВ № 4/160 кВА Военкомат по ВЛ-10 кВ № 13 Райцентр-2 от ПС-110 кВ Цаган-Аман</t>
  </si>
  <si>
    <t>ВЛ-0,4 кВ №3 от КТП-10/0,4 кВ № 4/160 кВА Военкомат по ВЛ-10 кВ №13 Райцентр-2 от ПС-110 кВ Цаган-Аман</t>
  </si>
  <si>
    <t>ВЛ-0,4 кВ №1 от КТП-10/0,4 кВ № 4/160 кВА Военкомат по ВЛ-10 кВ № 13 Райцентр-2 от ПС-110 кВ Цаган-Аман</t>
  </si>
  <si>
    <t>ВЛ-0,4 кВ №2 от КТП-10/0,4кВ №17/160 кВА ДРСУ по ВЛ-10 кВ № 8 Райцентр- 1от ПС-110 кВ Цаган-Аман</t>
  </si>
  <si>
    <t>ВЛ-0,4 кВ №1 от КТП-10/0,4 кВ № 17/160 кВА ДРСУ по ВЛ-10 кВ № 8 Райцентр-1 от ПС-110 кВ Цаган-Аман</t>
  </si>
  <si>
    <t>ВЛ-0,4 кВ №2 от КТП-10/0,4 кВ № 1/100 кВА Северная-1 по ВЛ-10 кВ № 13 Райцентр-2 от ПС-110 кВ Цаган-Аман</t>
  </si>
  <si>
    <t>ВЛ-0,4 кВ №2 от КТП-10/0,4 кВ № 12/250 кВА АТП по ВЛ-10 кВ № 8 Райцентр-1 от ПС-110 кВ Цаган-Аман</t>
  </si>
  <si>
    <t>ВЛ-0,4 кВ №2 от КТП-10/0,4 кВ № 11/100 кВА Секционное по ВЛ-10 кВ № 8 Райцентр-1 от ПС-110 кВ Цаган-Аман</t>
  </si>
  <si>
    <t>ВЛ-0,4 кВ №1 от КТП-10/0,4 кВ № 11/100 кВА Секционное по ВЛ-10 кВ № 8 Райцентр-1 от ПС-110 кВ Цаган-Аман</t>
  </si>
  <si>
    <t>ВЛ-0,4 кВ от КТП-10/0,4 кВ № 11 Секционное по ВЛ-10 кВ № 8 Райцеетр-1 отПС-110 кВ Цаган-Аман</t>
  </si>
  <si>
    <t>ВЛ-0,4 кВ №3 от КТП-10/0,4 кВ №19/160 кВА Байр по ВЛ-10 кВ № 8 Райцентр-1 от ПС-110 кВ Цаган-Аман</t>
  </si>
  <si>
    <t>ВЛ-0,4 кВ №1 от КТП-10/0,4 кВ № 9/160 кВА Бугор по ВЛ-10 кВ № 8 Райцентр-1 от ПС-110 кВ Цаган-Аман</t>
  </si>
  <si>
    <t>ВЛ-0,4 кВ №2 от КТП-10/0,4 кВ № 9/160 кВА Бугор по ВЛ-10 кВ № 8 Райцентр-1 от ПС-110 кВ Цаган-Аман</t>
  </si>
  <si>
    <t>ВЛ-0,4 кВ №3 КТП-10/0,4 кВ № 7/250 кВА Коммунхоз по ВЛ-10 кВ № 8 Райцентр-1 от ПС-110 кВ Цаган-Аман</t>
  </si>
  <si>
    <t>ВЛ-0,4 кВ №1 от КТП-10/0,4 кВ № 7/250 кВА Коммунхоз по ВЛ-10 кВ № 8 Райцентр-1 от ПС-110 кВ Цаган-Аман</t>
  </si>
  <si>
    <t>ВЛ-0,4 кВ №1 от КТП-10/0,4 кВ № 3/160 кВА Волжская ВЛ-10 № 13 Райцентр- 2от ПС-110 кВ Цаган-Аман</t>
  </si>
  <si>
    <t>ВЛ-0,4 кВ от КТП-10/0,4 кВ № 3/160 кВА Волжская по ВЛ-10 кВ № 13 Райцентр-2 от ПС-110 кВ Цаган-Аман</t>
  </si>
  <si>
    <t>ВЛ-0,4 кВ №2 от КТП-10/0,4 кВ № 3/160 кВА Волжская по ВЛ-10 кВ № 13 Райцентр-2 от ПС-110 кВ Цаган-Аман</t>
  </si>
  <si>
    <t>ВЛ-0,4 кВ №2 от КТП-10 /0,4 кВ № 8/250 кВА Пищекомбинат по ВЛ-10 кВ № 8 Райцентр-1 от ПС-35 кВ Цаган-Аман</t>
  </si>
  <si>
    <t>ВЛ-0,4 кВ №3 от КТП-10/0,4 кВ № 5/250 кВА Водник по ВЛ-10 кВ № 8 Райцентр-1 от ПС-110 кВ Цаган-Аман</t>
  </si>
  <si>
    <t>ВЛ-0,4 кВ№1 от КТП-10/0,4 кВ № 3/250 кВА Больница по ВЛ-10 кВ № 8 Райцентр-1 от ПС-110 кВ Цаган-Аман</t>
  </si>
  <si>
    <t>ВЛ-0,4 кВ №3 от КТП-10/0,4 кВ № 2/250 кВА Школа по ВЛ-10 кВ № 8 Райцентр-1 от ПС-110 кВ Цаган-Аман</t>
  </si>
  <si>
    <t>ВЛ-0,4 кВ №2 от КТП-10/0,4 кВ № 2/250 кВ Школа по ВЛ-10 кВ № 8 Райцентр-1 от ПС-110 кВ Цаган-Аман</t>
  </si>
  <si>
    <t>ВЛ-0,4 кВ №5 от КТП-10/0,4 кВ № 2/250 кВА Школа по ВЛ-10 кВ № 8 Райцентр-1 от ПС-110 кВ Цаган-Аман</t>
  </si>
  <si>
    <t>ВЛ-0,4 кВ №1 от КТП-10/0,4 кВ № 2/250 кВА Школа по ВЛ-10 кВ № 8 Райцентр-1 от ПС-110 кВ Цаган-Аман</t>
  </si>
  <si>
    <t>ВЛ-0,4 кВ №3 от КТП-10/0,4 кВ № 1/250 кВА Степная по ВЛ-10 кВ № 8 Райцеетр-1 от ПС-110 кВ Цаган-Аман</t>
  </si>
  <si>
    <t>ВЛ-0,4 кВ №2 от КТП № 1/250 кВА Степная по ВЛ-10 кВ № 8 Райцентр-1 от ПС-110 кВ Цаган-Аман</t>
  </si>
  <si>
    <t>ВЛ-0,4 кВ №4 от КТП № 1/250 кВА Степная по ВЛ-10 кВ № 8 Райцентр-1 от ПС-110 кВ Цаган-Аман</t>
  </si>
  <si>
    <t>ВЛ-0,4 кВ №2 от КТП-10/0,4 кВ № 2/250 кВА Северная-2 по ВЛ-10 кВ № 13 Райцентр-2 от ПС-110 кВ Цаган-Аман</t>
  </si>
  <si>
    <t>ВЛ-0,4 кВ №1 от КТП-10/0,4 кВ № 2/250 кВА Северная-2 по ВЛ-10 кВ № 13 Райцентр-2 от ПС-110 кВ Цаган-Аман</t>
  </si>
  <si>
    <t>ВЛ-0,4 кВ №2 от КТП-10/0,4 кВ № 6/160 кВА Южная по ВЛ-10 кВ № 8 Райцентр-1 от ПС-110 кВ Цаган-Аман</t>
  </si>
  <si>
    <t>ВЛ-0,4 кВ от КТП-10/0,4 кВ №26/100 кВА по ВЛ-10 кВ № 5 Хурул от ПС 35 кВПолынная</t>
  </si>
  <si>
    <t>ВЛ-0,4 кВ от КТП-10/0,4 кВ №24 по ВЛ-10 кВ № 5 Хурул от ПС-35 кВ Полынная</t>
  </si>
  <si>
    <t>ВЛ-0,4 кВ от КТП-10/0,4 кВ №11/25 кВА по ВЛ-10 кВ № 5 Хурул от ПС-35 кВ Полынная</t>
  </si>
  <si>
    <t>ВЛ-0,4 кВ от КТП-10/0,4 кВ №18 по ВЛ-10 кВ № 5 Хурул от ПС-35 кВ Полынная</t>
  </si>
  <si>
    <t>ВЛ-0,4 кВ от КТП-10/0,4 кВ №2/63 кВА по ВЛ-10 кВ № 5 Хурул от ПС-35 кВ Полынная</t>
  </si>
  <si>
    <t>ВЛ-0,4 кВ от КТП-10/0,4 кВ №5/100 кВА БАня по ВЛ-10 кВ № 6 Полынный от ПС-35 кВ Полынная</t>
  </si>
  <si>
    <t>ВЛ-0,4 кВ №1 от КТП-10/0,4 кВ №6/250 кВА Поселок по ВЛ-10 № 6 Полынный от ПС-35 кВ Полынная</t>
  </si>
  <si>
    <t>ВЛ-0,4 кВ №3 от КТП-10/0,4 кВ №6/250 кВА Поселок по ВЛ-10 кВ №6 Полынныйот ПС-35 кВ Полынная</t>
  </si>
  <si>
    <t>ВЛ-0,4 кВ №1 от КТП-10/0,4 кВ №2 по ВЛ-10 кВ № 6 Полынный от ПС-35 кВ Полынная</t>
  </si>
  <si>
    <t>ВЛ-0,4 кВ №3 от КТП-10/0,4 кВ №2 по ВЛ-10 кВ №6 Полынный от ПС-35 кВ Полынная</t>
  </si>
  <si>
    <t>ВЛ-0,4 кВ №2 от КТП-10/0,4 кВ №1/250 кВА Пекарня по ВЛ-10 кВ №6 Полынныйот ПС-35 кВ Полынная</t>
  </si>
  <si>
    <t>ВЛ-0,4 кВ №1 от КТП-10/0,4 кВ №1/250 кВА Пекарня по ВЛ-10 кВ № 6 Полынный от ПС-35 кВ Полынная</t>
  </si>
  <si>
    <t>ВЛ-0,4кВ №1 от КТП-10/0,4 кВ №4 по ВЛ-10 № 6 Полынный от ПС-35 кВ Полынная</t>
  </si>
  <si>
    <t>ВЛ-0,4 кВ от КТП-10/0,4 кВ №15/25 кВА по ВЛ-10 кВ №7 Жив.бригады от ПС- 110 кВ Полынная</t>
  </si>
  <si>
    <t>ВЛ-0,4 кВ от КТП-10/0,4 кВ №3/10 кВА по ВЛ-10 кВ № 7 Жив.бригады от ПС- 35 кВ Полынная</t>
  </si>
  <si>
    <t>ВЛ-0,4 кВ от КТП-10/0,4 кВ №14/40 кВА по ВЛ-10 кВ № 7 Жив.бригады от ПС-35 кВ Полынная</t>
  </si>
  <si>
    <t>ВЛ-0,4 кВ от КТП-10/0,4 кВ №18/63 кВА по ВЛ-10 кВ № 7 Жив.бригады от ПС-35 кВ Полынная</t>
  </si>
  <si>
    <t>ВЛ-0,4 кВ от КТП-10/0,4 кВ №11/40 кВА по ВЛ-10 кВ № 7 Жив.бригады от ПС-35 кВ Полынная</t>
  </si>
  <si>
    <t>ВЛ-0,4 кВ от КТП10/0,4 кВ № 2/25 кВА по ВЛ-10 кВ № 8 Жив.точки от ПС-35 кВ Полынная</t>
  </si>
  <si>
    <t>ВЛ-0,4 кВ от КТП-10/0,4 кВ №10/25 кВА по ВЛ-10 кВ № 8 Жив.точки от ПС- 35кВ Полынная</t>
  </si>
  <si>
    <t>ВЛ-0,4 кВ от КТП-10/0,4 кВ №20 по ВЛ-10 кВ №8 Жив.точки от ПС-35 кВ Полынная</t>
  </si>
  <si>
    <t>ВЛ-0,4 кВ от КТП 10/0,4 кВ №16/10 кВА по ВЛ-10 кВ № 8 Жив.точки от ПС- 35кВ Полынная</t>
  </si>
  <si>
    <t>ВЛ-0,4 кВ от КТП 10/0,4 кВ № 22 по ВЛ-10 кВ № 8 Жив.точки от ПС-35 кВ Полынная</t>
  </si>
  <si>
    <t>ВЛ-0,4 кВ от КТП 10/0,4 кВ №8/10 кВА по ВЛ-10 кВ № 1 Смушковое от ПС-35 кВ Полынная</t>
  </si>
  <si>
    <t>ВЛ-0,4кВ от КТП-10/0,4 кВ №7 по ВЛ-10 кВ № 1 Смушковое от ПС-35 кВПолынная</t>
  </si>
  <si>
    <t>ВЛ-0,4 кВ от КТП-10/0,4 кВ №3/40 кВА по ВЛ-10 кВ № 1 Смушковое от ПС-35 кВ Полынная</t>
  </si>
  <si>
    <t>ВЛ-0,4 кВ от КТП-10/0,4 кВ №6 по ВЛ-10 № 1 Смушковое от ПС-35 кВ Полынная</t>
  </si>
  <si>
    <t>ВЛ-0,4 кВ от КТП-10/0,4 кВ №14/25 кВА по ВЛ-10 кВ № 3 МТФ от ПС-35 кВ Цаган-Аман</t>
  </si>
  <si>
    <t>ВЛ-0,4 кВ от КТП-10/0,4 кВ №12/25 кВА по ВЛ-10 кВ № 3 МТФ от ПС-35 к В Цаган-Аман</t>
  </si>
  <si>
    <t>ВЛ-0,4 кВ от КТП-10/0,4 кВ №7/10 кВА по ВЛ-10 кВ № 3 МТФ от ПС-110 кВ Цаган-Аман</t>
  </si>
  <si>
    <t>ВЛ-0,4 кВ от КТП-10/0,4 кВ №4 /40 кВА по ВЛ-10 кВ № 3 МТФ от ПС-110 кВ Цаган-Аман</t>
  </si>
  <si>
    <t>ВЛ-0,4 кВ от КТП-10/0,4 кВ № 4/40 кВА по ВЛ-10 кВ № 3 МТФ от ПС-110 кВ Цаган-Аман</t>
  </si>
  <si>
    <t>ВЛ-0,4 кВ от КТП-10/0,4 кВ №15/63 кВА по ВЛ-10 кВ № 3 МТФ от ПС-110 кВ Цаган-Аман</t>
  </si>
  <si>
    <t>ВЛ-0,4 кВ от КТП-10/0,4 кВ №2/63 кВА АЗС-33 по ВЛ-10 кВ № 6 Насосная-1 от ПС-110 кВ Цаган-Аман</t>
  </si>
  <si>
    <t>ВЛ-0,4 кВ от КТП-10/0,4 кВ №3/25 кВА по ВЛ-10 кВ № 8 Жив.точки от РП-10 кВ Южная</t>
  </si>
  <si>
    <t>ВЛ-0,4 кВ от КТП-10/0,4 кВ №5/40 кВА по ВЛ-10 кВ № 8 Жив.точки от РП-10 кВ Южная</t>
  </si>
  <si>
    <t>ВЛ-0,4 кВ№1 от КТП-10/0,4кВ №3/100 кВА Центр по ВЛ-10 кВ № 15 барун от ПС-110 кВ Барун</t>
  </si>
  <si>
    <t>Юстинский район, п. Барун</t>
  </si>
  <si>
    <t>ВЛ-0,4 кВ №2 от КТП-10/0,4 кВ №3 по ВЛ-10 кВ №15 от ПС-110 кВ Барун</t>
  </si>
  <si>
    <t>ВЛ-0,4 кВ 2 от КТП-10/0,4 кВ №10 по ВЛ-10 кВ №15 от ПС-110 кВ Барун</t>
  </si>
  <si>
    <t>ВЛ-0,4 кВ №3 КТП-10/0,4 кВ №6 по ВЛ-10 кВ №15 от ПС-110 кВ Барун</t>
  </si>
  <si>
    <t>ВЛ-0,4 кВ № 2 от КТП-10/0,4 кВ №6 по ВЛ-10 кВ №15 от ПС-110 кВ Барун</t>
  </si>
  <si>
    <t>ВЛ-0,4 кВ от КТП-10/0,4 кВ №2 по ВЛ-10 кВ № 15 Барун от ПС-110 кВ Барун Барун</t>
  </si>
  <si>
    <t>ВЛ-0,4 кВ от КТП-10/0,4 кВ №6 по ВЛ-10 кВ № 15 Барун от ПС-110 кВ Барун Барун</t>
  </si>
  <si>
    <t>ВЛ-0,4 кВ от КТП-10/0,4 кВ №14 по ВЛ-10 кВ № 14 Орошение Полынный от ПС-110 кВ Барун</t>
  </si>
  <si>
    <t>ВЛ-0,4 кВ от КТП-10/0,4 кВ №9 по ВЛ-10 кВ № 5 от ПС-110 кВ Барун</t>
  </si>
  <si>
    <t>ВЛ-0,4 кВ от КТП-10/0,4 кВ №2 по ВЛ-10 кВ № 5 от ПС-110 кВ Барун</t>
  </si>
  <si>
    <t>ВЛ-0,4 кВ от КТП-10/0,4 кВ №1 по ВЛ-10 кВ № 5 от ПС-110 кВ Барун</t>
  </si>
  <si>
    <t>ВЛ-0,4 кВ от КТП-10/0,4 кВ №13 по ВЛ-10 кВ № 14 Орошение Полынный от ПС-110 кВ Барун</t>
  </si>
  <si>
    <t>ВЛ-0,4 кВ от КТП-10/0,4 кВ №7/40 кВА по ВЛ-10 кВ № 14 Орошение Полынный от ПС-110 кВ Барун</t>
  </si>
  <si>
    <t>ВЛ-0,4 кВ от КТП-10/0,4 кВ №11/25 кВА по ВЛ-10 кВ № 14 Орошение Полынныйот ПС-110 кВ Барун</t>
  </si>
  <si>
    <t>ВЛ-0,4 кВ от КТП-10/0,4 кВ №7/40 кВ по ВЛ-10 кВ № 1 Ферма-1 от ПС-35 кВ Харба</t>
  </si>
  <si>
    <t>ВЛ-0,4 кВ от КТП-10/0,4 кВ №6/40 кВА по ВЛ-10 кВ № 1 Ферма-1 от ПС-35 кВХарба</t>
  </si>
  <si>
    <t>ВЛ-0,4кВ от КТП-10/0,4 кВ №11/25 кВА по ВЛ-10 кВ № 1 Ферма-1 от ПС-35 кВХарба</t>
  </si>
  <si>
    <t>ВЛ-0,4 кВ от КТП 10/0,4 кВ №6/25 кВА по ВЛ-10 кВ № 2 Кормоцех от ПС-35 кВ Харба</t>
  </si>
  <si>
    <t>ВЛ-0,4 кВ от КТП 10/0,4 кВ №13/25 кВА по ВЛ-10 кВ № 2 Кормоцех от ПС-35 кВ Харба</t>
  </si>
  <si>
    <t>ВЛ-0,4 кВ от КТП 10/0,4 кВ №28/25 кВА по ВЛ-10 кВ № 2 Кормоцех от ПС-35 кВ Харба</t>
  </si>
  <si>
    <t>ВЛ-0,4 кВ от КТП-10/0,4 кВ №21/25 кВА по ВЛ-10 кВ № 2 Кормоцех от ПС-35 кВ Харба</t>
  </si>
  <si>
    <t>ВЛ-0,4 кВ от КТП-10/0,4 кВ №27/25 кВА по ВЛ-10 кВ № 2 Кормоцех от ПС-35 кВ Харба</t>
  </si>
  <si>
    <t>ВЛ-0,4 кВ от КТП-10/0,4 кВ №18/25 кВА по ВЛ-10 кВ № 2 Кормоцех от ПС-35 кВ Харба</t>
  </si>
  <si>
    <t>ВЛ-0,4 кВ от КТП 10/0,4 кВ №15/25 кВА по ВЛ-10 кВ № 2 Кормоцех от ПС-35 кВ Харба</t>
  </si>
  <si>
    <t>ВЛ-0,4 кВ от КТП-10/0,4 кВ №4/25 кВА по ВЛ-10 кВ № 2 Кормоцех от ПС-35 кВ Харба</t>
  </si>
  <si>
    <t>ВЛ-0,4кВ №1 КТП -10/0,4 кВ №1/250 кВА Школа по ВЛ-10 кВ №6 Харба от ПС- 35 кВ Харба</t>
  </si>
  <si>
    <t>ВЛ-0,4 кВ №2 от КТП-10/0,4 кВ №1/250 кВА Школа по ВЛ-10 кВ №6 Харба от ПС-35 кВ Харба</t>
  </si>
  <si>
    <t>ВЛ-0,4 кВ №2 от КТП-10/0,4 кВ №3/100 кВА МТМ по ВЛ-10 кВ №6 Харба от ПС-35 кВ Харба</t>
  </si>
  <si>
    <t>ВЛ-0,4 кВ №1от КТП-10/0,4 кВ №3/100 кВА МТМ по ВЛ-10 кВ №6 Харба от ПС- 35 кВ Харба</t>
  </si>
  <si>
    <t>ВЛ-0,4 кВ №2 от КТП-10/0,4 кВ № 4/160 кВА Больница по ВЛ-10 кВ №6 Харба от ПС-35 кВ Харба</t>
  </si>
  <si>
    <t>ВЛ-0,4 кВ №1 от КТП-10/0,4 кВ №4 Больница по ВЛ-10 кВ №6 Харба от ПС-35 кВ Харба</t>
  </si>
  <si>
    <t>ВЛ-0,4 кВ от КТП-10/0,4 кВ №9/10 кВА по ВЛ-10 кВ №7 Жив.точки от ПС-35 кВ Харба</t>
  </si>
  <si>
    <t>ВЛ-0,4 кВ от КТП-10/0,4 кВ №2/25 кВА по ВЛ-10 кВ №7 Жив.точки от ПС-35 кВ Харба</t>
  </si>
  <si>
    <t>ВЛ-0,4 кВ от КТП-10/0,4 кВ №3 по ВЛ-10 кВ №7 Жив.точки от ПС-35 кВ ХарбаХарба</t>
  </si>
  <si>
    <t>ВЛ-0,4 кВ от КТП-10/0,4 кВ №5/25 кВА по ВЛ-10 кВ №7 Жив.точки от ПС-35 кВ Харба</t>
  </si>
  <si>
    <t>ВЛ-0,4 кВ от КТП-10/0,4 кВ №7/10 кВА по ВЛ-10 кВ №7 Жив.точки от ПС-35 кВ Харба</t>
  </si>
  <si>
    <t>ВЛ-0,4 кВ от КТП-10/0,4 кВ №11/10 кВА по ВЛ-10 кВ №7 Жив. Точки от ПС 35кВ Харба</t>
  </si>
  <si>
    <t>ВЛ-0,4 кВ №2 от КТП-10/0,4 кВ №10/100 кВА по ВЛ-10кВ №1 Белозерный от ПС-110 кВ Юста</t>
  </si>
  <si>
    <t>ВЛ-0,4 кВ №1 от КТП-10/0,4 кВ №10/100 кВА Белозерный по ВЛ-10 кВ № 1 Белозерный от ПС-110 кВ Юста</t>
  </si>
  <si>
    <t>ВЛ-0,4 кВ от КТП-10/0,4 кВ №2/25 кВА по ВЛ-10 кВ № 1 Белозерный от ПС- 110 кВ Юста</t>
  </si>
  <si>
    <t>ВЛ-0,4 кВ от КТП-10/0,4 кВ №7/25 кВА по ВЛ-10 кВ № 1 Белозерный от ПС- 110 кВ Юста</t>
  </si>
  <si>
    <t>ВЛ-0,4 кВ от КТП-10/0,4 кВ №1/40 кВА по ВЛ-10 кВ № 1 Белозерный от ПС- 110 кВ Юста</t>
  </si>
  <si>
    <t>ВЛ-0,4 кВ от КТП 10/0,4 кВ №4/40 кВА по ВЛ-10 кВ № 1 Белозерный от ПС- 110 кВ Юста</t>
  </si>
  <si>
    <t>ВЛ-0,4 кВ от КТП-10/0,4 кВ №8/63 кВА по ВЛ-10 кВ № 1 Белозерный от ПС- 35кВ Юста</t>
  </si>
  <si>
    <t>ВЛ-0,4 кВ №2 от КТП-10/0,4 кВ №1/160 кВА по ВЛ-10 кВ №11 Юста от ПС-110 кВ Юста</t>
  </si>
  <si>
    <t>ВЛ-0,4 кВ от КТП-10/0,4 кВ №5 по ВЛ-10 кВ №11 Юста от ПС-110 кВ Юста</t>
  </si>
  <si>
    <t>ВЛ-0,4 кВ №1 от КТП-10/0,4 кВ №2/160 кВА по ВЛ-10 кВ №11 Юста от ПС-35 кВ Юста</t>
  </si>
  <si>
    <t>ВЛ-0,4 кВ №3 от КТП-10/0,4 кВ №2/160 кВА по ВЛ-10кВ №11 Юста от ПС- 110кВЮста</t>
  </si>
  <si>
    <t>ВЛ-0,4 кВ №2 от КТП-10/0,4 кВ №4/63 кВА по ВЛ-10 кВ № 2 Октябрьский от ПС-110 кВ Юста</t>
  </si>
  <si>
    <t>ВЛ-0,4 кВ от КТП-10/0,4 кВ №1/25 кВА по ВЛ-10 кВ № 2 Октябрьский от ПС- 110 кВ Юста</t>
  </si>
  <si>
    <t>ВЛ-0,4 кВ от КТП-10/0,4 кВ № 9/25 кВА по ВЛ-10 кВ № 2 Октябрьский от ПС-110 кВ Юста</t>
  </si>
  <si>
    <t>ВЛ-0,4 кВ от КТП-10/0,4 кВ №5/40 кВА по ВЛ-10 кВ № 2 Октябрьский от ПС- 110 кВ Юста</t>
  </si>
  <si>
    <t>ВЛ-0,4 кВ от КТП-10/0,4 кВ №3/63 кВА по ВЛ-10 № 2 Октябрьский от ПС-110 кВ Юста</t>
  </si>
  <si>
    <t>ВЛ-0,4 кВ от КТП-10/0,4 кВ №8/63 кВА по ВЛ-10 кВ № 13 Песчанка от ПС- 110кВ Юста</t>
  </si>
  <si>
    <t>ВЛ-0,4 кВ от КТП-10/0,4 кВ №7/40 кВА по ВЛ-10 кВ № 13 Песчанка от ПС- 110кВ Юста</t>
  </si>
  <si>
    <t>ВЛ-0,4 кВ от КТП-10/0,4 кВ №9/40 кВА по ВЛ-10 кВ № 13 Песчанка от ПС- 110кВ Юста</t>
  </si>
  <si>
    <t>ВЛ-0,4 кВ от КТП-10/0,4 кВ №10/40 кВА по ВЛ-10 кВ № 13 Песчанка от ПС- 110 кВ Юста</t>
  </si>
  <si>
    <t>ВЛ-0,4 кВ от КТП-10/0,4 кВ №1 по ВЛ-10 кВ № 2 Жив.точки от ПС-110 кВ Татал</t>
  </si>
  <si>
    <t>ВЛ-0,4 кВ от КТП-10/0,4 кВ №2 по ВЛ-10 кВ № 2 Жив.точки от ПС-110 кВ Татал</t>
  </si>
  <si>
    <t>ВЛ-0,4 кВ от КТП-10/0,4 кВ №4/40 кВА по ВЛ-10 кВ № 2 Жив.точки от ПС- 110кВ Татал</t>
  </si>
  <si>
    <t>ВЛ-0,4 кВ от КТП-10/0,4 кВ №3/63 кВА по ВЛ-10 кВ № 2 Жив.точки от ПС- 110кВ Татал</t>
  </si>
  <si>
    <t>ВЛ-0,4 кВ №2 от КТП-10/0,4 кВ №4 по ВЛ-10 кВ №3 Татал от ПС Татал</t>
  </si>
  <si>
    <t>ВЛ-0,4 кВ №2 от КТП-10/0,4 кВ №5/160 кВА Поселок по ВЛ-10 кВ №3 Татал отПС-110 кВ Татал</t>
  </si>
  <si>
    <t>ВЛ-0,4 кВ №3 от КТП-10/0,4 кВ №5/160 кВА Поселок по ВЛ-10 кВ №3 Татал отПС-110 кВ Татал</t>
  </si>
  <si>
    <t>ВЛ-0,4кВ №1 от КТП-10/0,4 кВ №5/160 кВА Поселок по ВЛ-10 кВ № 3 Татал отПС-110 кВ Татал</t>
  </si>
  <si>
    <t>ВЛ-0,4кВ №2 от КТП-10/0,4 кВ №5/160 кВА Поселок по ВЛ-10 кВ №3 Татал от ПС-110 кВ Татал</t>
  </si>
  <si>
    <t>ВЛ-0,4 кВ от КТП-10/0,4 кВ №7 ВЛ-10 № 4 Чомпот от ПС-110 кВ Татал</t>
  </si>
  <si>
    <t>ВЛ-0,4 кВ от КТП-10/0,4кВ №5/25 кВА по ВЛ-10 кВ № 4 Чомпот от ПС-110 кВ Татал</t>
  </si>
  <si>
    <t>ВЛ-0,4 кВ от КТП-10/0,4 кВ №1/40 кВА по ВЛ-10 кВ № 4 Чомпот от ПС-110 кВТатал</t>
  </si>
  <si>
    <t>ВЛ-0,4 кВ от КТП-10/0,4 кВ №3/100 кВА Чомпот по ВЛ-10 кВ № 4 Чомпот от ПС-110 кВ Татал</t>
  </si>
  <si>
    <t>ВЛ-0,4кВ от КТП-10/0,4 кВ №2/25 кВА по ВЛ-10 кВ № 1 Линия связи с ПС Юста от ПС-110 кВ Татал</t>
  </si>
  <si>
    <t>ВЛ-0,4 кВ от КТП-10/0,4 кВ №4/10 кВА по ВЛ-10 кВ № 1 Линия связи с ПС Юста от ПС-110 кВ Татал</t>
  </si>
  <si>
    <t>ВЛ-0,4 кВ от КТП-10/0,4 кВ №12/25 кВА по ВЛ-10 кВ № 1 Линия связи с ПС Юста от ПС-110 кВ Татал</t>
  </si>
  <si>
    <t>ВЛ-0,4 кВ от КТП-10/0,4 кВ №18/25 кВА по ВЛ-10 кВ № 1 Линия связи с ПС Юста от ПС-110 кВ Татал</t>
  </si>
  <si>
    <t>ВЛ-0,4кВ от КТП-10/0,4 кВ №20/25 кВА по ВЛ-10 кВ № 1 Линяи связи с ПС Юста от ПС-110 кВ Татал</t>
  </si>
  <si>
    <t>ВЛ-0,4кВ от КТП-10/0,4 кВ №21/25 кВА по ВЛ-10 кВ № 1 Линия связи с ПС Юста от ПС-110 кВ Татал</t>
  </si>
  <si>
    <t>ВЛ-0,4 кВ от КТП-10/0,4 кВ №29/10 кВА по ВЛ-10 кВ № 1 Линия связи с ПС Юста от ПС-110 кВ Татал</t>
  </si>
  <si>
    <t>ВЛ-0,4 кВ от КТП-10/0,4 кВ №13/40 кВА по ВЛ-10 кВ № 1 Линия связи с ПС Юста от ПС-110 кВ Татал</t>
  </si>
  <si>
    <t>ВЛ-0,4 кВ от КТП-10/0,4 кВ №6/10 кВА по ВЛ-10 кВ № 1 Линия связи с ПС Юста от ПС-110 кВ Татал</t>
  </si>
  <si>
    <t>ВЛ-0,4 кВ от КТП-10/0,4 кВ №16/63 кВА по ВЛ-10 кВ № 1 Линия связи с ПС Юста от ПС 110 кВ Татал</t>
  </si>
  <si>
    <t>ВЛ-0,4 кВ от КТП-10/0,4 кВ №3/10 кВА по ВЛ-10 кВ № 1 Долан от ПС-35 кВ Эрдниевская</t>
  </si>
  <si>
    <t>ВЛ-0,4 кВ от КТП-10/0,4 кВ №4/25 кВА по ВЛ-10 кВ № 1 Долан от ПС-35 кВ Эрдниевская</t>
  </si>
  <si>
    <t>ВЛ-0,4 кВ от КТП-10/0,4 кВ №23/25 кВА по ВЛ-10 кВ № 1 Долан от ПС-35 кВ Эрдниевская</t>
  </si>
  <si>
    <t>ВЛ-0,4 кВ от КТП-10/0,4 кВ№ 27/25 кВА по ВЛ-10 кВ № 1 Долан от ПС-35 кВ Эрдниевская</t>
  </si>
  <si>
    <t>ВЛ-0,4 кВ от КТП-10/0,4 кВ № 8/25 кВА по ВЛ-10 кВ № 1 Долан от ПС-35 кВ Эрдниевская</t>
  </si>
  <si>
    <t>ВЛ-0,4 кВ №1 КТП-10/0,4 кВ № 2 по ВЛ-10 кВ № 7 Эрдниевский от ПС-35 кВ Эрдниевская</t>
  </si>
  <si>
    <t>ВЛ-0,4 кВ №2 от КТП-10/0,4 кВ №2/63 кВА Стройцех по ВЛ-10 кВ №7 Эрдниевский от ПС-35 кВ Эрдниевская</t>
  </si>
  <si>
    <t>ВЛ-0,4 кВ №3 от КТП-10/0,4 кВ №4/100 кВА Больница по ВЛ-10 кВ №7 Эрдниевский от ПС-35 кВ Эрдниевская</t>
  </si>
  <si>
    <t>ВЛ-0,4 кВ №1 КТП-10/0,4 кВ №6/160 кВА Кинотеатр по ВЛ-10 кВ № 7 Эрдниевский от ПС-35 кВ Эрдниевская</t>
  </si>
  <si>
    <t>ВЛ-0,4 кВ №1 от КТП-10/0,4 кВ №5/250 кВА Школа по ВЛ-10 кВ № 7 Эрдниевский от ПС-35 кВ Эрдниевская</t>
  </si>
  <si>
    <t>ВЛ-0,4 кВ №2 от КТП-10/0,4 кВ №5/250 кВа Школа по ВЛ-10 кВ №7 Эрдниевский от ПС-35 кВ Эрдниевская</t>
  </si>
  <si>
    <t>ВЛ-0,4 кВ №1 от КТП-10/0,4 кВ №4/100 кВА Больница по ВЛ-10 кВ № 7 Эрдниевский от ПС-35 кВ Эрдниевская</t>
  </si>
  <si>
    <t>ВЛ-0,4 кВ от КТП10/0,4 кВ №10/25 кВА по ВЛ-10 кВ № 6 Ферма-2 от ПС-35 кВЭрдниевская</t>
  </si>
  <si>
    <t>ВЛ-0,4 кВ №1 от КТП 10/0,4 кВ №11/40 кВА по ВЛ-10 кВ № 6 Ферма-2 от ПС- 35 кВ Эрдниевская</t>
  </si>
  <si>
    <t>ВЛ-0,4 кВ от КТП-10/0,4 кВ №1/10 кВА по ВЛ-10 кВ № 6 Ферма-2 от ПС-35 кВЭрдниевская</t>
  </si>
  <si>
    <t>ВЛ-0,4 кВ №3 от КТП-10/0,4 кВ №11/40 кВА по ВЛ-10 кВ №6 Ферма-2 от ПС- 35кВ Эрдниевская</t>
  </si>
  <si>
    <t>ВЛ-0,4 кВ №4 от КТП-10/0,4 кВ № 4/160 кВА Военкомат по ВЛ-10 кВ № 13 Райцентр-2 от ПС-110 кВ Цаган-Аман</t>
  </si>
  <si>
    <t>ВЛ-0,4 кВ №2 от КТП-10/0,4 кВ № 10/160 кВА Болгарская по ВЛ-10 кВ № 8 Райцентр-1 от ПС-110 кВ Цаган-Аман</t>
  </si>
  <si>
    <t>ВЛ-0,4 кВ №1 от КТП-10/0,4 кВ № 10/160 кВА Болгарская по ВЛ-10 кВ № 8 Райцентр-1 от ПС-110 кВ Цаган-Аман</t>
  </si>
  <si>
    <t>ВЛ-0,4 кВ №1 от КТП-10/0,4 кВ № 1/100 кВА Северная-1 по ВЛ-10 кВ № 13 Райцентр-2 от ПС-110 кВ Цаган-Аман</t>
  </si>
  <si>
    <t>ВЛ-0,4 кВ№1 от КТП-10/0,4 кВ № 12/250 кВА АТП по ВЛ-10 кВ № 8 Райцентр- 1от ПС-110 кВ Цаган-Аман</t>
  </si>
  <si>
    <t>ВЛ-0,4 кВ №1 от КТП-10/0,4 кВ № 19/160 кВА Байр по ВЛ-10 кВ № 8 Райцентр-1 от ПС-110 кВ Цаган-Аман</t>
  </si>
  <si>
    <t>ВЛ-0,4 кВ №2 КТП-10/0,4 кВ № 7/250 кВА Коммунхоз по ВЛ-10 кВ № 8 Райцентр-1 от ПС-110 кВ Цаган-Аман</t>
  </si>
  <si>
    <t>ВЛ-0,4 кВ №1 от КТП-10/0,4 кВ № 8/250 кВА Пищекомбинат по ВЛ-10 кВ № 8Райцентр-1 от ПС-35 кВ Цаган-Аман</t>
  </si>
  <si>
    <t>ВЛ-0,4 кВ от КТП-10/0,4 кВ № 6/250 кВА РУС по ВЛ-10 кВ № 13 Райцентр-2 от ПС-110 кВ Цаган-Аман</t>
  </si>
  <si>
    <t>ВЛ-0,4 кВ №2 от КТП-10/0,4 кВ № 5/250 кВА Водник по ВЛ-10 кВ № 8 Райцентр-1 от ПС-110 кВ Цаган-Аман</t>
  </si>
  <si>
    <t>ВЛ-0,4 кВ №4 от КТП-10/0,4 кВ № 5/250 кВА Водник по ВЛ-10 кВ № 8 Райцентр -1 от ПС-110 кВ Цаган-Аман</t>
  </si>
  <si>
    <t>ВЛ-0,4 кВ №1 от КТП-10/0,4 кВ № 4/160 кВА Котельная по ВЛ-10 кВ № 8 Райцентр-1 от ПС-35 кВ Цаган-Аман</t>
  </si>
  <si>
    <t>ВЛ-0,4 кВ №3 от КТП-10/0,4 кВ № 4 по ВЛ-10 кВ № 8 Райцентр-1 от ПС-110 кВ Цаган-Аман</t>
  </si>
  <si>
    <t>ВЛ-0,4 кВ №4 от КТП-10/0,4 кВ № 2/250 кВА Школа по ВЛ-10 кВ № 8 Райцентр-1 от ПС-110 кВ Цаган-Аман</t>
  </si>
  <si>
    <t>ВЛ-0,4 кВ №5 от КТП № 1/250 кВА Степная по ВЛ-10 кВ № 8 Райцентр-1 от ПС-110 кВ Цаган-Аман</t>
  </si>
  <si>
    <t>ВЛ-0,4 кВ №1 от КТП № 1/250 кВА Степная по ВЛ-10 кВ № 8 Райцентр-1 от ПС-110 кВ Цаган-Аман</t>
  </si>
  <si>
    <t>ВЛ-0,4 кВ №1 от КТП-10/0,4 кВ № 18/250 кВА ХРЭУ по ВЛ-10 кВ № 8 Райцентр-1 от ПС-110 кВ Цаган-Аман</t>
  </si>
  <si>
    <t>ВЛ-0,4 кВ №1 от КТП-10/0,4 кВ № 6/160 кВА Южная по ВЛ-10 кВ № 8 Райцентр-1 от ПС-110 кВ Цаган-Аман</t>
  </si>
  <si>
    <t>ВЛ-0,4 кВ от КТП-10/0,4 кВ №3 по ВЛ-10 кВ № 5 Хурул от ПС-35 кВ ПолыннаяПолынная</t>
  </si>
  <si>
    <t>ВЛ-0,4 кВ от КТП-10/0,4 кВ №19 по ВЛ-10 кВ № 5 Хурул ПС-35 кВ Полынная</t>
  </si>
  <si>
    <t>ВЛ-0,4 кВ №2 от КТП-10/0,4 кВ №6/250 кВА Поселок по ВЛ-10 кВ №6 Полынныйот ПС-35 кВ Полынная</t>
  </si>
  <si>
    <t>ВЛ-0,4 кВ №2 от КТП-10/0,4 кВ №2/250 кВА ДК по ВЛ-10 кВ №6 Полынный от ПС-35 кВ Полынная</t>
  </si>
  <si>
    <t>ВЛ-0,4 кВ №2 от КТП-10/0,4 кВ №4 по ВЛ-10 кВ №6 Полынный от ПС-35 кВ Полынная</t>
  </si>
  <si>
    <t>ВЛ-0,4 кВ от КТП-10/0,4 кВ №4 по ВЛ-10 кВ № 7 Жив.точки от ПС-35 кВ Полынная</t>
  </si>
  <si>
    <t>ВЛ-0,4 кВ от КТП-10/0,4 кВ №17/25 кВА по ВЛ-10 кВ № 7 Жив.бригады от ПС-35 кВ Полынная</t>
  </si>
  <si>
    <t>ВЛ-0,4 кВ от КТП-10/0,4 кВ № 8/63 кВА по ВЛ-10 кВ № 7 Жив.бригады от ПС 35- кВ Полынная</t>
  </si>
  <si>
    <t>ВЛ-0,4 кВ от КТП-10/0,4 кВ №18/25 кВА по ВЛ-10 кВ № 8 Жив. точки от ПС- 35 кВ Полынная</t>
  </si>
  <si>
    <t>ВЛ-0,4 кВ от КТП-10/0,4 кВ №9 по ВЛ-10 кВ № 1 Смушковое от ПС-35 кВ Полынная</t>
  </si>
  <si>
    <t>ВЛ-0,4 кВ от КТП-10/0,4 кВ №1/100 АЗС Маяк по ВЛ-10 кВ № 6 Насосная-1 отПС-110 кВ Цаган-Аман</t>
  </si>
  <si>
    <t>ВЛ-0,4 кВ №1 от КТП-10/0,4 кВ №10 по ВЛ-10 кВ № 15 Барун от ПС-110 кВ Барун</t>
  </si>
  <si>
    <t>ВЛ-0,4 кВ №1 от КТП-10/0,4 кВ №6 по ВЛ-10 кВ №15 Барун от ПС 110-кВ Барун</t>
  </si>
  <si>
    <t>ВЛ-0,4 кВ от КТП-10/0,4 кВ №4 по ВЛ-10 кВ № 15 Барун от ПС-110 кВ Барун Барун</t>
  </si>
  <si>
    <t>ВЛ-0,4 кВ от КТП-10/0,4кВ №1 по ВЛ-10 кВ № 16 Орошение с-за Барун от ПС-110 кВ Барун</t>
  </si>
  <si>
    <t>ВЛ-0,4кВ от КТП-10/0,4 кВ №4/40 кВА по ВЛ-10 кВ №14 Орошение Полынный отПС-110кВ Барун</t>
  </si>
  <si>
    <t>ВЛ-0,4 кВ от КТП-10/0,4 кВ №17/10 кВА по ВЛ-10 кВ № 14 Орошение Полынныйот ПС-110 кВ Барун</t>
  </si>
  <si>
    <t>ВЛ-0,4 кВ от КТП-10/0,4 кВ №10 по ВЛ-10 кВ № 14 Орошение Полынный от ПС-110 кВ Барун</t>
  </si>
  <si>
    <t>ВЛ-0,4 кВ от КТП-10/0,4 кВ №3/25 кВА по ВЛ-10 кВ № 1 Ферма-1 от ПС-35кВ Харба</t>
  </si>
  <si>
    <t>ВЛ-0,4 кВ от КТП-10/0,4 кВ №7/40 кВА по ВЛ-10 кВ № 2 Кормоцех от ПС-35 кВ Харба</t>
  </si>
  <si>
    <t>ВЛ-0,4 кВ от КТП-10/0,4 кВ №20/25 кВА по ВЛ-10 кВ № 2 Кормоцех от ПС-35 кВ Харба</t>
  </si>
  <si>
    <t>ВЛ-0,4 кВ от КТП-10/0,4 кВ №3/10 кВА по ВЛ-10 кВ № 2 Кормоцех от ПС-35 кВ Харба</t>
  </si>
  <si>
    <t>ВЛ-0,4 кВ №3 от КТП-10/0,4 кВ №1 по ВЛ-10 кВ №6 Харба отПС-35 кВ Харба</t>
  </si>
  <si>
    <t>ВЛ-0,4 кВ от КТП-10/0,4 кВ №1 по ВЛ-10 кВ №7 Жив.точки от ПС-35 кВ ХарбаХарба</t>
  </si>
  <si>
    <t>ВЛ-0,4 кВ от КТП-10/0,4 кВ №10 по ВЛ-10 кВ №7 Жив.точки от ПС-35 кВ Харба</t>
  </si>
  <si>
    <t>ВЛ-0,4 кВ от КТП-10/0,4 кВ №3 по ВЛ-10 кВ № 1 Белозерный от ПС-35 кВ Юста</t>
  </si>
  <si>
    <t>ВЛ-0,4 кВ от КТП-10/0,4 кВ №11 по ВЛ-10 кВ № 1 Белозерный от ПС-110 кВ Юста</t>
  </si>
  <si>
    <t>ВЛ-0,4 кВ №1 от КТП-10/0,4 кВ №1/160 кВА по ВЛ-10 кВ №11 Юста от ПС-110 кВ Юста</t>
  </si>
  <si>
    <t>Юстинский район, п. Юста</t>
  </si>
  <si>
    <t>ВЛ-0,4 кВ №1 от КТП-10/0,4 кВ №3 по ВЛ-10 кВ № 11 Юста от ПС-110 кВ ЮстаЮста</t>
  </si>
  <si>
    <t>ВЛ-0,4 кВ №3 от КТП-10/0,4 кВ №3/250 кВА по ВЛ-10 кВ №11 Юста от ПС-110 кВ Юста</t>
  </si>
  <si>
    <t>ВЛ-0,4 кВ №2 от КТП-10/0,4 кВ №3/250 кВА по ВЛ-10 кВ №11 Юста от ПС-110 кВ Юста</t>
  </si>
  <si>
    <t>ВЛ-0,4 кВ №2 от КТП-10/0,4 кВ №2/160 кВА по ВЛ-10 кВ №11 Юста от ПС-110 кВ Юста</t>
  </si>
  <si>
    <t>ВЛ-0,4 кВ от КТП 10/0,4 кВ №4/63 кВА по ВЛ-10 кВ № 2 Октябрьский от ПС- 110 кВ Юста</t>
  </si>
  <si>
    <t>Юстинский район, п. Октябрьский</t>
  </si>
  <si>
    <t>ВЛ-0,4 кВ от КТП-10/0,4 кВ №7/10 кВА по ВЛ-10 кВ № 2 Октябрьский от ПС- 110 кВ Юста</t>
  </si>
  <si>
    <t>ВЛ-0,4 кВ №1 от КТП-10/0,4 кВ №4/160 кВА Школа по ВЛ-10 кВ №3 Татал от ПС-110 кВ Татал</t>
  </si>
  <si>
    <t>Юстинский район, п.Татал</t>
  </si>
  <si>
    <t>ВЛ-0,4 кВ №3 от КТП-10/0,4 кВ №1 по ВЛ-10кВ №3 Татал от ПС-110 кВ Татал Татал</t>
  </si>
  <si>
    <t>ВЛ-0,4 кВ №1от КТП-10/0,4 кВ №1/250 кВА по ВЛ-10 кВ № 3 от ПС-110 кВ Татал</t>
  </si>
  <si>
    <t>ВЛ-0,4 кВ №2 от КТП-10/0,4 кВ №1/250 кВА МТМ по ВЛ-10 кВ №3 Татал от ПС Татал</t>
  </si>
  <si>
    <t>ВЛ-0,4 кВ от КТП-10/0,4 кВ №2/10 кВА по ВЛ-10 кВ № 4 Чомпот от ПС-110 кВТатал</t>
  </si>
  <si>
    <t>ВЛ-0,4 кВ от КТП-10/0,4 кВ №10/10 кВА по ВЛ-10 № 4 Чомпот от ПС-110 кВ Татал</t>
  </si>
  <si>
    <t>ВЛ-0,4кВ от КТП-10/0,4 кВ №1/40 кВА по ВЛ-10 кВ № 1 Линия связи с ПС Юста от ПС-110 кВ Татал</t>
  </si>
  <si>
    <t>ВЛ-0,4 кВ от КТП-10/0,4 кВ №27/40 кВА по ВЛ-10 кВ № 1 Линия связи с ПС Юста от ПС-110 кВ Татал</t>
  </si>
  <si>
    <t>ВЛ-0,4 кВ от КТП-10/0,4 кВ №30/40 кВА по ВЛ-10 кВ № 1 Линия связи с ПС Юста от ПС-110 кВ Татал</t>
  </si>
  <si>
    <t>ВЛ-0,4 кВ от КТП-10/0,4 кВ №23/10 кВА по ВЛ-10 кВ № 1 Линия связи с ПС Юста от ПС-110 кВ Татал</t>
  </si>
  <si>
    <t>ВЛ-0,4 кВ от КТП-10/0,4 кВ №9/25 кВА по ВЛ-10 кВ № 1 Линия связи с ПС Юста от ПС 110 кВ Татал</t>
  </si>
  <si>
    <t>ВЛ-0,4 кВ от КТП-10/0,4 кВ №8/10 кВА по ВЛ-10 кВ № 1 Линия связи с ПС Юста от ПС-110 кВ Татал</t>
  </si>
  <si>
    <t>ВЛ-0,4 кВ от КТП-10/0,4 кВ №24/63 кВА по ВЛ-10 кВ № 1 Линия связи с ПС Юста от ПС-110 кВ Татал</t>
  </si>
  <si>
    <t>ВЛ-0,4 кВ от КТП-10/0,4 кВ №7 по ВЛ-10 кВ № 1 Линия связи с ПС Юста от ПС-110 кВ Татал</t>
  </si>
  <si>
    <t>ВЛ-0,4 кВ от КТП-10/0,4 кВ №22/25 кВА по ВЛ-10 кВ № 1 Долан от ПС-35 кВ Эрдниевская</t>
  </si>
  <si>
    <t>ВЛ-0,4 кВ от КТП-10/0,4 кВ №26/25 кВА по ВЛ-10 кВ №1 Долан от ПС-35 кВ Эрдниевская</t>
  </si>
  <si>
    <t>ИТОГО ЮРЭС:</t>
  </si>
  <si>
    <t>ОКТЯБРЬСКИЙ РЭС</t>
  </si>
  <si>
    <t>ВЛ-0,4кВ от ТП №4 ВЛ10кВ №20 ПС 110 кВ Большой-Царын-2</t>
  </si>
  <si>
    <t>Республика Калмыкия, Октябрьский район, Мирненское СМО.</t>
  </si>
  <si>
    <t>ВЛ-0,4кВ ф. №1 ТП №4 ВЛ-10кВ №3 ПС Хошеутовская</t>
  </si>
  <si>
    <t>Республика Калмыкия, Октябрьский район, Хошеутовское СМО.</t>
  </si>
  <si>
    <t>ВЛ-0,4 ТП №2 ВЛ-10 №5 ПС 35 кВ Цаган-Нур</t>
  </si>
  <si>
    <t>Республика Калмыкия, Октябрьский район, Цаган Нурское СМО.</t>
  </si>
  <si>
    <t>080600000806</t>
  </si>
  <si>
    <t>ВЛ-0,4кВф2 от ТП№2 ВЛ10кВ №2 ПС 110 кВ Большой-Царын-2</t>
  </si>
  <si>
    <t>080600000896</t>
  </si>
  <si>
    <t>ВЛ-0,4кВ ф№2 ТП №6 ВЛ 10 кВ №12 ПС 110 кВ Иджил</t>
  </si>
  <si>
    <t>Республика Калмыкия, Октябрьский район, Иджилское СМО.</t>
  </si>
  <si>
    <t>080600000613</t>
  </si>
  <si>
    <t>ВЛ-0,4 ТП №1 ВЛ 10 кВ № 14 ПС 110 кВ Иджил</t>
  </si>
  <si>
    <t>080600000615</t>
  </si>
  <si>
    <t>ВЛ-0,4 ТП №1 ВЛ 10 кВ № 4 ПС 110 кВ Восход</t>
  </si>
  <si>
    <t>Республика Калмыкия, Октябрьский район, Восходовское СМО.</t>
  </si>
  <si>
    <t>080600000819</t>
  </si>
  <si>
    <t>ВЛ-0,4 ТП №3 ВЛ 10 кВ № 5 ПС 110 кВ Восход</t>
  </si>
  <si>
    <t>ВЛ-0,4кВ от ТП №8 ВЛ 10кВ №5 ПС 220 кВ Большой-Царын-1</t>
  </si>
  <si>
    <t>080600000629</t>
  </si>
  <si>
    <t>ВЛ-0,4кВ от ТП №3 ВЛ 10кВ №5 ПС 220 кВ Большой-Царын-1</t>
  </si>
  <si>
    <t>ВЛ-0,4кВ от ТП №4 ВЛ 10кВ №5 ПС 220 кВ Большой-Царын-1</t>
  </si>
  <si>
    <t>ВЛ-0,4кВ от ТП №6 ВЛ 10кВ №5 ПС 220 кВ Большой-Царын-1</t>
  </si>
  <si>
    <t>ВЛ-0,4кВ от ТП №7 ВЛ 10кВ №5 ПС 220 кВ Большой-Царын-1</t>
  </si>
  <si>
    <t>ВЛ-0,4кВ от ТП №10ВЛ10кВ №5 ПС 220 кВ Большой-Царын-1</t>
  </si>
  <si>
    <t>ВЛ-0,4кВ от ТП №13ВЛ10кВ №5 ПС 220 кВ Большой-Царын-1</t>
  </si>
  <si>
    <t>ВЛ-0,4кВ от ТП №9 ВЛ10кВ №5 ПС 220 кВ Большой-Царын-1</t>
  </si>
  <si>
    <t>ВЛ-0,4кВ от ТП №2 ВЛ10кВ №7 ПС 220 кВ Большой-Царын-1</t>
  </si>
  <si>
    <t>080600000850</t>
  </si>
  <si>
    <t>ВЛ-0,4кВ от ТП №6 ВЛ10кВ №20 ПС 110 кВ Большой-Царын-2</t>
  </si>
  <si>
    <t>ВЛ-0,4кВ от ТП №4 ВЛ 10 кВ №7 ПС 110 кВ Восход</t>
  </si>
  <si>
    <t>ВЛ-0,4кВ ф1 от ТП№2 ВЛ 10 кВ №7 ПС 110 кВ Восход</t>
  </si>
  <si>
    <t>ВЛ-0,4кВ от ТП №3 ВЛ 10 кВ №7 ПС 110 кВ Восход</t>
  </si>
  <si>
    <t>ВЛ-0,4кВ от ТП №2 ВЛ 10 кВ №5 ПС 35 кВ Хошеутовская</t>
  </si>
  <si>
    <t>ВЛ-0,4кВ отТП №11 ВЛ10кВ №20 ПС 110 кВ Большой-Царын-2</t>
  </si>
  <si>
    <t>ВЛ-0,4кВ от ТП №3 ВЛ10кВ №20 ПС 110 кВ Большой-Царын-2</t>
  </si>
  <si>
    <t>ВЛ-0,4кВ от ТП №5 ВЛ10кВ №20 ПС 110 кВ Большой-Царын-2</t>
  </si>
  <si>
    <t>ВЛ-0,4кВ от ТП №9 ВЛ10кВ №20 ПС 110 кВ Большой-Царын-2</t>
  </si>
  <si>
    <t>ВЛ-0,4кВ отТП №10 ВЛ10кВ №20 ПС 110 кВ Большой-Царын-2</t>
  </si>
  <si>
    <t>ВЛ-0,4кВ отТП №13 ВЛ10кВ №20 ПС 110 кВ Большой-Царын-2</t>
  </si>
  <si>
    <t>ВЛ-0,4кВ ф3от ТП №4 ВЛ10кВ №2 ПС 110 кВ Большой-Царын-2</t>
  </si>
  <si>
    <t>ВЛ-0,4кВ от ТП №2 ВЛ10кВ №2 ПС 110 кВ Большой-Царын-2</t>
  </si>
  <si>
    <t>ВЛ-0,4кВ от ТП №3 ВЛ10кВ №2 ПС 110 кВ Большой-Царын-2</t>
  </si>
  <si>
    <t>ВЛ-0,4кВ от ТП №4 ВЛ 10 кВ №5 ПС 35 кВ Хошеутовская</t>
  </si>
  <si>
    <t>080600000614</t>
  </si>
  <si>
    <t>ВЛ-0,4кВ от ТП №3 ВЛ 10 кВ №5 ПС 35 кВ Хошеутовская</t>
  </si>
  <si>
    <t>ВЛ-04 ТП-10 №1 ВЛ 10 кВ №7 ПС 110 кВ Восход</t>
  </si>
  <si>
    <t>ВЛ-0,4 ф.2 ТП № 3 ВЛ 10 кВ № 3 ПС 35 кВ Хошеутовская</t>
  </si>
  <si>
    <t>080600002345</t>
  </si>
  <si>
    <t>ВЛ-0,4 ф1 ТП №1 ВЛ 10 кВ № 3 ПС 35 кВ Хошеутовская</t>
  </si>
  <si>
    <t>080600002343</t>
  </si>
  <si>
    <t>ВЛ-0,4кВ от ТП №10 ВЛ 10 кВ №12 ПС 110 кВ Иджил</t>
  </si>
  <si>
    <t>ВЛ-0,4кВФ №1от ТП №4 ВЛ 10кВ №2 ПС 110 кВ Большой-Царын-2</t>
  </si>
  <si>
    <t>ВЛ-0,4кВФ№2от ТП №4 ВЛ 10кВ №2 ПС 110 кВ Большой-Царын-2</t>
  </si>
  <si>
    <t>ВЛ-0,4кВ ф3 от ТП №2 ВЛ 10кВ №1 ПС 35 кВ Цаган-Нур</t>
  </si>
  <si>
    <t>ВЛ-0,4кВ ф2 от ТП №2 ВЛ 10кВ №1 ПС 35 кВ Цаган-Нур</t>
  </si>
  <si>
    <t>ВЛ-0,4кВ ф1 от ТП №3 ВЛ 10кВ №1 ПС 35 кВ Цаган-Нур</t>
  </si>
  <si>
    <t>080600000769</t>
  </si>
  <si>
    <t>ВЛ-0,4кВ ф3 от ТП №3 ВЛ 10кВ №1 ПС 35 кВ Цаган-Нур</t>
  </si>
  <si>
    <t>ВЛ-0,4кВ ф2 от ТП №4 ВЛ 10кВ №1 ПС 35 кВ Цаган-Нур</t>
  </si>
  <si>
    <t>ВЛ-0,4кВ ф3 от ТП №4 ВЛ 10кВ №1 ПС 35 кВ Цаган-Нур</t>
  </si>
  <si>
    <t>ВЛ-0,4кВ ф2 от ТП№2 ВЛ 10 кВ №7 ПС 110 кВ Восход</t>
  </si>
  <si>
    <t>ВЛ-0,4кВ ф3 от ТП№2 ВЛ 10 кВ №7 ПС 110 Восход</t>
  </si>
  <si>
    <t>ВЛ-0,4кВ от ТП №2 ВЛ 10кВ №7 ПС 110 Ковыльная</t>
  </si>
  <si>
    <t>Республика Калмыкия, Октябрьский район, Джангаское СМО.</t>
  </si>
  <si>
    <t>ВЛ-0,4кВ от ТП №5 ВЛ 10 кВ №7 ПС 110 кВ Восход</t>
  </si>
  <si>
    <t>ВЛ-0,4кВ от ТП №3 ВЛ 10кВ №7 ПС 110 Ковыльная</t>
  </si>
  <si>
    <t>ВЛ-0,4кВ от ТП №3 ВЛ 10 кВ №3 ПС 110 кВ Восход</t>
  </si>
  <si>
    <t>Республика Калмыкия, Октябрьский район, Больше Царынское СМО.</t>
  </si>
  <si>
    <t>ВЛ-0,4кВ от ТП № 2 ВЛ 10 кВ №14 ПС 110 кВ Иджил</t>
  </si>
  <si>
    <t>ВЛ-0,4кВ от ТП № 3 ВЛ 10 кВ №14 ПС 110 кВ Иджил</t>
  </si>
  <si>
    <t>ВЛ-0,4кВ от ТП № 4 ВЛ 10 кВ №14 ПС 110 кВ Иджил</t>
  </si>
  <si>
    <t>ВЛ-0,4кВ от ТП № 6 ВЛ 10 кВ №14 ПС 110 кВ Иджил</t>
  </si>
  <si>
    <t>ВЛ-0,4кВ от ТП № 9 ВЛ 10 кВ №14 ПС 110 кВ Иджил</t>
  </si>
  <si>
    <t>ВЛ-0,4кВ ф2 от ТП№2 ВЛ 10 кВ №6 ПС 110 кВ Восход</t>
  </si>
  <si>
    <t>ВЛ-0,4кВ ф №2 ТП №3 ВЛ-10 кВ 12 ПС 110 кВ Иджил</t>
  </si>
  <si>
    <t>ВЛ-0,4 ф.1 ТП № 2 ВЛ 10 кВ № 3 ПС 35 кВ Хошеутовская</t>
  </si>
  <si>
    <t>080600002344</t>
  </si>
  <si>
    <t>ВЛ-0,4 ф.1 ТП № 3 ВЛ 10 кВ № 3 ПС 35 кВ Хошеутовская</t>
  </si>
  <si>
    <t>ВЛ-0,4кВ от ТП № 1 ВЛ 10 кВ № 12 ПС 110 кВ Иджил</t>
  </si>
  <si>
    <t>080600002353</t>
  </si>
  <si>
    <t>ВЛ-0,4кВ от ТП №3 ВЛ 10кВ №5 ПС 35 Цаган-Нур</t>
  </si>
  <si>
    <t>ВЛ-0,4кВ от ТП №1 ВЛ 10кВ №5 ПС 35 Цаган-Нур</t>
  </si>
  <si>
    <t>ВЛ-0,4кВ от ТП №6 ВЛ 10кВ №5 ПС 35 кВ Цаган-Нур</t>
  </si>
  <si>
    <t>ВЛ-0,4кВ от ТП №12 ВЛ 10кВ №5 ПС 35 кВ Цаган-Нур</t>
  </si>
  <si>
    <t>ВЛ-0,4кВ от ТП №13 ВЛ 10кВ №5 ПС 35 кВ Цаган-Нур</t>
  </si>
  <si>
    <t>ВЛ-0,4кВ от ТП №14 ВЛ 10кВ №5 ПС 35 кВ Цаган-Нур</t>
  </si>
  <si>
    <t>ВЛ-0,4кВ от ТП №11 ВЛ 10кВ №5 ПС 35 кВ Цаган-Нур</t>
  </si>
  <si>
    <t>ВЛ-0,4кВ от ТП №10 ВЛ 10кВ №5 ПС 35 кВ Цаган-Нур</t>
  </si>
  <si>
    <t>ВЛ-0,4кВ от ТП №5 ВЛ 10кВ №5 ПС 35 кВ Цаган-Нур</t>
  </si>
  <si>
    <t>ВЛ-0,4кВ от ТП №7 ВЛ 10кВ №5 ПС 35 кВ Цаган-Нур</t>
  </si>
  <si>
    <t>ВЛ-0,4кВ от ТП №8 ВЛ 10кВ №5 ПС 35 кВ Цаган-Нур</t>
  </si>
  <si>
    <t>ВЛ-0,4кВ от ТП №9 ВЛ 10кВ №5 ПС 35 кВ Цаган-Нур</t>
  </si>
  <si>
    <t>ВЛ-0,4кВ ф1 от ТП №4 ВЛ 10кВ №1 ПС 35 кВ Цаган-Нур</t>
  </si>
  <si>
    <t>ВЛ-0,4кВ ф2 от ТП №3 ВЛ 10кВ №1 ПС 35 кВ Цаган-Нур</t>
  </si>
  <si>
    <t>ВЛ-0,4кВ ф1 от ТП №2 ВЛ 10кВ №1 ПС 35 кВ Цаган-Нур</t>
  </si>
  <si>
    <t>ВЛ-0,4кВ от ТП №1 ВЛ 10кВ №1 ПС 35 кВ Цаган-Нур</t>
  </si>
  <si>
    <t>080600000689</t>
  </si>
  <si>
    <t>ВЛ-0,4кВ от ТП №5 ВЛ 10кВ №1 ПС 35 кВ Цаган-Нур</t>
  </si>
  <si>
    <t>ВЛ-0,4кВ от ТП №4 ВЛ 10кВ №2 ПС 35 кВ Цаган-Нур</t>
  </si>
  <si>
    <t>ВЛ-0,4кВ от ТП №2 ВЛ 10 кВ №2 ПС 35 кВ Цаган-Нур</t>
  </si>
  <si>
    <t>080600000870</t>
  </si>
  <si>
    <t>ВЛ-0,4кВ от ТП №3 ВЛ 10кВ №2 ПС 35 кВ Цаган-Нур</t>
  </si>
  <si>
    <t>ВЛ-0,4кВ от ТП №5 ВЛ 10кВ №2 ПС 35 кВ Цаган-Нур</t>
  </si>
  <si>
    <t>ВЛ-0,4кВ от ТП №1 ВЛ 10кВ №2 ПС 35 кВ Цаган-Нур</t>
  </si>
  <si>
    <t>ВЛ-0,4кВ от ТП №11 ВЛ 10кВ №7 ПС 35 кВ Цаган-Нур</t>
  </si>
  <si>
    <t>ВЛ-0,4кВ от ТП №5 ВЛ 10кВ №7 ПС 35 кВ Цаган-Нур</t>
  </si>
  <si>
    <t>080600000616</t>
  </si>
  <si>
    <t>ВЛ-0,4кВ от ТП №10 ВЛ 10кВ №7 ПС 35 кВ Цаган-Нур</t>
  </si>
  <si>
    <t>ВЛ-0,4кВ от ТП №12 ВЛ 10кВ №7 ПС 35 кВ Цаган-Нур</t>
  </si>
  <si>
    <t>ВЛ-0,4кВ от ТП №1 ВЛ 10кВ №7 ПС 35 кВ Цаган-Нур</t>
  </si>
  <si>
    <t>ВЛ-0,4кВ от ТП №2 ВЛ 10кВ №7 ПС 35 кВ Цаган-Нур</t>
  </si>
  <si>
    <t>ВЛ-0,4кВ от ТП №3 ВЛ 10кВ №7 ПС 35 кВ Цаган-Нур</t>
  </si>
  <si>
    <t>ВЛ-0,4кВ от ТП №8 ВЛ 10кВ №7 ПС 35 кВ Цаган-Нур</t>
  </si>
  <si>
    <t>ВЛ-0,4кВ от ТП №6 ВЛ 10кВ №7 ПС 35 кВ Цаган-Нур</t>
  </si>
  <si>
    <t>ВЛ-0,4кВ от ТП №7 ВЛ 10кВ №7 ПС 35 кВ Цаган-Нур</t>
  </si>
  <si>
    <t>ВЛ-0,4кВ от ТП №9 ВЛ 10кВ №7 ПС 35 кВ Цаган-Нур</t>
  </si>
  <si>
    <t>ВЛ-0,4кВ от ТП №4 ВЛ 10кВ №7 ПС 35 кВ Цаган-Нур</t>
  </si>
  <si>
    <t>ВЛ-0,4кВ от ТП №4 ВЛ 10кВ №7 ПС 110 Ковыльная</t>
  </si>
  <si>
    <t>ВЛ-0,4кВ от ТП №3 ВЛ 10 кВ №12 ПС 110 кВ Иджил</t>
  </si>
  <si>
    <t>ВЛ-0,4кВ от ТП №5 ВЛ 10 кВ №12 ПС 110 кВ Иджил</t>
  </si>
  <si>
    <t>ВЛ-0,4кВ от ТП №6 ВЛ 10 кВ №12 ПС 110 кВ Иджил</t>
  </si>
  <si>
    <t>ВЛ-0,4кВ от ТП №9 ВЛ 10 кВ №12 ПС 110 кВ Иджил</t>
  </si>
  <si>
    <t>080600000851</t>
  </si>
  <si>
    <t>ВЛ-0,4кВ от ТП №11 ВЛ 10 кВ №12 ПС 110 кВ Иджил</t>
  </si>
  <si>
    <t>ВЛ-0,4кВ от ТП №12 ВЛ 10 кВ №12 ПС 110 кВ Иджил</t>
  </si>
  <si>
    <t>ВЛ-0,4кВ от ТП №13 ВЛ 10 кВ №12 ПС 110 кВ Иджил</t>
  </si>
  <si>
    <t>ВЛ-0,4кВ от ТП №14 ВЛ 10 кВ №12 ПС 110 кВ Иджил</t>
  </si>
  <si>
    <t>ВЛ-0,4кВ от ТП №15 ВЛ 10 кВ №12 ПС 110 кВ Иджил</t>
  </si>
  <si>
    <t>ВЛ-0,4кВ от ТП №16 ВЛ 10 кВ №12 ПС 110 кВ Иджил</t>
  </si>
  <si>
    <t>080600000873</t>
  </si>
  <si>
    <t>ВЛ-0,4кВ от ТП №17 ВЛ 10 кВ №12 ПС 110 кВ Иджил</t>
  </si>
  <si>
    <t>ВЛ-0,4кВ от ТП №18 ВЛ 10 кВ №12 ПС 110 кВ Иджил</t>
  </si>
  <si>
    <t>080600000744</t>
  </si>
  <si>
    <t>ВЛ-0,4кВ от ТП №19 ВЛ 10 кВ №12 ПС 110 кВ Иджил</t>
  </si>
  <si>
    <t>ВЛ-0,4кВ от ТП №2 ВЛ 10 кВ №5 ПС 110 кВ Восход</t>
  </si>
  <si>
    <t>ВЛ-0,4кВ от ТП №4 ВЛ 10 кВ №5 ПС 110 кВ Восход</t>
  </si>
  <si>
    <t>ВЛ-0,4кВ от ТП №1 ВЛ 10 кВ №5 ПС 110 кВ Восход</t>
  </si>
  <si>
    <t>ВЛ-0,4кВ от ТП №1 ВЛ 10 кВ №3 ПС 110 кВ Восход</t>
  </si>
  <si>
    <t>ВЛ-0,4кВ от ТП №1 ВЛ 10 кВ №6 ПС 110 кВ Восход</t>
  </si>
  <si>
    <t>080600000820</t>
  </si>
  <si>
    <t>ВЛ-0,4кВ ф1 от ТП№2 ВЛ 10 кВ №6 ПС 110 кВ Восход</t>
  </si>
  <si>
    <t>ВЛ-10 кВ Поселок от ПС Красненская</t>
  </si>
  <si>
    <t>ВЛ-10кВ ОТФ от ПС Красненская</t>
  </si>
  <si>
    <t>ВЛ-10кВ АБЗ от ПС Красненская</t>
  </si>
  <si>
    <t>ВЛ-10кВ Микрорайон от ПС Яшкуль 2</t>
  </si>
  <si>
    <t>ВЛ-10кВ Ферма3 от ПС Яшкуль 2</t>
  </si>
  <si>
    <t>ВЛ-10кВ Кормоцех от ПС Яшкуль 2</t>
  </si>
  <si>
    <t>ВЛ-10кВ "Связь с ПС Привольная" от ПС Утта 2</t>
  </si>
  <si>
    <t>80300001818                              80300003083</t>
  </si>
  <si>
    <t>1977    1988</t>
  </si>
  <si>
    <t>ВЛ-10 кВ Связь с Чагорт  ПС Прудовая</t>
  </si>
  <si>
    <t xml:space="preserve"> ВЛ-10кв Ферма1,2  ПС Прудовая</t>
  </si>
  <si>
    <t xml:space="preserve">ВЛ-10кв Бригада-2  ПС Троицкая </t>
  </si>
  <si>
    <t>ВЛ 10кВ Связь с ПС Салын ПС Троицкая</t>
  </si>
  <si>
    <t xml:space="preserve">ВЛ 10кВ Хамур ПС Хар-Булук </t>
  </si>
  <si>
    <t xml:space="preserve">ВЛ-10кв Живточки ПС Ялмата </t>
  </si>
  <si>
    <t xml:space="preserve">ВЛ-10кв Орошение3 ПС Ялмата </t>
  </si>
  <si>
    <t>ВЛ-10кв Бор-Нур ПС Ленинская-</t>
  </si>
  <si>
    <t>ВЛ-10 кВ Балковский  ПС Целинная-2</t>
  </si>
  <si>
    <t xml:space="preserve">ВЛ-10 кВ Чонта ПС Целинная 2 </t>
  </si>
  <si>
    <t>ВЛ-10кВ ПС Зверосовхозная  Центральный</t>
  </si>
  <si>
    <t xml:space="preserve">ВЛ-10кв Ж.т. ПС Калинина </t>
  </si>
  <si>
    <t xml:space="preserve">ЗТП №1 </t>
  </si>
  <si>
    <t xml:space="preserve">ЗТП №2 </t>
  </si>
  <si>
    <t>080300001933              080300003619</t>
  </si>
  <si>
    <t xml:space="preserve">080300001929     080300001949           </t>
  </si>
  <si>
    <t xml:space="preserve">Яшкульский РЭС </t>
  </si>
  <si>
    <t xml:space="preserve">Ики-Бурульский РЭС </t>
  </si>
  <si>
    <t>ВСЕГО ВЛ 0,4 кВ:386</t>
  </si>
  <si>
    <t>ВЛ-0,4 кВ №1 от КТП №50/160 "АТХ" по ВЛ-10 кВ №7 ОППС от ПС 110 кВ Малые Дербеты</t>
  </si>
  <si>
    <t>ВЛ-0,4 кВ №2 от КТП №50/160 "АТХ" по ВЛ-10 кВ №7 ОППС от ПС 110 кВ Малые Дербеты</t>
  </si>
  <si>
    <t>ВЛ-0,4 кВ  №4 от КТП №50/160 "АТХ" по ВЛ-10 кВ №7 ОППС от ПС 110 кВ Малые Дербеты</t>
  </si>
  <si>
    <t>ВЛ-0,4 кВ №2 от ЗТП №51/400 "Пролетарская" по ВЛ-10 кВ №7 ОППС от ПС 110 кВ Малые Дербеты</t>
  </si>
  <si>
    <t>ВЛ-0,4 кВ  №3 от ЗТП №51/400 "Пролетарская" по ВЛ-10 кВ №7 ОППС от ПС 110 кВ Малые Дербеты</t>
  </si>
  <si>
    <t>ВЛ-0,4 кВ № 3 от ЗТП №410/250 "Пятиэтажки" по ВЛ-10 кВ №7 ОППС от ПС 110 кВ Малые Дербеты</t>
  </si>
  <si>
    <t>ВЛ-0,4 кВ №1 от ЗТП №53/400 "Школа" по ВЛ-10 кВ №7 ОППС от ПС 110 кВ Малые Дербеты</t>
  </si>
  <si>
    <t>ВЛ-0,4 кВ  №2  от ЗТП №53/400 "Школа" по ВЛ-10 кВ №7 ОППС от ПС 110 кВ Малые Дербеты</t>
  </si>
  <si>
    <t>ВЛ-0,4 кВ  №3от ЗТП №53/400 "Школа" по ВЛ-10 кВ №7 ОППС от ПС 110 кВ Малые Дербеты</t>
  </si>
  <si>
    <t>ВЛ-0,4 кВ №4 от ЗТП №53/400 "Школа" по ВЛ-10 кВ №7 ОППС от ПС 110 кВ Малые Дербеты</t>
  </si>
  <si>
    <t>ВЛ-0,4 кВ №3 от КТП №54/250 "Юбилейный" по ВЛ-10 кВ №7 ОППС от ПС 110 кВ Малые Дербеты</t>
  </si>
  <si>
    <t>ВЛ-0,4 кВ №4 от КТП №54/250 "Юбилейный" по ВЛ-10 кВ №7 ОППС от ПС 110 кВ Малые Дербеты</t>
  </si>
  <si>
    <t>ВЛ-0,4 кВ №6 от КТП №54/250 "Юбилейный" по ВЛ-10 кВ №7 ОППС от ПС 110 кВ Малые Дербеты</t>
  </si>
  <si>
    <t>ВЛ-0,4 кВ №1 от КТП №436/250 "1 микрорайон" по ВЛ-10 кВ №7 ОППС от ПС 110 кВ Малые Дербеты</t>
  </si>
  <si>
    <t>ВЛ-0,4 кВ  №2 от КТП №436/250 "1 микрорайон" по ВЛ-10 кВ №7 ОППС от ПС 110 кВ Малые Дербеты</t>
  </si>
  <si>
    <t>ВЛ-0,4 кВ №2от КТП №55/100 "СММП" по ВЛ-10 кВ №7 ОППС от ПС 110 кВ Малые Дербеты</t>
  </si>
  <si>
    <t>ВЛ-0,4 кВ №1 от КТП №55/100 "СММП" по ВЛ-10 кВ №7 ОППС от ПС 110 кВ Малые Дербеты</t>
  </si>
  <si>
    <t>ВЛ-0,4 кВ  №3 от КТП №55/100 "СММП" по ВЛ-10 кВ №7 ОППС от ПС 110 кВ Малые Дербеты</t>
  </si>
  <si>
    <t>ВЛ-0,4 кВ №3 от КТП №56/250 "Советская" по ВЛ-10 кВ №7 ОППС от ПС 110 кВ Малые Дербеты</t>
  </si>
  <si>
    <t>ВЛ-0,4 кВ №1 от КТП №65/250 "Строитель" по ВЛ-10 кВ №10 Малые Дербеты от ПС 110 кВ Малые Дербеты</t>
  </si>
  <si>
    <t>ВЛ-0,4 кВ  №2 от КТП №65/250 "Строитель" по ВЛ-10 кВ №10 Малые Дербеты от ПС 110 кВ Малые Дербеты</t>
  </si>
  <si>
    <t>ВЛ-0,4 кВ №1 от КТП №66/400 "Райисполком" по ВЛ-10 кВ №10 Малые Дербеты от ПС 110 кВ Малые Дербеты</t>
  </si>
  <si>
    <t>ВЛ-0,4 кВ №2 от КТП №66/400 "Райисполком" по ВЛ-10 кВ №10 Малые Дербеты от ПС 110 кВ Малые Дербеты</t>
  </si>
  <si>
    <t>ВЛ-0,4 кВ , №3 от КТП №66/400 "Райисполком" по ВЛ-10 кВ №10 Малые Дербеты от ПС 110 кВ Малые Дербеты</t>
  </si>
  <si>
    <t>ВЛ-0,4 кВ №1 от КТП №70/250 "Масосовхоз" по ВЛ-10 кВ №10 Малые Дербеты от ПС 110 кВ Малые Дербеты</t>
  </si>
  <si>
    <t>ВЛ-0,4 кВ  №2 от КТП №70/250 "Масосовхоз" по ВЛ-10 кВ №10 Малые Дербеты от ПС 110 кВ Малые Дербеты</t>
  </si>
  <si>
    <t>ВЛ-0,4 кВ №3 от КТП №70/250 "Масосовхоз" по ВЛ-10 кВ №10 Малые Дербеты от ПС 110 кВ Малые Дербеты</t>
  </si>
  <si>
    <t>ВЛ-0,4 кВ №1 от КТП №72/250 "Николаева" по ВЛ-10 кВ №10 Малые Дербеты от ПС 110 кВ Малые Дербеты</t>
  </si>
  <si>
    <t>ВЛ-0,4 кВ  №2 от КТП №72/250 "Николаева" по ВЛ-10 кВ №10 Малые Дербеты от ПС 110 кВ Малые Дербеты</t>
  </si>
  <si>
    <t>ВЛ-0,4 кВ №1 от КТП №71/250 "Почта" по ВЛ-10 кВ №10 Малые Дербеты от ПС 110 кВ Малые Дербеты</t>
  </si>
  <si>
    <t>ВЛ-0,4 кВ  №2  от КТП №71/250 "Почта" по ВЛ-10 кВ №10 Малые Дербеты от ПС 110 кВ Малые Дербеты</t>
  </si>
  <si>
    <t>ВЛ-0,4 кВ №1 от КТП №76/250 "Сарпинка" по ВЛ-10 кВ №10 Малые Дербеты от ПС 110 кВ Малые Дербеты</t>
  </si>
  <si>
    <t>ВЛ-0,4 кВ №2 от КТП №76/250 "Сарпинка" по ВЛ-10 кВ №10 Малые Дербеты от ПС 110 кВ Малые Дербеты</t>
  </si>
  <si>
    <t>ВЛ-0,4 кВ №1 от КТП №75/100 "Ветстанция" по ВЛ-10 кВ №10 Малые Дербеты от ПС 110 кВ Малые Дербеты</t>
  </si>
  <si>
    <t>ВЛ-0,4 кВ №2 от КТП №75/100 "Ветстанция" по ВЛ-10 кВ №10 Малые Дербеты от ПС 110 кВ Малые Дербеты</t>
  </si>
  <si>
    <t>ВЛ-0,4 кВ  №3 от КТП №75/100 "Ветстанция" по ВЛ-10 кВ №10 Малые Дербеты от ПС 110 кВ Малые Дербеты</t>
  </si>
  <si>
    <t>ВЛ-0,4 кВ №1 от КТП №77/400 "ПМК-4" по ВЛ-10 кВ №10 Малые Дербеты от ПС 110 кВ Малые Дербеты</t>
  </si>
  <si>
    <t>ВЛ-0,4 кВ  №2 от КТП №77/400 "ПМК-4" по ВЛ-10 кВ №10 Малые Дербеты от ПС 110 кВ Малые Дербеты</t>
  </si>
  <si>
    <t>ВЛ-0,4 кВ  №3 от КТП №77/400 "ПМК-4" по ВЛ-10 кВ №10 Малые Дербеты от ПС 110 кВ Малые Дербеты</t>
  </si>
  <si>
    <t>ВЛ-0,4 кВ №1 от КТП №61/250 "Джангарский" по ВЛ-10 кВ №10 Малые Дербеты от ПС 110 кВ Малые Дербеты</t>
  </si>
  <si>
    <t>ВЛ-0,4 кВ  №2 от КТП №61/250 "Джангарский" по ВЛ-10 кВ №10 Малые Дербеты от ПС 110 кВ Малые Дербеты</t>
  </si>
  <si>
    <t>ВЛ-0,4 кВ №1  от КТП №60/250 "Калинина" по ВЛ-10 кВ №10 Малые Дербеты от ПС 110 кВ Малые Дербеты</t>
  </si>
  <si>
    <t>ВЛ-0,4 кВ  №2 от КТП №60/250 "Калинина" по ВЛ-10 кВ №10 Малые Дербеты от ПС 110 кВ Малые Дербеты</t>
  </si>
  <si>
    <t>ВЛ-0,4 кВ  №3 от КТП №60/250 "Калинина" по ВЛ-10 кВ №10 Малые Дербеты от ПС 110 кВ Малые Дербеты</t>
  </si>
  <si>
    <t>ВЛ-0,4 кВ №1 от КТП №389/160 "Ленина" по ВЛ-10 кВ №10 Малые Дербеты от ПС 110 кВ Малые Дербеты</t>
  </si>
  <si>
    <t>ВЛ-0,4 кВ  №2 от КТП №389/160 "Ленина" по ВЛ-10 кВ №10 Малые Дербеты от ПС 110 кВ Малые Дербеты</t>
  </si>
  <si>
    <t>ВЛ-0,4 кВ №1 от КТП №59/160 "Деликова" по ВЛ-10 кВ №10 Малые Дербеты от ПС 110 кВ Малые Дербеты</t>
  </si>
  <si>
    <t>ВЛ-0,4 кВ  №2от КТП №59/160 "Деликова" по ВЛ-10 кВ №10 Малые Дербеты от ПС 110 кВ Малые Дербеты</t>
  </si>
  <si>
    <t>ВЛ-0,4 кВ  №3 от КТП №59/160 "Деликова" по ВЛ-10 кВ №10 Малые Дербеты от ПС 110 кВ Малые Дербеты</t>
  </si>
  <si>
    <t>ВЛ-0,4 кВ №1 от КТП №58/250 "Кафе" по ВЛ-10 кВ №10 Малые Дербеты от ПС 110 кВ Малые Дербеты</t>
  </si>
  <si>
    <t>ВЛ-0,4 кВ  №2 от КТП №58/250 "Кафе" по ВЛ-10 кВ №10 Малые Дербеты от ПС 110 кВ Малые Дербеты</t>
  </si>
  <si>
    <t>ВЛ-0,4 кВ №1 от КТП №387/100 "Хахлыновой" по ВЛ-10 кВ №10 Малые Дербеты от ПС 110 кВ Малые Дербеты</t>
  </si>
  <si>
    <t>ВЛ-0,4 кВ  №2 от КТП №387/100 "Хахлыновой" по ВЛ-10 кВ №10 Малые Дербеты от ПС 110 кВ Малые Дербеты</t>
  </si>
  <si>
    <t>ВЛ-0,4 кВ  №3 от КТП №387/100 "Хахлыновой" по ВЛ-10 кВ №10 Малые Дербеты от ПС 110 кВ Малые Дербеты</t>
  </si>
  <si>
    <t>ВЛ-0,4 кВ №1 от КТП №388/160 "Карла Маркса" по ВЛ-10 кВ №10 Малые Дербеты от ПС 110 кВ Малые Дербеты</t>
  </si>
  <si>
    <t>ВЛ-0,4 кВ  №2 от КТП №388/160 "Карла Маркса" по ВЛ-10 кВ №10 Малые Дербеты от ПС 110 кВ Малые Дербеты</t>
  </si>
  <si>
    <t>ВЛ-0,4 кВ №1 от КТП №454/250 "РУЭС" по ВЛ-10 кВ №13 Больничный комплекс от ПС 110 кВ Малые Дербеты</t>
  </si>
  <si>
    <t>ВЛ-0,4 кВ  №2 от КТП №454/250 "РУЭС" по ВЛ-10 кВ №13 Больничный комплекс от ПС 110 кВ Малые Дербеты</t>
  </si>
  <si>
    <t>ВЛ-0,4 кВ  №1 от ЗТП №371/250 "ПМК-11" по ВЛ-10 кВ №13 Больничный комплекс от ПС 110 кВ Малые Дербеты</t>
  </si>
  <si>
    <t>ВЛ-0,4 кВ  №2 от ЗТП №371/250 "ПМК-11" по ВЛ-10 кВ №13 Больничный комплекс от ПС 110 кВ Малые Дербеты</t>
  </si>
  <si>
    <t>ВЛ-0,4 кВ № 1  от КТП №44/250 Дубовская по ВЛ-10 кВ №9 Городовиково ПС 110 кВ М Дербеты</t>
  </si>
  <si>
    <t>ВЛ-0,4 кВ № 2 от КТП №44/250 Дубовская по ВЛ-10 кВ №9 Городовиково ПС 110 кВ М Дербеты</t>
  </si>
  <si>
    <t>ВЛ-0,4 кВ № 3 от КТП №44/250 Дубовская по ВЛ-10 кВ №9 Городовиково ПС 110 кВ М Дербеты</t>
  </si>
  <si>
    <t>ВЛ-0,4 кВ № 1от ЗТП №64/63 "База РЭС" по ВЛ-10 кВ №13 Больничный комплекс  от ПС 110 кВ Малые Дербеты</t>
  </si>
  <si>
    <t>Россия, Республика Калмыкия, Малодербетовский район, село Малые Дербеты</t>
  </si>
  <si>
    <t>ВЛ-0,4 кВ № 2 от ЗТП №64/63 "База РЭС" по ВЛ-10 кВ №13 Больничный комплекс  от ПС 110 кВ Малые Дербеты</t>
  </si>
  <si>
    <t>ВЛ-0,4 кВ № 1 от КТП №362/250 Хозвор по ВЛ-10 кВ №9 Городовиково ПС 110 кВ М Дербеты</t>
  </si>
  <si>
    <t>ВЛ-0,4 кВ № 2 от КТП №362/250 Хозвор по ВЛ-10 кВ №9 Городовиково ПС 110 кВ М Дербеты</t>
  </si>
  <si>
    <t>ВЛ-0,4 кВ № 3 от КТП №362/250 Хозвор по ВЛ-10 кВ №9 Городовиково ПС 110 кВ М Дербеты</t>
  </si>
  <si>
    <t>ВЛ-0,4 кВ № 4 от КТП №362/250 Хозвор по ВЛ-10 кВ №9 Городовиково ПС 110 кВ М Дербеты</t>
  </si>
  <si>
    <t>ВЛ-0,4 кВ № 1 от КТП №36/63 Скважина по ВЛ-10 кВ №9 Городовиково ПС 110 кВ М Дербеты</t>
  </si>
  <si>
    <t>ВЛ-0,4 кВ № 2 от КТП №36/63 Скважина по ВЛ-10 кВ №9 Городовиково ПС 110 кВ М Дербеты</t>
  </si>
  <si>
    <t>ВЛ-0,4 кВ № 1 от КТП №39/63 Заречка  по ВЛ-10 кВ №9 Городовиково ПС 110 кВ М Дербеты</t>
  </si>
  <si>
    <t>ВЛ-0,4 кВ № 2 от КТП №39/63 Заречка  по ВЛ-10 кВ №9 Городовиково ПС 110 кВ М Дербеты</t>
  </si>
  <si>
    <t>ВЛ-0,4 кВ № 1 от КТП №38/100 Магазин  по ВЛ-10 кВ №9 Городовиково ПС 110 кВ М Дербеты</t>
  </si>
  <si>
    <t>ВЛ-0,4 кВ № 2 от КТП №38/100 Магазин  по ВЛ-10 кВ №9 Городовиково ПС 110 кВ М Дербеты</t>
  </si>
  <si>
    <t>ВЛ-0,4 кВ № 1 от КТП №359/160 Крупская  по ВЛ-10 кВ №9 Городовиково ПС 110 кВ М Дербеты</t>
  </si>
  <si>
    <t>ВЛ-0,4 кВ № 2 от КТП №359/160 Крупская  по ВЛ-10 кВ №9 Городовиково ПС 110 кВ М Дербеты</t>
  </si>
  <si>
    <t>ВЛ-0,4 кВ № 1 от КТП №404/100 Насосная  по ВЛ-10 кВ №9 Городовиково ПС 110 кВ М Дербеты</t>
  </si>
  <si>
    <t>ВЛ-0,4 кВ № 2 от КТП №404/100 Насосная  по ВЛ-10 кВ №9 Городовиково ПС 110 кВ М Дербеты</t>
  </si>
  <si>
    <t>ВЛ-0,4 кВ № 1 от КТП №247/100 Садовое  по ВЛ-10 кВ №6 Плодовитое ПС 35 кВ Плодовитое</t>
  </si>
  <si>
    <t>ВЛ-0,4 кВ № 2 от КТП №247/100 Садовое  по ВЛ-10 кВ №6 Плодовитое ПС 35 кВ Плодовитое</t>
  </si>
  <si>
    <t>ВЛ-0,4 кВ № 1 от КТП №249/250 МТМ  по ВЛ-10 кВ №6 Плодовитое ПС 35 кВ Плодовитое</t>
  </si>
  <si>
    <t>ВЛ-0,4 кВ № 2 от КТП №249/250 МТМ  по ВЛ-10 кВ №6 Плодовитое ПС 35 кВ Плодовитое</t>
  </si>
  <si>
    <t>ВЛ-0,4 кВ № 3от КТП №249/250 МТМ  по ВЛ-10 кВ №6 Плодовитое ПС 35 кВ Плодовитое</t>
  </si>
  <si>
    <t>ВЛ-0,4 кВ № 1 от КТП №250/100 Озеро  по ВЛ-10 кВ №6 Плодовитое ПС 35 кВ Плодовитое</t>
  </si>
  <si>
    <t>ВЛ-0,4 кВ № 2 от КТП №250/100 Озеро  по ВЛ-10 кВ №6 Плодовитое ПС 35 кВ Плодовитое</t>
  </si>
  <si>
    <t>ВЛ-0,4 кВ № 3 от КТП №250/100 Озеро  по ВЛ-10 кВ №6 Плодовитое ПС 35 кВ Плодовитое</t>
  </si>
  <si>
    <t>ВЛ-0,4 кВ № 1 от КТП №251/160 Западная  по ВЛ-10 кВ №6 Плодовитое ПС 35 кВ Плодовитое</t>
  </si>
  <si>
    <t>ВЛ-0,4 кВ № 2 от КТП №251/160 Западная  по ВЛ-10 кВ №6 Плодовитое ПС 35 кВ Плодовитое</t>
  </si>
  <si>
    <t>ВЛ-0,4 кВ № 3 от КТП №251/160 Западная  по ВЛ-10 кВ №6 Плодовитое ПС 35 кВ Плодовитое</t>
  </si>
  <si>
    <t>ВЛ-0,4 кВ №1 от КТП №252/250 Школа  по ВЛ-10 кВ №6 Плодовитое ПС 35 кВ Плодовитое</t>
  </si>
  <si>
    <t>ВЛ-0,4 кВ № 2 от КТП №252/250 Школа  по ВЛ-10 кВ №6 Плодовитое ПС 35 кВ Плодовитое</t>
  </si>
  <si>
    <t>ВЛ-0,4 кВ № 3от КТП №252/250 Школа  по ВЛ-10 кВ №6 Плодовитое ПС 35 кВ Плодовитое</t>
  </si>
  <si>
    <t>ВЛ-0,4 кВ № 1 от КТП №253/100 Советская по ВЛ-10 кВ №6 Плодовитое ПС 35 кВ Плодовитое</t>
  </si>
  <si>
    <t>ВЛ-0,4 кВ № 2 от КТП №253/100 Советская по ВЛ-10 кВ №6 Плодовитое ПС 35 кВ Плодовитое</t>
  </si>
  <si>
    <t>ВЛ-0,4 кВ № 1 от КТП №245/100 Ц. ток  по ВЛ-10 кВ №4 Кормоцех ПС 35 кВ Плодовитое</t>
  </si>
  <si>
    <t>ВЛ-0,4 кВ № 1 от КТП №248/250 Ц. ток  по ВЛ-10 кВ №4 Кормоцех ПС 35 кВ Плодовитое</t>
  </si>
  <si>
    <t>ВЛ-0,4 кВ № 2 от КТП №248/250 Ц. ток  по ВЛ-10 кВ №4 Кормоцех ПС 35 кВ Плодовитое</t>
  </si>
  <si>
    <t>ВЛ-0,4 кВ от КТП №243/10 Ферма-1 по ВЛ-10 кВ №1 Бригада-2 ПС 35 кВ Плодовитое</t>
  </si>
  <si>
    <t>ВЛ-0,4 кВ № 1 от КТП №301/160 Ики-Малан по ВЛ-10 кВ №6 Красносельская ПС 110 кВ Красносельская</t>
  </si>
  <si>
    <t>ВЛ-0,4 кВ № 2 от КТП №301/160 Ики-Малан по ВЛ-10 кВ №6 Красносельская ПС 110 кВ Красносельская</t>
  </si>
  <si>
    <t>ВЛ-0,4 кВ № 3 от КТП №301/160 Ики-Малан по ВЛ-10 кВ №6 Красносельская ПС 110 кВ Красносельская</t>
  </si>
  <si>
    <t>ВЛ-0,4 кВ фидер 1 от КТП 10/0,4 кВ № 278/160 кВА Школа по ВЛ-10 кВ № 6 Красносельск от ПС 110 кВ Красносельская</t>
  </si>
  <si>
    <t>ВЛ-0,4 кВ № 1 от КТП №280/160 Ферма-1 по ВЛ-10 кВ №6 Красносельская ПС 110 кВ Красносельская</t>
  </si>
  <si>
    <t>ВЛ-0,4 кВ № 2 от КТП №280/160 Ферма-1 по ВЛ-10 кВ №6 Красносельская ПС 110 кВ Красносельская</t>
  </si>
  <si>
    <t>ВЛ-0,4 кВ № 3 от КТП №280/160 Ферма-1 по ВЛ-10 кВ №6 Красносельская ПС 110 кВ Красносельская</t>
  </si>
  <si>
    <t>ВЛ-0,4 кВ № 1 от КТП №286/160 Контора по ВЛ-10 кВ №7 Хончнур ПС 110 кВ Красносельская</t>
  </si>
  <si>
    <t>ВЛ-0,4 кВ № 2 от КТП №286/160 Контора по ВЛ-10 кВ №7 Хончнур ПС 110 кВ Красносельская</t>
  </si>
  <si>
    <t>ВЛ-0,4 кВ № 1 от КТП №181/250 Зурган по ВЛ-10 кВ №1 Зурган ПС 110 кВ Цаган-Толга</t>
  </si>
  <si>
    <t>ВЛ-0,4 кВ № 2  от КТП №181/250 Зурган по ВЛ-10 кВ №1 Зурган ПС 110 кВ Цаган-Толга</t>
  </si>
  <si>
    <t>ВЛ-0,4 кВ № 1 от КТП №231/160 У-Тёрячи по ВЛ-10 кВ №7 Волжанка ПС 110 кВ Цаган-Толга</t>
  </si>
  <si>
    <t>ВЛ-0,4 кВ № 2 от КТП №231/160 У-Тёрячи по ВЛ-10 кВ №7 Волжанка ПС 110 кВ Цаган-Толга</t>
  </si>
  <si>
    <t>ВЛ-0,4 кВ № 1 от КТП №232/160 ЗАВ-20 по ВЛ-10 кВ №7 Волжанка ПС 110 кВ Цаган-Толга</t>
  </si>
  <si>
    <t>ВЛ-0,4 кВ № 2 от КТП №232/160 ЗАВ-20 по ВЛ-10 кВ №7 Волжанка ПС 110 кВ Цаган-Толга</t>
  </si>
  <si>
    <t>ВЛ-0,4 кВ № 1 от КТП №214/250 Стройцех по ВЛ-10 кВ №8 Чапаева ПС 110 кВ Цаган-Толга</t>
  </si>
  <si>
    <t>ВЛ-0,4 кВ № 2 от КТП №214/250 Стройцех по ВЛ-10 кВ №8 Чапаева ПС 110 кВ Цаган-Толга</t>
  </si>
  <si>
    <t>ВЛ-0,4 кВ № 3 от КТП №214/250 Стройцех по ВЛ-10 кВ №8 Чапаева ПС 110 кВ Цаган-Толга</t>
  </si>
  <si>
    <t>ВЛ-0,4 кВ № 1  от КТП №217/250 Столовая по ВЛ-10 кВ №8 Чапаева ПС 110 кВ Цаган-Толга</t>
  </si>
  <si>
    <t>ВЛ-0,4 кВ № 2  от КТП №217/250 Столовая по ВЛ-10 кВ №8 Чапаева ПС 110 кВ Цаган-Толга</t>
  </si>
  <si>
    <t>ВЛ-0,4 кВ № 1 от КТП №349/160 Новая по ВЛ-10 кВ №8 Чапаева ПС 110 кВ Цаган-Толга</t>
  </si>
  <si>
    <t>ВЛ-0,4 кВ № 2 от КТП №349/160 Новая по ВЛ-10 кВ №8 Чапаева ПС 110 кВ Цаган-Толга</t>
  </si>
  <si>
    <t>ВЛ-0,4 кВ от КТП №178/40 Комплекс Ф-1;  по ВЛ-10 кВ №1 Зурган ПС 110 кВ Цаган-Толга</t>
  </si>
  <si>
    <t xml:space="preserve"> ВЛ-0,4 кВ от КТП №186/10 Сарпа по ВЛ-10 кВ №1 Зурган ПС 110 кВ Цаган-Толга</t>
  </si>
  <si>
    <t xml:space="preserve"> ВЛ-0,4 кВ  № 1 от КТП №184/25 М-Батрак по ВЛ-10 кВ №1 Зурган ПС 110 кВ Цаган-Толга</t>
  </si>
  <si>
    <t xml:space="preserve"> ВЛ-0,4 кВ  № 2 от КТП №184/25 М-Батрак по ВЛ-10 кВ №1 Зурган ПС 110 кВ Цаган-Толга</t>
  </si>
  <si>
    <t>ВЛ-0,4 кВ от КТП №183/40 Б-Батрак по ВЛ-10 кВ №1 Зурган ПС 110 кВ Цаган-Толга</t>
  </si>
  <si>
    <t>ВЛ-0,4 кВ от КТП №192/25 Энчин толга по ВЛ-10 кВ №1 Зурган ПС 110 кВ Цаган-Толга</t>
  </si>
  <si>
    <t xml:space="preserve"> ВЛ-0,4 кВ от КТП №188/10 Заканальная по ВЛ-10 кВ №1 Зурган ПС 110 кВ Цаган-Толга</t>
  </si>
  <si>
    <t>ВЛ-0,4 кВ от КТП №190/25 Орсуда нур по ВЛ-10 кВ №1 Зурган ПС 110 кВ Цаган-Толга</t>
  </si>
  <si>
    <t>ВЛ-0,4 кВ от КТП №227/10 Боваев  по отпайке Р-81 и Р-91 по ВЛ-10 кВ №7 Волжанка ПС 110 кВ Цаган-Толга</t>
  </si>
  <si>
    <t>ВЛ-0,4 кВ от КТП №226/10 Харгата по ВЛ-10 кВ №7 Волжанка ПС 110 кВ Цаган-Толга</t>
  </si>
  <si>
    <t>ВЛ-0,4 кВ от КТП №225/10 Эрг по отпайке Р-81 и Р-91 по ВЛ-10 кВ №7 Волжанка ПС 110 кВ Цаган-Толга</t>
  </si>
  <si>
    <t xml:space="preserve"> ВЛ-0,4 кВ от КТП №230/40 ОТФ по отпайке Р-81 и Р-91 по ВЛ-10 кВ №7 Волжанка ПС 110 кВ Цаган-Толга</t>
  </si>
  <si>
    <t xml:space="preserve"> ВЛ-0,4 кВ от КТП №228/160 КРС по отпайке Р-81 и Р-91 по ВЛ-10 кВ №7 Волжанка ПС 110 кВ Цаган-Толга</t>
  </si>
  <si>
    <t>ВЛ-0,4 кВ от КТП №223/40 Озёрная  по отпайке Р-81 и Р-91 по ВЛ-10 кВ №7 Волжанка ПС 110 кВ Цаган-Толга</t>
  </si>
  <si>
    <t xml:space="preserve"> ВЛ-0,4 кВ от КТП №197/10 Хасг по отпайке Р-81 и Р-91 по ВЛ-10 кВ №7 Волжанка ПС 110 кВ Цаган-Толга</t>
  </si>
  <si>
    <t>ВЛ-0,4 кВ от КТП №212/25 Дегета по отпайке Р-81 и Р-91 по ВЛ-10 кВ №7 Волжанка ПС 110 кВ Цаган-Толга</t>
  </si>
  <si>
    <t xml:space="preserve"> ВЛ-0,4 кВ от КТП №200/40 Балдрин нур  по отпайке Р-81 и Р-91 по ВЛ-10 кВ №7 Волжанка ПС 110 кВ Цаган-Толга</t>
  </si>
  <si>
    <t>ВЛ-0,4 кВ от КТП №198/40 Ноган по отпайке Р-81 и Р-91 по ВЛ-10 кВ №7 Волжанка ПС 110 кВ Цаган-Толга</t>
  </si>
  <si>
    <t>ВЛ-0,4 кВ от КТП №211/10 Кёк булг -  по отпайке Р-81 и Р-91 по ВЛ-10 кВ №7 Волжанка ПС 110 кВ Цаган-Толга</t>
  </si>
  <si>
    <t>ВЛ-0,4кВ от КТП№1 по ВЛ-10кВ Прогресс ПС Красненская ф.1 - ул.Дружбы, ул.Т.Хахлыновой</t>
  </si>
  <si>
    <t>1986,                    1998,                    1986,              1984,                    1985</t>
  </si>
  <si>
    <t>1987,                    1986,                       2015,                    2013</t>
  </si>
  <si>
    <t>1982,                  1985</t>
  </si>
  <si>
    <t>ВЛ-0,4кВ ф.1  от ТП №1 МЖС по ВЛ-10кВ "Яшкуль-2 ул.Пролетарская</t>
  </si>
  <si>
    <t>ВЛ-0,4кВ ф.2  от ТП №1 МЖС по ВЛ-10кВ "Яшкуль-2 ул.Пролетарская</t>
  </si>
  <si>
    <t>ВЛ-0,4кВ ф.1  от ТП №2 МЖС по ВЛ-10кВ "Яшкуль-2ул.Юбилейная</t>
  </si>
  <si>
    <t>ВЛ-0,4кВ  ф.2 от ТП №2 МЖС по ВЛ-10кВ "Яшкуль-2 ул.Юбилейная</t>
  </si>
  <si>
    <t>ВЛ-0,4кВ ф.1 от ТП №3 МЖС по ВЛ-10кВ "Яшкуль-2  ул.Кирова</t>
  </si>
  <si>
    <t>ВЛ-0,4кВ ф.1  от ТП №4 МЖС по ВЛ-10кВ "Яшкуль-2 ул.Южная</t>
  </si>
  <si>
    <t>ВЛ-0,4кВ  ф.2  от ТП №4 МЖС по ВЛ-10кВ "Яшкуль-2ул.Ворошилова</t>
  </si>
  <si>
    <t>ВЛ-0,4кВ  ф.1 от ТП №5 МЖС по ВЛ-10кВ "Яшкуль-2  ул.донецкая</t>
  </si>
  <si>
    <t>080300002401</t>
  </si>
  <si>
    <t>ВЛ-0,4кВ отКТП №9 по ВЛ-10кВ  Св.с ПС Хулхута от ПС Утта 2</t>
  </si>
  <si>
    <t>ВЛ-0,4кВ от КТП№9по ВЛ-10кВ Насосная Улан-Эрге ПС Красненская</t>
  </si>
  <si>
    <t>ВЛ-0,4кВ от КТП№10по ВЛ-10кВ Насосная Улан-Эрге ПС Красненская</t>
  </si>
  <si>
    <t>ВЛ-0,4кВ от КТП№11по ВЛ-10кВ Насосная Улан-Эрге ПС Красненская</t>
  </si>
  <si>
    <t>ВЛ-0,4кВ от КТП№8по ВЛ-10кВ Ферма-1 ПС Чилгир</t>
  </si>
  <si>
    <t>Яшкульский район, Чилгирское СМО</t>
  </si>
  <si>
    <t>ВЛ-0,4кВ от ТП №15 Ферма-2,3 от ПС 35кВ Таван-гашун</t>
  </si>
  <si>
    <t>ВЛ-0,4 кВ Ф-1 КТП кВА7/160 Жив точки ПС Воробьевская</t>
  </si>
  <si>
    <t>ВЛ-0,4 кВ Ф-2 КТП кВА 7/160 Жив точки ПС Воробьевская</t>
  </si>
  <si>
    <t>ВЛ-0,4 кВ КТП Ф-3  кВА 7/160 Жив точки ПС Воробьевская</t>
  </si>
  <si>
    <t>ВЛ-0,4 кВ Ф-1  КТП 3/250 кВА ВЛ-10 кВ Воробьевка от ПС 35 кВ Воробьевская</t>
  </si>
  <si>
    <t>ВЛ-0,4 кВ Ф-2  КТП 3/250 кВА ВЛ-10 кВ Воробьевка от ПС 35 кВ Воробьевская</t>
  </si>
  <si>
    <t>ВЛ-0,4 кВ Ф-3  КТП 3/250 кВА ВЛ-10 кВ Воробьевка от ПС 35 кВ Воробьевская</t>
  </si>
  <si>
    <t>ВЛ-0,4 кВ Ф-1  КТП 5/100 кВА ВЛ-10 кВ Воробьевка от ПС 35 кВ Воробьевская</t>
  </si>
  <si>
    <t>ВЛ-0,4 кВ ф-2  КТП 5/100 кВА ВЛ-10 кВ Воробьевка от ПС 35 кВ Воробьевская</t>
  </si>
  <si>
    <t>080300002201;2202</t>
  </si>
  <si>
    <t>ВЛ-0,4 кВ Ф-1 КТП 6/160 кВА ВЛ-10 кВ Воробьевка от ПС 35 кВ Воробьевская</t>
  </si>
  <si>
    <t>ВЛ-0,4 кВ Ф-2  КТП 6/160 кВА ВЛ-10 кВ Воробьевка от ПС 35 кВ Воробьевская</t>
  </si>
  <si>
    <t>ВЛ-0,4 кВ Ф-3  КТП 6/160 кВА ВЛ-10 кВ Воробьевка от ПС 35 кВ Воробьевская</t>
  </si>
  <si>
    <t>ВЛ-0,4 Ф-1 кВ  КТП 7/160 кВА ВЛ-10 кВ Воробьевка от ПС 35 кВ Воробьевская</t>
  </si>
  <si>
    <t>ВЛ-0,4 кВ Ф-2  КТП 7/160 кВА ВЛ-10 кВ Воробьевка от ПС 35 кВ Воробьевская</t>
  </si>
  <si>
    <t>ВЛ-0,4 кВ Ф-1 КТП 8/160 кВА ВЛ-10 кВ Воробьевка от ПС 35 кВ Воробьевская</t>
  </si>
  <si>
    <t>ВЛ-0,4 кВ Ф-2 КТП 8/160 кВА ВЛ-10 кВ Воробьевка от ПС 35 кВ Воробьевская</t>
  </si>
  <si>
    <t>ВЛ-0,4 кВ Ф-3  КТП 8/160 кВА ВЛ-10 кВ Воробьевка от ПС 35 кВ Воробьевская</t>
  </si>
  <si>
    <t>ВЛ-0,4 кВ Ф-1 КТП 12/160 кВА ВЛ-10 кВ Воробьевка от ПС 35 кВ Воробьевская</t>
  </si>
  <si>
    <t>80300002195;2204</t>
  </si>
  <si>
    <t>ВЛ-0,4 кВ Ф-2  КТП 12/160 кВА ВЛ-10 кВ Воробьевка от ПС 35 кВ Воробьевская</t>
  </si>
  <si>
    <t>ВЛ-0,4 кВ Ф-1 КТП 13/250 кВА ВЛ-10 кВ Воробьевка от ПС 35 кВ Воробьевская</t>
  </si>
  <si>
    <t>ВЛ-0,4 кВ Ф-2 КТП 13/250 кВА ВЛ-10 кВ Воробьевка от ПС 35 кВ Воробьевская</t>
  </si>
  <si>
    <t>ВЛ-0,4 кВ Ф-3  КТП 13/250 кВА ВЛ-10 кВ Воробьевка от ПС 35 кВ Воробьевская</t>
  </si>
  <si>
    <t>80300002216;2221</t>
  </si>
  <si>
    <t>ВЛ-0,4 кВ Ф-1  КТП 6/160 кВА по ВЛ-10 кВ Манц от ПС Приютное-2</t>
  </si>
  <si>
    <t>ВЛ-0,4 кВ Ф-2 КТП 6/160 кВА по ВЛ-10 кВ Манц от ПС Приютное-2</t>
  </si>
  <si>
    <t>ВЛ-0,4 кВ Ф-1  КТП 1/160 кВА по ВЛ-10 кВ Микрорайон от ПС Приютное-2</t>
  </si>
  <si>
    <t>ВЛ-0,4 кВ Ф-2  КТП 1/160 кВА по ВЛ-10 кВ Микрорайон от ПС Приютное-2</t>
  </si>
  <si>
    <t>80300002149;2151;</t>
  </si>
  <si>
    <t>ВЛ-0,4 кВ Ф-1 КТП 2/160кВА по ВЛ-10 кВ  Поселок от ПС 35 кВ 40 лет ВЛКСМ</t>
  </si>
  <si>
    <t>ВЛ-0,4 кВ Ф-2 КТП 2/160кВА по ВЛ-10 кВ  Поселок от ПС 35 кВ 40 лет ВЛКСМ</t>
  </si>
  <si>
    <t>ВЛ-0,4 кВ Ф-3 КТП 2/160кВА по ВЛ-10 кВ  Поселок от ПС 35 кВ 40 лет ВЛКСМ</t>
  </si>
  <si>
    <t>ВЛ-0,4 кВ Ф-1 КТП 3/250кВА по ВЛ-10 кВ  Поселок от ПС 35 кВ 40 лет ВЛКСМ</t>
  </si>
  <si>
    <t>ВЛ-0,4 кВ  Ф-2 КТП 3/250кВА по ВЛ-10 кВ  Поселок от ПС 35 кВ 40 лет ВЛКСМ</t>
  </si>
  <si>
    <t>ВЛ-0,4 кВ Ф-1  КТП 4/400 кВА по ВЛ-10 кВ  Поселок от ПС 35 кВ 40 лет ВЛКСМ</t>
  </si>
  <si>
    <t>ВЛ-0,4 кВ Ф-2 КТП 4/400 кВА по ВЛ-10 кВ  Поселок от ПС 35 кВ 40 лет ВЛКСМ</t>
  </si>
  <si>
    <t xml:space="preserve"> ВЛ-0,4 кВ Ф-1 КТП 2/400 кВА ВЛ-10 Приютное от ПС 35 кВ Приютное-1</t>
  </si>
  <si>
    <t xml:space="preserve"> ВЛ-0,4 кВ  Ф-2 КТП 2/400 кВА ВЛ-10 Приютное от ПС 35 кВ Приютное-1</t>
  </si>
  <si>
    <t>ВЛ-0,4 кВ Ф-1 КТП 3/160 кВА ВЛ-10 Приютное от ПС 35 кВ Приютное-1</t>
  </si>
  <si>
    <t>ВЛ-0,4 кВ Ф-2  КТП 3/160 кВА ВЛ-10 Приютное от ПС 35 кВ Приютное-1</t>
  </si>
  <si>
    <t>ВЛ-0,4 кВ Ф-1 КТП 4/160 кВА ВЛ-10 Приютное от ПС 35 кВ Приютное-1</t>
  </si>
  <si>
    <t>ВЛ-0,4 кВ Ф-2  КТП 4/160 кВА ВЛ-10 Приютное от ПС 35 кВ Приютное-1</t>
  </si>
  <si>
    <t>ВЛ-0,4 кВ Ф-1 КТП 6/160 кВА ВЛ-10 Приютное от ПС 35 кВ Приютное-1</t>
  </si>
  <si>
    <t>ВЛ-0,4 кВ Ф-2 КТП 6/160 кВА ВЛ-10 Приютное от ПС 35 кВ Приютное-1</t>
  </si>
  <si>
    <t>ВЛ-0,4 кВ Ф-1 КТП 7/400 кВА ВЛ-10 Приютное от ПС 35 кВ Приютное-1</t>
  </si>
  <si>
    <t>ВЛ-0,4 кВ  Ф-2 КТП 7/400 кВА ВЛ-10 Приютное от ПС 35 кВ Приютное-1</t>
  </si>
  <si>
    <t>ВЛ-0,4 кВ Ф-1 КТП 13/400 кВА ВЛ-10 Приютное от ПС 35 кВ Приютное-1</t>
  </si>
  <si>
    <t>ВЛ-0,4 кВ Ф-2  КТП 13/400 кВА ВЛ-10 Приютное от ПС 35 кВ Приютное-1</t>
  </si>
  <si>
    <t>ВЛ-0,4 кВ Ф-1  КТП 14/400 кВА ВЛ-10 Приютное от ПС 35 кВ Приютное-1</t>
  </si>
  <si>
    <t>ВЛ-0,4 кВ Ф-2  КТП 14/400 кВА ВЛ-10 Приютное от ПС 35 кВ Приютное-1</t>
  </si>
  <si>
    <t>сов.подсвес по Ф-1</t>
  </si>
  <si>
    <t>ВЛ-0,4 кВ Ф-1  КТП 15/250 кВА ВЛ-10 Приютное от ПС 35 кВ Приютное-1</t>
  </si>
  <si>
    <t>сов.подсвес по ВЛ-10 Приютное</t>
  </si>
  <si>
    <t>ВЛ-0,4 кВ Ф-2  КТП 15/250 кВА ВЛ-10 Приютное от ПС 35 кВ Приютное-1</t>
  </si>
  <si>
    <t>ВЛ-0,4 кВ Ф-1  КТП 16/250 кВА ВЛ-10 Приютное от ПС 35 кВ Приютное-1</t>
  </si>
  <si>
    <t>ВЛ-0,4 кВ Ф-2 КТП 16/250 кВА ВЛ-10 Приютное от ПС 35 кВ Приютное-1</t>
  </si>
  <si>
    <t>ВЛ-0,4 кВ Ф-1 КТП 18/400 кВА ВЛ-10 Приютное от ПС 35 кВ Приютное-1</t>
  </si>
  <si>
    <t>ВЛ-0,4 кВ Ф-2  КТП 18/400 кВА ВЛ-10 Приютное от ПС 35 кВ Приютное-1</t>
  </si>
  <si>
    <t>ВЛ-0,4 кВ  Ф-1 КТП 22/400 кВА ВЛ-10 Приютное от ПС 35 кВ Приютное-1</t>
  </si>
  <si>
    <t>ВЛ-0,4 кВ Ф-2 КТП 22/400 кВА ВЛ-10 Приютное от ПС 35 кВ Приютное-1</t>
  </si>
  <si>
    <t>ВЛ-0,4 кВ Ф-1 КТП 1/250 кВА ВЛ-10 кВ Промзона от ПС 35 кВ Приютное-1</t>
  </si>
  <si>
    <t>ВЛ-0,4 кВ Ф-2 КТП 1/250 кВА ВЛ-10 кВ Промзона от ПС 35 кВ Приютное-1</t>
  </si>
  <si>
    <t>ВЛ-0,4 кВ  Ф-1 КТП 2/250 кВА ВЛ-10 кВ Промзона от ПС 35 кВ Приютное-1</t>
  </si>
  <si>
    <t>ВЛ-0,4 кВ Ф-2 КТП 2/250 кВА ВЛ-10 кВ Промзона от ПС 35 кВ Приютное-1</t>
  </si>
  <si>
    <t>ВЛ-0,4 кВ Ф-3 КТП 2/250 кВА ВЛ-10 кВ Промзона от ПС 35 кВ Приютное-1</t>
  </si>
  <si>
    <t>ВЛ-0,4 кВ Ф-1 КТП 3/160 кВА ВЛ-10 кВ Промзона от ПС 35 кВ Приютное-1</t>
  </si>
  <si>
    <t>ВЛ-0,4 кВ  Ф-2 КТП 3/160 кВА ВЛ-10 кВ Промзона от ПС 35 кВ Приютное-1</t>
  </si>
  <si>
    <t>ВЛ-0,4 кВ Ф-3 КТП 3/160 кВА ВЛ-10 кВ Промзона от ПС 35 кВ Приютное-1</t>
  </si>
  <si>
    <t>ВЛ-0,4 кВ Ф-1 КТП 4/100 кВА ВЛ-10 кВ Промзона от ПС 35 кВ Приютное-1</t>
  </si>
  <si>
    <t>ВЛ-0,4 кВ Ф-2 КТП 4/100 кВА ВЛ-10 кВ Промзона от ПС 35 кВ Приютное-1</t>
  </si>
  <si>
    <t>ВЛ-0,4 кВ Ф-1  ЗТП 7/400 кВА ВЛ-10 кВ Промзона от ПС 35 кВ Приютное-1</t>
  </si>
  <si>
    <t>ВЛ-0,4 кВ Ф-3  ЗТП 7/400 кВА ВЛ-10 кВ Промзона от ПС 35 кВ Приютное-1</t>
  </si>
  <si>
    <t>ВЛ-0,4 кВ  Ф-1 КТП 21/250 кВА ВЛ-10 кВ Промзона от ПС 35 кВ Приютное-1</t>
  </si>
  <si>
    <t>ВЛ-0,4 кВ Ф-2  КТП 21/250 кВА ВЛ-10 кВ Промзона от ПС 35 кВ Приютное-1</t>
  </si>
  <si>
    <t>ВЛ-0,4 кВ Ф-1 КТП 26/100 кВА ВЛ-10 кВ Ферма-3 от ПС 35 кВ 40 лет ВЛКСМ</t>
  </si>
  <si>
    <t>ВЛ-0,4 кВ Ф-2 КТП 26/100 кВА ВЛ-10 кВ Ферма-3 от ПС 35 кВ 40 лет ВЛКСМ</t>
  </si>
  <si>
    <t>ВЛ-0,4 кВ Ф-1  КТП-10 2/63 кВА  ВЛ-10 кВ Ферма-1 от ПС 35 кВ 40 лет ВЛКСМ</t>
  </si>
  <si>
    <t>ВЛ-0,4 кВ  Ф-2 КТП-10 2/63 кВА  ВЛ-10 кВ Ферма-1 от ПС 35 кВ 40 лет ВЛКСМ</t>
  </si>
  <si>
    <t>ВЛ-0,4 кВ Ф-1 КТП 4/100 кВА  ВЛ-10 кВ Ферма-2 от ПС 35 кВ 40 лет ВЛКСМ</t>
  </si>
  <si>
    <t>ВЛ-0,4 кВ  Ф-2 КТП 4/100 кВА  ВЛ-10 кВ Ферма-2 от ПС 35 кВ 40 лет ВЛКСМ</t>
  </si>
  <si>
    <t>сов.подвес по ВЛ-10 кВ Ферма-2</t>
  </si>
  <si>
    <t>ВЛ-0,4 кВ Ф-1  КТП 1/100 ВЛ-10 кВ МТФ от ПС 110 кВ Приютное-2</t>
  </si>
  <si>
    <t>ВЛ-0,4 кВ Ф-2 КТП 1/100 ВЛ-10 кВ МТФ от ПС 110 кВ Приютное-2</t>
  </si>
  <si>
    <t>ВЛ-0,4 кВ Ф-3 КТП 1/100 ВЛ-10 кВ МТФ от ПС 110 кВ Приютное-2</t>
  </si>
  <si>
    <t>сов.подвес по Ф-2</t>
  </si>
  <si>
    <t>ВЛ-0,4 кВ  Ф-1 КТП 6/100 ВЛ-10 кВ МТФ от ПС 110 кВ Приютное-2</t>
  </si>
  <si>
    <t>ВЛ-0,4 кВ Ф-2  КТП 6/100 ВЛ-10 кВ МТФ от ПС 110 кВ Приютное-2</t>
  </si>
  <si>
    <t>ВЛ-0,4 кВ Ф-1  КТП 1/160 ВЛ-10 кВ Поселок от ПС 110 кВ Володаровская</t>
  </si>
  <si>
    <t>ВЛ-0,4 кВ Ф-2  КТП 1/160 ВЛ-10 кВ Поселок от ПС 110 кВ Володаровская</t>
  </si>
  <si>
    <t>ВЛ-0,4 кВ  Ф-1 КТП 4/160 ВЛ-10 кВ Поселок от ПС 110 кВ Володаровская</t>
  </si>
  <si>
    <t>ВЛ-0,4 кВ Ф-2 КТП 4/160 ВЛ-10 кВ Поселок от ПС 110 кВ Володаровская</t>
  </si>
  <si>
    <t>ВЛ-0,4 кВ Ф-3 КТП 4/160 ВЛ-10 кВ Поселок от ПС 110 кВ Володаровская</t>
  </si>
  <si>
    <t>ВЛ-0,4 кВ Ф-1 КТП 6/160 ВЛ-10 кВ Поселок от ПС 110 кВ Володаровская</t>
  </si>
  <si>
    <t>ВЛ-0,4 кВ Ф-2 КТП 6/160 ВЛ-10 кВ Поселок от ПС 110 кВ Володаровская</t>
  </si>
  <si>
    <t>ВЛ-0,4 кВ Ф-3  КТП 6/160 ВЛ-10 кВ Поселок от ПС 110 кВ Володаровская</t>
  </si>
  <si>
    <t>ВЛ-0,4 кВ Ф-1    КТП 3/100 кВА ВЛ-10 кВ Бригада-2 от ПС 35 кВ Приютное-2</t>
  </si>
  <si>
    <t>ВЛ-0,4 кВ Ф-2 КТП 3/100 кВА ВЛ-10 кВ Бригада-2 от ПС 35 кВ Приютное-2</t>
  </si>
  <si>
    <t>ВЛ-0,4 кВ Ф-1 КТП 8/250 ВЛ-10 кВ Нарта от ПС 110 кВ Ульдючины</t>
  </si>
  <si>
    <t>ВЛ-0,4 кВ Ф-2  КТП 8/250 ВЛ-10 кВ Нарта от ПС 110 кВ Ульдючины</t>
  </si>
  <si>
    <t>ВЛ-0,4 кВ Ф-3 КТП 8/250 ВЛ-10 кВ Нарта от ПС 110 кВ Ульдючины</t>
  </si>
  <si>
    <t>ВЛ-0,4 кВ Ф-1 КТП 1/160 ВЛ-10 кВ Сельхозтехника от ПС 35 кВ Приютное-1</t>
  </si>
  <si>
    <t>ВЛ-0,4 кВ Ф-2  КТП 1/160 ВЛ-10 кВ Сельхозтехника от ПС 35 кВ Приютное-1</t>
  </si>
  <si>
    <t>ВЛ-0,4 кВ Ф-1  КТП 1/160 ВЛ-10 кВ Хлебзавод от ПС 35 кВ Приютное-1</t>
  </si>
  <si>
    <t>ВЛ-0,4 кВ Ф-2 КТП 1/160 ВЛ-10 кВ Хлебзавод от ПС 35 кВ Приютное-1</t>
  </si>
  <si>
    <t>ВЛ-0,4 кВ Ф-1 КТП 2/160 ВЛ-10 кВ Хлебзавод от ПС 35 кВ Приютное-1</t>
  </si>
  <si>
    <t>ВЛ-0,4 кВ -2 КТП 2/160 ВЛ-10 кВ Хлебзавод от ПС 35 кВ Приютное-1</t>
  </si>
  <si>
    <t>ВЛ-0,4 кВ Ф-1  КТП 3/160 ВЛ-10 кВ Хлебзавод от ПС 35 кВ Приютное-1</t>
  </si>
  <si>
    <t>ВЛ-0,4 кВ Ф-2 КТП 3/160 ВЛ-10 кВ Хлебзавод от ПС 35 кВ Приютное-1</t>
  </si>
  <si>
    <t>ВЛ-0,4 кВ Ф-1  КТП 4/400 ВЛ-10 кВ Хлебзавод от ПС 35 кВ Приютное-1</t>
  </si>
  <si>
    <t>ВЛ-0,4 кВ Ф-2 КТП 4/400 ВЛ-10 кВ Хлебзавод от ПС 35 кВ Приютное-1</t>
  </si>
  <si>
    <t>ВЛ-0,4 кВ  Ф-3 КТП 4/400 ВЛ-10 кВ Хлебзавод от ПС 35 кВ Приютное-1</t>
  </si>
  <si>
    <t>ВЛ-0,4 кВ Ф-1  КТП 5/400 ВЛ-10 кВ Хлебзавод от ПС 35 кВ Приютное-1</t>
  </si>
  <si>
    <t>ВЛ-0,4 кВ Ф-2 КТП 5/400 ВЛ-10 кВ Хлебзавод от ПС 35 кВ Приютное-1</t>
  </si>
  <si>
    <t>ВЛ-0,4 кВ Ф-3  КТП 5/400 ВЛ-10 кВ Хлебзавод от ПС 35 кВ Приютное-1</t>
  </si>
  <si>
    <t>ВЛ-0,4 кВ Ф-1  КТП 6/400 ВЛ-10 кВ Хлебзавод от ПС 35 кВ Приютное-1</t>
  </si>
  <si>
    <t>ВЛ-0,4 кВ Ф-2  КТП 6/400 ВЛ-10 кВ Хлебзавод от ПС 35 кВ Приютное-1</t>
  </si>
  <si>
    <t>ВЛ-0,4 кВ Ф-1  КТП 7/400 ВЛ-10 кВ Хлебзавод от ПС 35 кВ Приютное-1</t>
  </si>
  <si>
    <t>ВЛ-0,4 кВ Ф-2 КТП 7/400 ВЛ-10 кВ Хлебзавод от ПС 35 кВ Приютное-1</t>
  </si>
  <si>
    <t>ВЛ-0,4 кВ Ф-1  КТП 5/160 кВА ВЛ-10 кВ Ульдючины от ПС 110 кВ Ульдючины</t>
  </si>
  <si>
    <t>ВЛ-0,4 кВ Ф-2  КТП 5/160 кВА ВЛ-10 кВ Ульдючины от ПС 110 кВ Ульдючины</t>
  </si>
  <si>
    <t>ВЛ-0,4 кВ Ф-1  КТП 6/160 кВА ВЛ-10 кВ Ульдючины от ПС 110 кВ Ульдючины</t>
  </si>
  <si>
    <t>ВЛ-0,4 кВ Ф-2 КТП 6/160 кВА ВЛ-10 кВ Ульдючины от ПС 110 кВ Ульдючины</t>
  </si>
  <si>
    <t>ВЛ-0,4 кВ Ф-3 КТП 6/160 кВА ВЛ-10 кВ Ульдючины от ПС 110 кВ Ульдючины</t>
  </si>
  <si>
    <t>ВЛ-0,4 кВ Ф-1 КТП 7/160 кВА ВЛ-10 кВ Ульдючины от ПС 110 кВ Ульдючины</t>
  </si>
  <si>
    <t>ВЛ-0,4 кВ Ф-2 КТП 7/160 кВА ВЛ-10 кВ Ульдючины от ПС 110 кВ Ульдючины</t>
  </si>
  <si>
    <t>ВЛ-0,4 кВ Ф-1 КТП 9/160 кВА ВЛ-10 кВ Ульдючины от ПС 110 кВ Ульдючины</t>
  </si>
  <si>
    <t>ВЛ-0,4 кВ Ф-2  КТП 9/160 кВА ВЛ-10 кВ Ульдючины от ПС 110 кВ Ульдючины</t>
  </si>
  <si>
    <t>ВЛ-10кВ -54, ТП-359</t>
  </si>
  <si>
    <t xml:space="preserve">ВЛ-10кв Комплекс ПС Хар-Булук </t>
  </si>
  <si>
    <t>ВЛ-10кв Овцекомп.  ПС Водозабор</t>
  </si>
  <si>
    <t>ВЛ-10кв Эксперим. Хоз-во . ПС Водозабор</t>
  </si>
  <si>
    <t xml:space="preserve">ВЛ-10кв ф-2 ПС Вознесеновская </t>
  </si>
  <si>
    <t xml:space="preserve">ВЛ-10 кВ ОТФ ПС Зегиста </t>
  </si>
  <si>
    <t xml:space="preserve">ВЛ-10кВПС Вознес.Ферма 2 </t>
  </si>
  <si>
    <t>ВЛ-10кв Ферма-2ПС Вознесеновская</t>
  </si>
  <si>
    <t>ВЛ-10кв Поселок ПС Зверосовх.</t>
  </si>
  <si>
    <t>ВЛ-10кВЗвероферма ПС Зверосовхозная</t>
  </si>
  <si>
    <t>ВЛ-10кв Элист. ПС Зверосовх</t>
  </si>
  <si>
    <t xml:space="preserve"> ВЛ-10кв Бригада -1 ПС Калинина</t>
  </si>
  <si>
    <t xml:space="preserve">ВЛ-10кв бриг2 ПС Калинина </t>
  </si>
  <si>
    <t xml:space="preserve">ВЛ-10кв Поселок ПС Калинина </t>
  </si>
  <si>
    <t xml:space="preserve"> ВЛ-10кВ ж.т. ПС Лола </t>
  </si>
  <si>
    <t xml:space="preserve"> ВЛ-10кв ПС Лола -Максимовка</t>
  </si>
  <si>
    <t>ВЛ-10кВ  ПС Лола  Хар-Зуха</t>
  </si>
  <si>
    <t xml:space="preserve">ВЛ-10Кв  Жив.т.  Пс Прудовая </t>
  </si>
  <si>
    <t xml:space="preserve">ВЛ-10кв ПС Прудовая Прудовый </t>
  </si>
  <si>
    <t>ВЛ-10кВ Поселок ПС Салын</t>
  </si>
  <si>
    <t xml:space="preserve"> ВЛ-10кв АБЗ    ПС Троицкая</t>
  </si>
  <si>
    <t xml:space="preserve">ВЛ 10кВ База ПС Хар-Булук </t>
  </si>
  <si>
    <t>ВЛ-10кв Бургуста от ПС Хар-Булук</t>
  </si>
  <si>
    <t xml:space="preserve">ВЛ-10кв Жив точки  ПС Хар-Булук </t>
  </si>
  <si>
    <t xml:space="preserve"> ВЛ-10кв Живточки ПС Чагорта с-з Чагорта</t>
  </si>
  <si>
    <t xml:space="preserve">ВЛ-10кв Кормоцех ПС Чагорта </t>
  </si>
  <si>
    <t>ВЛ-10кв Пос. ПСЧагор.</t>
  </si>
  <si>
    <t xml:space="preserve">ВЛ-10 кВ МКМ от ПС ЭПТФ </t>
  </si>
  <si>
    <t xml:space="preserve">ВЛ 10кВ МТФ 1 от ПС ЭПТФ </t>
  </si>
  <si>
    <t xml:space="preserve">ВЛ-10 кВ ЭПТФ 1 от ПС ЭПТФ </t>
  </si>
  <si>
    <t>ВЛ-10кв Поселок ПС Ялмата</t>
  </si>
  <si>
    <t xml:space="preserve">ВЛ-10 кВ МТФ 1 ПС Ленинская </t>
  </si>
  <si>
    <t>ВЛ-10кв  Ферма-1, ПС Целинная-1</t>
  </si>
  <si>
    <t>ВЛ-10кв "Поселок" ПС Целинная-1</t>
  </si>
  <si>
    <t>ВЛ-10 кВ Ар-Нур от ПС Целинная 2</t>
  </si>
  <si>
    <t>ВЛ-10 кВ жив.т. ПС Целинная 2</t>
  </si>
  <si>
    <t>ВЛ-10кВСвсЦелин-1 ПС Целин-2</t>
  </si>
  <si>
    <t xml:space="preserve">ВЛ-10кв Элист.ПС Эл-Западная </t>
  </si>
  <si>
    <t xml:space="preserve">ВЛ-10кв Орошение2 ПС Ялмата </t>
  </si>
  <si>
    <t>ВЛ-10 кВ Бригада 4  ПС Ленинская</t>
  </si>
  <si>
    <t>ВСЕГО ВЛ-0,4 кВ ИБРЭС:</t>
  </si>
  <si>
    <t xml:space="preserve">ВСЕГО ВЛ 0,4 кВ ТРЭС </t>
  </si>
  <si>
    <t>Всего ВЛ-0,4кВ КРЭС</t>
  </si>
  <si>
    <t>ВСЕГО ВЛ-0,4кВ ОРЭС</t>
  </si>
  <si>
    <t>ВСЕГО ВЛ-0,4 кВ ПРЭС</t>
  </si>
  <si>
    <t>ВСЕГО ВЛ -0,4 кВ ЛРЭС</t>
  </si>
  <si>
    <t>ИТОГО</t>
  </si>
  <si>
    <t>2013</t>
  </si>
  <si>
    <t>1983</t>
  </si>
  <si>
    <t xml:space="preserve">в том числе: </t>
  </si>
  <si>
    <t>2017</t>
  </si>
  <si>
    <t>1984</t>
  </si>
  <si>
    <t>1986</t>
  </si>
  <si>
    <t>1967</t>
  </si>
  <si>
    <t>1980</t>
  </si>
  <si>
    <t>2018</t>
  </si>
  <si>
    <t>1981</t>
  </si>
  <si>
    <t>1982</t>
  </si>
  <si>
    <t>1970</t>
  </si>
  <si>
    <t>1987</t>
  </si>
  <si>
    <t>1988</t>
  </si>
  <si>
    <t>1975</t>
  </si>
  <si>
    <t>2019</t>
  </si>
  <si>
    <t>1985</t>
  </si>
  <si>
    <t>1978</t>
  </si>
  <si>
    <t>1989</t>
  </si>
  <si>
    <t>1977</t>
  </si>
  <si>
    <t>2006</t>
  </si>
  <si>
    <t>1697</t>
  </si>
  <si>
    <t>1973</t>
  </si>
  <si>
    <t>в том числе :</t>
  </si>
  <si>
    <t>1971</t>
  </si>
  <si>
    <t>1972</t>
  </si>
  <si>
    <t>198/5</t>
  </si>
  <si>
    <t xml:space="preserve">ВЛ-10 кВ "Маныч" ПС Ики-Бурул  </t>
  </si>
  <si>
    <t>ВЛ-0,4кВ от КТП №1 по ВЛ-10кВ Ц. ус-ба ПС Т-Гашун - ул.Школьная, ул.Комсомольская</t>
  </si>
  <si>
    <t>ВЛ-0,4кВ от КТП №2 по ВЛ-10кВ Ц. ус-ба ПС Т-Гашун - ул.Гагарина , ул.Цомбуева</t>
  </si>
  <si>
    <t>ВЛ-0,4кВ от КТП №3 по ВЛ-10кВ Ц. ус-ба ПС Т-Гашун - ул.Комсомольская, ул.Ленина</t>
  </si>
  <si>
    <t>ВЛ-0,4кВ от КТП№1 по ВЛ-10кВ Поселок ПС Цаган-Усн</t>
  </si>
  <si>
    <t>ВЛ-0,4кВ от КТП№2 по ВЛ-10кВ Поселок ПС Цаган-Усн</t>
  </si>
  <si>
    <t>ВЛ-0,4кВ от КТП№3 по ВЛ-10кВ Поселок ПС Цаган-Усн</t>
  </si>
  <si>
    <t>08030000</t>
  </si>
  <si>
    <t xml:space="preserve">ВЛ-0,4кВ от ЗТП №1 по ВЛ-10кВ Поселок ПС Красненская </t>
  </si>
  <si>
    <t xml:space="preserve">ВЛ-0,4кВ от ЗТП №2 по ВЛ-10кВ Поселок ПС Красненская </t>
  </si>
  <si>
    <t>ВЛ-0,4кВ от ЗТП №2 по ВЛ-10кВ Поселок ПС Красненская  ф.1 - ул.Красноармейская</t>
  </si>
  <si>
    <t>ВЛ-0,4кВ от ЗТП №2 по ВЛ-10кВ Поселок ПС Красненская  ф.2 - ул.Солнечная</t>
  </si>
  <si>
    <t>ВЛ-0,4кВ от ЗТП №2 по ВЛ-10кВ Поселок ПС Красненская  ф.3 - ул.Степная</t>
  </si>
  <si>
    <t>ВЛ-0,4кВ от КТП №3 по ВЛ-10кВ Поселок ПС Красненская</t>
  </si>
  <si>
    <t>ВЛ-0,4кВ от КТП №3 по ВЛ-10кВ Поселок ПС Красненская ф.1 - ул.Коломейцева</t>
  </si>
  <si>
    <t>ВЛ-0,4кВ от КТП №3 по ВЛ-10кВ Поселок ПС Красненская ф.2 - ул.Ворошилова</t>
  </si>
  <si>
    <t>ВЛ-0,4кВ от КТП №4 по ВЛ-10кВ Поселок ПС Красненская</t>
  </si>
  <si>
    <t>ВЛ-0,4кВ от КТП №4 по ВЛ-10кВ Поселок ПС Красненскаяф.1 - ул.Коломейцева, ул.Мира</t>
  </si>
  <si>
    <t>ВЛ-0,4кВ от КТП №4 по ВЛ-10кВ Поселок ПС Красненская ф.2 - школа</t>
  </si>
  <si>
    <t>ВЛ-0,4кВ от КТП №5 по ВЛ-10кВ Поселок ПС Красненская</t>
  </si>
  <si>
    <t>ВЛ-0,4кВ от КТП №5 по ВЛ-10кВ Поселок ПС Красненская ф.1 - ул.Ленина</t>
  </si>
  <si>
    <t>ВЛ-0,4кВ от КТП №5 по ВЛ-10кВ Поселок ПС Красненскаяф.2 - ул.Гагарина</t>
  </si>
  <si>
    <t>ВЛ-0,4кВ от КТП №6 по ВЛ-10кВ Поселок ПС Красненская</t>
  </si>
  <si>
    <t>ВЛ-0,4кВ от КТП №6 по ВЛ-10кВ Поселок ПС Красненская ф.1 - ул.Гагарина</t>
  </si>
  <si>
    <t>ВЛ-0,4кВ от КТП №6 по ВЛ-10кВ Поселок ПС Красненская ф.2 - ул.50 лет.Октября</t>
  </si>
  <si>
    <t>ВЛ-0,4кВ от КТП №7 по ВЛ-10кВ Поселок ПС Красненская</t>
  </si>
  <si>
    <t>ВЛ-0,4кВ от КТП №7 по ВЛ-10кВ Поселок ПС Красненскаяф.1 - ул.Клыкова</t>
  </si>
  <si>
    <t>ВЛ-0,4кВ от КТП №9 по ВЛ-10кВ Поселок ПС Красненская</t>
  </si>
  <si>
    <t>ВЛ-0,4кВ от КТП №9 по ВЛ-10кВ Поселок ПС Красненская ф.1 - ул.Мира</t>
  </si>
  <si>
    <t>ВЛ-0,4кВ от КТП №9 по ВЛ-10кВ Поселок ПС Красненская ф.2 - ул.Мира</t>
  </si>
  <si>
    <t>ВЛ-0,4кВ от КТП №10 по ВЛ-10кВ Поселок ПС Красненская</t>
  </si>
  <si>
    <t>ВЛ-0,4кВ от КТП№1 по ВЛ-10кВ Прогресс ПС Красненская ф.1 - ул.Мелиораторная</t>
  </si>
  <si>
    <t>ВЛ-0,4кВ от КТП№2 по ВЛ-10кВ Прогресс ПС Красненская</t>
  </si>
  <si>
    <t>ВЛ-0,4кВ от КТП№3 по ВЛ-10кВ Прогресс ПС Красненская</t>
  </si>
  <si>
    <t>ВЛ-0,4кВ от КТП№1 по ВЛ-10кВ Чилгир ПС Чилгир</t>
  </si>
  <si>
    <t>ВЛ-0,4кВ от КТП№2 по ВЛ-10кВ Чилгир ПС Чилгир</t>
  </si>
  <si>
    <t>ВЛ-0,4кВ от КТП№3 по ВЛ-10кВ Чилгир ПС Чилгир</t>
  </si>
  <si>
    <t>ВЛ-0,4кВ от КТП№4 по ВЛ-10кВ Чилгир ПС Чилгир</t>
  </si>
  <si>
    <t>ВЛ-0,4кВ от КТП№5 по ВЛ-10кВ Чилгир ПС Чилгир</t>
  </si>
  <si>
    <t>ВЛ-0,4кВ от КТП№6 по ВЛ-10кВ Чилгир ПС Чилгир</t>
  </si>
  <si>
    <t>ВЛ-0,4кВ от КТП№7 по ВЛ-10кВ Чилгир ПС Чилгир</t>
  </si>
  <si>
    <t>ВЛ-0,4кВ КТП №8 ВЛ-10кВ Ферма2 от ПС Чилгир</t>
  </si>
  <si>
    <t>ВЛ-0,4кВ КТП №15 ВЛ-10кВ Ферма2 от ПС Чилгир</t>
  </si>
  <si>
    <t xml:space="preserve">ВЛ-0,4кВ от КТП №1 ВЛ-10кВ Гашун от ПС Гашунская </t>
  </si>
  <si>
    <t xml:space="preserve">ВЛ-0,4кВ от КТП №2 ВЛ-10кВ Гашун от ПС Гашунская </t>
  </si>
  <si>
    <t xml:space="preserve">ВЛ-0,4кВ от КТП №3 ВЛ-10кВ Гашун от ПС Гашунская </t>
  </si>
  <si>
    <t xml:space="preserve">ВЛ-0,4кВ от КТП №4 ВЛ-10кВ Гашун от ПС Гашунская </t>
  </si>
  <si>
    <t xml:space="preserve">ВЛ-0,4кВ от КТП №5 ВЛ-10кВ Гашун от ПС Гашунская </t>
  </si>
  <si>
    <t xml:space="preserve">ВЛ-0,4кВ от КТП №6 ВЛ-10кВ Гашун от ПС Гашунская </t>
  </si>
  <si>
    <t xml:space="preserve">ВЛ-0,4кВ от КТП №7 ВЛ-10кВ Гашун от ПС Гашунская </t>
  </si>
  <si>
    <t xml:space="preserve">ВЛ-0,4кВ от КТП 8 ВЛ-10кВ Гашун от ПС Гашунская </t>
  </si>
  <si>
    <t xml:space="preserve">ВЛ-0,4кВ от КТП 9 ВЛ-10кВ Гашун от ПС Гашунская </t>
  </si>
  <si>
    <t>Яшкульский район, п.Ревдольган</t>
  </si>
  <si>
    <t>ВЛ-0,4кВ от МТП №1  ВЛ-10кВ Ферма-3 от ПС Гашунская</t>
  </si>
  <si>
    <t>080300002380</t>
  </si>
  <si>
    <t>080300002373  080300002372</t>
  </si>
  <si>
    <t>080300002371 080300002379</t>
  </si>
  <si>
    <t>ВЛ-0,4кВ от КТП №1 по ВЛ-10кВ "Центральная усадьба" от ПС Партизанская</t>
  </si>
  <si>
    <t>ВЛ-0,4кВ от КТП №2 по ВЛ-10кВ "Центральная усадьба" от ПС Партизанская</t>
  </si>
  <si>
    <t>ВЛ-0,4кВ от КТП №3 по ВЛ-10кВ "Центральная усадьба" от ПС Партизанская</t>
  </si>
  <si>
    <t>ВЛ-0,4кВ от КТП №1 по Микрорайон от ПС Яшкуль 2</t>
  </si>
  <si>
    <t>ВЛ-0,4кВ от КТП №2  по Микрорайон от ПС Яшкуль 2</t>
  </si>
  <si>
    <t>ВЛ-0,4кВ от КТП№3 по Микрорайон от ПС Яшкуль 2</t>
  </si>
  <si>
    <t>ВЛ-0,4кВ от КТП №6 по Микрорайон от ПС Яшкуль 2</t>
  </si>
  <si>
    <t>ВЛ-0,4кВ от КТП №8  по Микрорайон от ПС Яшкуль 2</t>
  </si>
  <si>
    <t>ВЛ-0,4кВ от КТП №10  по Микрорайон от ПС Яшкуль 2</t>
  </si>
  <si>
    <t>ВЛ-0,4кВ от КТП №11 по Микрорайон от ПС Яшкуль 2</t>
  </si>
  <si>
    <t>ВЛ-0,4кВ от КТП №12  по Микрорайон от ПС Яшкуль 2</t>
  </si>
  <si>
    <t>ВЛ-0,4кВ от КТП №13 по Микрорайон от ПС Яшкуль 2</t>
  </si>
  <si>
    <t>ВЛ-0,4кВ от КТП №14 по Микрорайон от ПС Яшкуль 2</t>
  </si>
  <si>
    <t>0803000003587</t>
  </si>
  <si>
    <t>ВЛ-0,4кВ от КТП №16 по Микрорайон от ПС Яшкуль 2ф.1 пер.Боктаева</t>
  </si>
  <si>
    <t>ВЛ-0,4кВ от КТП №16 по Микрорайон от ПС Яшкуль 2 ф.2 ул,ботаева, ул.Пионерская</t>
  </si>
  <si>
    <t xml:space="preserve">ВЛ-0,4кВ от КТП №1 по ВЛ-10кВ ЦРБ от ПС Яшкуль 2 </t>
  </si>
  <si>
    <t>ВЛ-0,4кВ от КТП №8 по ВЛ-10кВ ЦРБ от ПС Яшкуль 2</t>
  </si>
  <si>
    <t xml:space="preserve">ВЛ-0,4кВ от КТП №9 по ВЛ-10кВ ЦРБ от ПС Яшкуль 2 </t>
  </si>
  <si>
    <t>080300003591</t>
  </si>
  <si>
    <t xml:space="preserve">ВЛ-0,4кВ отКТП №11 по ВЛ-10кВ ЦРБ от ПС Яшкуль 2 </t>
  </si>
  <si>
    <t>ВЛ-0,4кВ от КТП №13  по ВЛ-10кВ ЦРБ от ПС Яшкуль 2</t>
  </si>
  <si>
    <t xml:space="preserve">ВЛ-0,4кВ от КТП №1  по ВЛ-10кВ Яшкуль от ПС Яшкуль2                                                                                                            </t>
  </si>
  <si>
    <t>ВЛ-0,4кВ отКТП №2 по ВЛ-10кВ Яшкуль от ПС Яшкуль2</t>
  </si>
  <si>
    <t>ВЛ-0,4кВ от КТП №3 по ВЛ-10кВ Яшкуль от ПС Яшкуль2</t>
  </si>
  <si>
    <t>ВЛ-0,4кВ от КТП №4  по ВЛ-10кВ Яшкуль от ПС Яшкуль2</t>
  </si>
  <si>
    <t>ВЛ-0,4кВ от КТП №5 по ВЛ-10кВ Яшкуль от ПС Яшкуль2 ф.1 УлЯшкульская</t>
  </si>
  <si>
    <t>ВЛ-0,4кВ от КТП №5 по ВЛ-10кВ Яшкуль от ПС Яшкуль2 ф.2 Ул.Алтн-Булг</t>
  </si>
  <si>
    <t xml:space="preserve"> ВЛ-0,4кВ от КТП №6 по ВЛ-10кВ Яшкуль от ПС Яшкуль2 </t>
  </si>
  <si>
    <t>ВЛ-0,4кВ отКТП №7 по ВЛ-10кВ Яшкуль от ПС Яшкуль2 ф.1 ул.50 лет.октября</t>
  </si>
  <si>
    <t>ВЛ-0,4кВ отКТП №7 по ВЛ-10кВ Яшкуль от ПС Яшкуль2 ф.2 ул.50 лет.Октбяря</t>
  </si>
  <si>
    <t>ВЛ-0,4кВ отКТП №7 по ВЛ-10кВ Яшкуль от ПС Яшкуль2 ф.3 ул.Ленина</t>
  </si>
  <si>
    <t xml:space="preserve">ВЛ-0,4кВ от КТП №9   по ВЛ-10кВ Яшкуль от ПС Яшкуль2                               </t>
  </si>
  <si>
    <t>ВЛ-0,4кВ от КТП №10 по ВЛ-10кВ Яшкуль от ПС Яшкуль2</t>
  </si>
  <si>
    <t xml:space="preserve">ВЛ-0,4кВ от КТП №11 по ВЛ-10кВ Яшкуль от ПС Яшкуль2 </t>
  </si>
  <si>
    <t>080300002008</t>
  </si>
  <si>
    <t>ВЛ-0,4кВ от КТП №13 по ВЛ-10кВ Яшкуль от ПС Яшкуль2</t>
  </si>
  <si>
    <t>ВЛ-0,4кВ от КТП №2  по ВЛ-10кВ АЗС от ПС Яшкуль 2</t>
  </si>
  <si>
    <t>ВЛ-0,4кВ КТП №1 по ВЛ-10кВ Поселок от ПС Привольная</t>
  </si>
  <si>
    <t>ВЛ-0,4кВКТП №2 по ВЛ-10кВ Поселок от ПС Привольная</t>
  </si>
  <si>
    <t>ВЛ-0,4кВКТП №3 по ВЛ-10кВ Поселок от ПС Привольная</t>
  </si>
  <si>
    <t>ВЛ-0,4кВКТП №4 по ВЛ-10кВ Поселок от ПС Привольная</t>
  </si>
  <si>
    <t>ВЛ-0,4кВКТП №5 по ВЛ-10кВ Поселок от ПС Привольная</t>
  </si>
  <si>
    <t>ВЛ-0,4кВКТП №6 по ВЛ-10кВ Поселок от ПС Привольная</t>
  </si>
  <si>
    <t>ВЛ-0,4кВКТП №7 по ВЛ-10кВ Поселок от ПС Привольная</t>
  </si>
  <si>
    <t>ВЛ-0,4кВКТП №1 по ВЛ-10кВ Поселок от ПС Хулхута</t>
  </si>
  <si>
    <t>ВЛ-0,4кВКТП №2 по ВЛ-10кВ Поселок от ПС Хулхута</t>
  </si>
  <si>
    <t>ВЛ-0,4кВКТП №3 по ВЛ-10кВ Поселок от ПС Хулхута</t>
  </si>
  <si>
    <t>ВЛ-0,4кВКТП №4 по ВЛ-10кВ Поселок от ПС Хулхута</t>
  </si>
  <si>
    <t>ВЛ-0,4кВ отКТП №1 по ВЛ-10кВ Молодежный от ПС Молодежная</t>
  </si>
  <si>
    <t xml:space="preserve">80300002346          80300003549 </t>
  </si>
  <si>
    <t>ВЛ-0,4кВ отКТП  №2 по ВЛ-10кВ Молодежный от ПС Молодежная</t>
  </si>
  <si>
    <t>ВЛ-0,4кВ от КТП №3 по ВЛ-10кВ Молодежный от ПС Молодежная</t>
  </si>
  <si>
    <t>ВЛ-0,4кВ отКТП №4 по ВЛ-10кВ Молодежный от ПС Молодежная</t>
  </si>
  <si>
    <t>по ВЛ-10кВ  Св.с ПС Хулхута от ПС Утта 2</t>
  </si>
  <si>
    <t>по ВЛ-10кВ Ростовский от ПС Утта 2</t>
  </si>
  <si>
    <t>ВЛ-0,4кВ от КТП №1 по ВЛ-10кВ Ростовский от ПС Утта 2 ф.1 ул.Мира</t>
  </si>
  <si>
    <t>ВЛ-0,4кВ от КТП №1 по ВЛ-10кВ Ростовский от ПС Утта 2 ф.2 ул.Дружбы</t>
  </si>
  <si>
    <t>ВЛ-0,4кВ от КТП №1 по ВЛ-10кВ Ростовский от ПС Утта 2 ф.3 ул.Мира</t>
  </si>
  <si>
    <t>ВЛ-0,4кВ отКТП №2  по ВЛ-10кВ Ростовский от ПС Утта 2</t>
  </si>
  <si>
    <t>ВЛ-0,4кВ отКТП-№3 по ВЛ-10кВ Ростовский от ПС Утта 2</t>
  </si>
  <si>
    <t>ВЛ-0,4кВ отКТП-№3 по ВЛ-10кВ Ростовский от ПС Утта 2 ф.1 ул.Школьная</t>
  </si>
  <si>
    <t>ВЛ-0,4кВ отКТП-№3 по ВЛ-10кВ Ростовский от ПС Утта 2 ф.2 у.Студенческая</t>
  </si>
  <si>
    <t>ВЛ-0,4кВ отКТП №4 по ВЛ-10кВ Ростовский от ПС Утта 2</t>
  </si>
  <si>
    <t>ВЛ-0,4кВ отКТП №5 по ВЛ-10кВ Ростовский от ПС Утта 2</t>
  </si>
  <si>
    <t>ВЛ-0,4кВ отКТП №6 по ВЛ-10кВ Ростовский от ПС Утта 2</t>
  </si>
  <si>
    <t xml:space="preserve"> ВЛ-0,4кВ отКТП №6 по ВЛ-10кВ Ростовский от ПС Утта 2 ф.1 Забурова</t>
  </si>
  <si>
    <t>ВЛ-0,4кВ отКТП №6 по ВЛ-10кВ Ростовский от ПС Утта 2 ф.2 Забурова</t>
  </si>
  <si>
    <t>80300002347</t>
  </si>
  <si>
    <t>*</t>
  </si>
  <si>
    <t xml:space="preserve">ВСЕГО ВЛ 0,4 кВ ЯРЭС </t>
  </si>
  <si>
    <t>ВЛ-0,4 кВ от КТП-10/04 КВ № 18/25 ж.т Годжурова-</t>
  </si>
  <si>
    <t>ВСЕГО</t>
  </si>
  <si>
    <t>ВСЕГО МДРЭС:</t>
  </si>
  <si>
    <t>ВСЕГО ЯшкРЭС</t>
  </si>
  <si>
    <t xml:space="preserve">Перечень объектов электросетевого хозяйства филиала ПАО «МРСК Юга» - «Калмэнерго» для  включения  в закупки 2020г. </t>
  </si>
  <si>
    <t>КТП-10/0,4 4/10 "Манджиев"</t>
  </si>
  <si>
    <t>КТП-10/0,4 24/250 "Титова-2"</t>
  </si>
  <si>
    <t>КТП-10/0,4 16/160 "Титова-1"</t>
  </si>
  <si>
    <t>КТП-10/0,4-7/100 "Ферма 2"</t>
  </si>
  <si>
    <t>КТП-10/0,4-13/63"Мацаков"</t>
  </si>
  <si>
    <t>КТП-10/0,4-6/25 "Манджиев"</t>
  </si>
  <si>
    <t>КТП-10/0,4-14/10 "Боваев"</t>
  </si>
  <si>
    <t>КТП-10/0,4-6/25 Очиров</t>
  </si>
  <si>
    <t>КТП-10/0,4-12/10 "Анджаев"</t>
  </si>
  <si>
    <t>КТП-10/0,4-9/63 "Лиджиев"</t>
  </si>
  <si>
    <t>КТП-10/0,4-6/100 "МТМ"</t>
  </si>
  <si>
    <t>КТП-10/0,4-10/10 "Джантимиров"</t>
  </si>
  <si>
    <t>КТП-10/0,4-5/100 "Ферма 1"</t>
  </si>
  <si>
    <t>КТП-10/0,4-4/250 "Школа"</t>
  </si>
  <si>
    <t>КТП-10/0,4-5/250 "Поселок"</t>
  </si>
  <si>
    <t>КТП-10/0,4-1/100 "Контора"</t>
  </si>
  <si>
    <t>КТП-10/0,4 № 1/250"Садовая"</t>
  </si>
  <si>
    <t>КТП-10/0,4 № 7/250"Пекарня"</t>
  </si>
  <si>
    <t xml:space="preserve"> КТП-10/0,4 № 6/10 "Бамбышев"</t>
  </si>
  <si>
    <t xml:space="preserve"> КТП-10/0,4 № 10/250"Молодежная"</t>
  </si>
  <si>
    <t xml:space="preserve"> КТП-10/0,4 № 11/160 "Школа"</t>
  </si>
  <si>
    <t xml:space="preserve"> КТП-10/0,4 №КТП-10/0,4 2/10 Босхомджиева М.А.</t>
  </si>
  <si>
    <t xml:space="preserve"> КТП-10/0,4 № 1/160 "Амбадыков"</t>
  </si>
  <si>
    <t xml:space="preserve"> КТП-10/0,4 № 4 2/25 "кфх Наран"</t>
  </si>
  <si>
    <t>КТП-10/0,4 № 8/10 "кфх Танх"</t>
  </si>
  <si>
    <t>КТП-10/0,4 № 9/10 "кфх Санл"</t>
  </si>
  <si>
    <t>КТП-10/0,4 № 10/10 "кфх Заян"</t>
  </si>
  <si>
    <t>КТП-10/0,4 № 5/10 "Санджиев С.И"</t>
  </si>
  <si>
    <t>КТП-10/0,4 № 1/40"Макарова"</t>
  </si>
  <si>
    <t>КТП-10/0,4 № 2/25"кфх Даяна"</t>
  </si>
  <si>
    <t>КТП-10/0,4№  5/40"кфх Одн"</t>
  </si>
  <si>
    <t>КТП-10/0,4 № 19/160 "Юж.скваж."</t>
  </si>
  <si>
    <t>КТП-10/0,4 № 22/250 "Митрошкин"</t>
  </si>
  <si>
    <t>КТП-10/0,4 № 18/160 "Ростовская"</t>
  </si>
  <si>
    <t>КТП-10/0,4 № 12/400 "Сельгикова"</t>
  </si>
  <si>
    <t>КТП-10/0,4- № 9/250 "Хлебзав."</t>
  </si>
  <si>
    <t>КТП-10/0,4 № 6/100 "РСУ"</t>
  </si>
  <si>
    <t>КТП-10/0,4 № 4/250 "МХП"</t>
  </si>
  <si>
    <t>КТП-10/0,4 № 3/250 "Ленина"</t>
  </si>
  <si>
    <t>КТП-10/0,4 №5/160 "Октяб-я"</t>
  </si>
  <si>
    <t>КТП-10/0,4 №1/100  "ДРСУ"</t>
  </si>
  <si>
    <t xml:space="preserve"> КТП-10/0,4 №21/100 "Совхоз."</t>
  </si>
  <si>
    <t>КТП-10/0,4 №17/160 "Зареч."</t>
  </si>
  <si>
    <t>КТП-10/0,4 №20/100 "Юбил."</t>
  </si>
  <si>
    <t>КТП-10/0,4 №13/250 "Колб.ц."</t>
  </si>
  <si>
    <t>КТП-10/0,4-№12/25 "Шобгоров"</t>
  </si>
  <si>
    <t>КТП-10/0,4-№2/25 "Кормоцех"</t>
  </si>
  <si>
    <t>КТП-10/0,4-№25/160 "ГАИ"</t>
  </si>
  <si>
    <t>КТП-10/0,4-№4/40 "Магомедов Хизри"</t>
  </si>
  <si>
    <t>КТП-10/0,4-№8/10 "Мукубенов"</t>
  </si>
  <si>
    <t>КТП-10/0,4-№10/10 "Кичиков"</t>
  </si>
  <si>
    <t>КТП-10/0,4-№15/40 "Генденов"</t>
  </si>
  <si>
    <t>КТП-10/0,4-№16/63 "Конеев"</t>
  </si>
  <si>
    <t>КТП-10/0,4-№17/63 "Кандуев"</t>
  </si>
  <si>
    <t>КТП-10/0,4-№18/63 "Лиджиев"</t>
  </si>
  <si>
    <t>КТП-10/0,4-№19/63 "Болдырев"</t>
  </si>
  <si>
    <t>КТП-10/0,4-№21/10 "Семенов"</t>
  </si>
  <si>
    <t>КТП-10/0,4-№23/40 "Менкеев Х.А."</t>
  </si>
  <si>
    <t>КТП-10/0,4-№9/250 "Школа"</t>
  </si>
  <si>
    <t>КТП-10/0,4-№11/250 "Ферма 1"</t>
  </si>
  <si>
    <t>КТП-10/0,4-№12/160 "Баня"</t>
  </si>
  <si>
    <t>КТП-10/0,4-№7/10 "Бембеев"</t>
  </si>
  <si>
    <t>КТП-10/0,4-№ 2/250 "Больница</t>
  </si>
  <si>
    <t>ЗТП №1/250 "Ц.К."</t>
  </si>
  <si>
    <t>КТП-10/0,4-№12/160 "Разгары"</t>
  </si>
  <si>
    <t>КТП-10/0,4-№13/100 "Больница"</t>
  </si>
  <si>
    <t>КТП-10/0,4-№2/25 Мучкаев</t>
  </si>
  <si>
    <t>КТП-10/0,4-№11/100 "Бугровая"</t>
  </si>
  <si>
    <t>КТП-10/0,4-№1/160 "Столовая"</t>
  </si>
  <si>
    <t>КТП-10/0,4-№2/250 "Контора"</t>
  </si>
  <si>
    <t>КТП-10/0,4-№4/250 "Клуб"</t>
  </si>
  <si>
    <t>КТП-10/0,4-№6/250 "Торговый .центр"</t>
  </si>
  <si>
    <t>КТП-10/0,4-№7/250 "Джангр"</t>
  </si>
  <si>
    <t>КТП-10/0,4-№8/100 "ЛЗС"</t>
  </si>
  <si>
    <t>КТП-10/0,4-№5/100 "Школа"</t>
  </si>
  <si>
    <t>КТП-10/0,4-№15/10 "Энчеев"</t>
  </si>
  <si>
    <t>КТП-10/0,4-№17/40"Магомедов"</t>
  </si>
  <si>
    <t>КТП-10/0,4-№6/10 "Эрднеев"</t>
  </si>
  <si>
    <t>КТП-10/0,4-№14/40 "Болдырев"</t>
  </si>
  <si>
    <t>КТП-10/0,4-№2/40 "Ольцонов"</t>
  </si>
  <si>
    <t>КТП-10/0,4-№5/10 "Манджиев"</t>
  </si>
  <si>
    <t>КТП-10/0,4-№8/160 "Годжур"</t>
  </si>
  <si>
    <t>КТП-10/0,4-№11/160 "Годжур магазин"</t>
  </si>
  <si>
    <t>КТП-10/0,4-№14/40 "Кочкуров"</t>
  </si>
  <si>
    <t>КТП-10/0,4-№15/100 "Бадмаев"</t>
  </si>
  <si>
    <t>КТП-10/0,4-№11/63 "Эренценов"</t>
  </si>
  <si>
    <t>КТП-10/0,4-№16/40 "Манджиев"</t>
  </si>
  <si>
    <t>КТП-10/0,4-№7/40 "Шеректеев"</t>
  </si>
  <si>
    <t>КТП-10/0,4-№3/25 "Овкаджиев"</t>
  </si>
  <si>
    <t>КТП-10/0,4-№13/63 "Бамбышев"</t>
  </si>
  <si>
    <t>КТП-10/0,4-№1/63 "Хулхач.А."</t>
  </si>
  <si>
    <t>КТП-10/0,4-№2/100 "Хулх.У.П</t>
  </si>
  <si>
    <t>КТП-10/0,4-№3/63 "Агробиз."</t>
  </si>
  <si>
    <t>КТП-10/0,4-№9/160 "Анджуш.</t>
  </si>
  <si>
    <t>КТП-10/0,4-№4/63 "Мандж.Х</t>
  </si>
  <si>
    <t>КТП-10/0,4-№13/63 "Кектыш."</t>
  </si>
  <si>
    <t>КТП-10/0,4-№8/63 "кфх.Нугдушевой</t>
  </si>
  <si>
    <t>КТП-10/0,4-№12/63 "Гетманский"</t>
  </si>
  <si>
    <t>КТП-10/0,4-№14/63 "Меджидов"</t>
  </si>
  <si>
    <t>КТП-10/0,4-№1/100 "Колесникова"</t>
  </si>
  <si>
    <t>КТП-10/0,4-№2/250 "Крылова"</t>
  </si>
  <si>
    <t>КТП-10/0,4-№4/400 Кукса"</t>
  </si>
  <si>
    <t>КТП-10/0,4-№8/160 "Бондаренко"</t>
  </si>
  <si>
    <t>КТП-10/0,4-№12/100 Корчагин.</t>
  </si>
  <si>
    <t>КТП-10/0,4-№14/250 Почта.</t>
  </si>
  <si>
    <t>КТП-10/0,4-№2/63 "Богаев Ю.Г"</t>
  </si>
  <si>
    <t>КТП-10/0,4-№3/10 "Кормоцех"</t>
  </si>
  <si>
    <t>КТП-10/0,4-№6/40 "кфх Витте"</t>
  </si>
  <si>
    <t>КТП-10/0,4-№7/10 "Никульчев"</t>
  </si>
  <si>
    <t>КТП-10/0,4-№8/25 "Богаев С"</t>
  </si>
  <si>
    <t>КТП-10/0,4-№2/10 "Иванов"</t>
  </si>
  <si>
    <t>КТП-10/0,4-№4/10 "Натыров"</t>
  </si>
  <si>
    <t>КТП-10/0,4-№5/40 "Дудеев"</t>
  </si>
  <si>
    <t>КТП-10/0,4-№7/100 "Ферма 2"</t>
  </si>
  <si>
    <t>КТП-10/0,4-№8/100 "Уланов А"</t>
  </si>
  <si>
    <t>КТП-10/0,4-№2/10 "Манцаев"</t>
  </si>
  <si>
    <t>КТП-10/0,4-№1/63 "Бамбышев"</t>
  </si>
  <si>
    <t>КТП-10/0,4-№2/40 "Церенов"</t>
  </si>
  <si>
    <t>КТП-10/0,4-№2/63  "Бадмаев"</t>
  </si>
  <si>
    <t>КТП-10/0,4-№1/63  "Бадмаев К"</t>
  </si>
  <si>
    <t>КТП-10/0,4-№4/100"кфх  Гаряджиев</t>
  </si>
  <si>
    <t>КТП-10/0,4- №3/100 "Овадаев"</t>
  </si>
  <si>
    <t>КТП-10/0,4-№4/10 "Церенов"</t>
  </si>
  <si>
    <t>КТП-10/0,4-№5/10 "Батыров"</t>
  </si>
  <si>
    <t>КТП-10/0,4-№8/10 "Азыдов"</t>
  </si>
  <si>
    <t>КТП-10/0,4-№6/250 "Гагарина"</t>
  </si>
  <si>
    <t>КТП-10/0,4-№7/160 "ЗАВ-20"</t>
  </si>
  <si>
    <t>КТП-10/0,4-№4/250 "Стройчасть"</t>
  </si>
  <si>
    <t>КТП-10/0,4-№1/250 "Контора"</t>
  </si>
  <si>
    <t>КТП-10/0,4-№8/63 "Участок РЭС"</t>
  </si>
  <si>
    <t>КТП-10/0,4-№9/160 "ПМК-40"</t>
  </si>
  <si>
    <t>КТП-10/0,4-№5/250 "Больница"</t>
  </si>
  <si>
    <t>КТП-10/0,4-№3/250 "Школа"</t>
  </si>
  <si>
    <t>КТП-10/0,4-№7/40 "Бакуров"</t>
  </si>
  <si>
    <t>КТП-10/0,4-№8/40 "Зулаев"</t>
  </si>
  <si>
    <t>КТП-10/0,4-№9/10 "Мукаев"</t>
  </si>
  <si>
    <t>КТП-10/0,4-№10/10 "Лиджиев</t>
  </si>
  <si>
    <t>КТП-10/0,4-№11/10 "Рыб.домик."</t>
  </si>
  <si>
    <t>КТП-10/0,4-№4/10 "Менкеев"</t>
  </si>
  <si>
    <t>КТП-10/0,4-№6/40 "Серкишев"</t>
  </si>
  <si>
    <t>КТП-10/0,4-№1/40 "Шорваев"</t>
  </si>
  <si>
    <t>КТП-10/0,4-№2/63 "Бадмаев"</t>
  </si>
  <si>
    <t>КТП-10/0,4-№2/100 "кфх Уланов"</t>
  </si>
  <si>
    <t>КТП-10/0,4-№3/100 "кфх Эрдниев"</t>
  </si>
  <si>
    <t>КТП-10/0,4-№5/250 "Ферма 3"</t>
  </si>
  <si>
    <t>КТП-10/0,4-№6/10 "Есенов"</t>
  </si>
  <si>
    <t>КТП-10/0,4-№1/250 "МТМ"</t>
  </si>
  <si>
    <t>КТП-10/0,4-№2/160"Дет.сад"</t>
  </si>
  <si>
    <t>КТП-10/0,4-№3/400 "Ц.усад."</t>
  </si>
  <si>
    <t>КТП-10/0,4-№4/250 "Д.К."</t>
  </si>
  <si>
    <t>КТП-10/0,4-№5/250 "Школа"</t>
  </si>
  <si>
    <t>КТП-10/0,4-№1/10 "Эдлеев"</t>
  </si>
  <si>
    <t>КТП-10/0,4-№2/40 "Абдулаев"</t>
  </si>
  <si>
    <t>КТП-10/0,4-№7/63 "Дандыков"</t>
  </si>
  <si>
    <t>КТП-10/0,4-№13/100 "Манджиев З"</t>
  </si>
  <si>
    <t>КТП-10/0,4-№12/40 "Эрдниев"</t>
  </si>
  <si>
    <t>КТП-10/0,4-№11/25 "Шараев"</t>
  </si>
  <si>
    <t>КТП-10/0,4-№10/40 "Очиров"</t>
  </si>
  <si>
    <t>КТП-10/0,4-№14/100 "Мангутов"</t>
  </si>
  <si>
    <t>КТП-10/0,4-№17/40 "Пахаленко"</t>
  </si>
  <si>
    <t>КТП-10/0,4-№16/25 "Стрижка"</t>
  </si>
  <si>
    <t>КТП-10/0,4-№18/25 "Годжуров"</t>
  </si>
  <si>
    <t>КТП-10/0,4-№3/25 "Какишиев"</t>
  </si>
  <si>
    <t>КТП-10/0,4-№15/63 "МТФ"</t>
  </si>
  <si>
    <t>КТП-10/0,4-№6/40 "Кичиков"</t>
  </si>
  <si>
    <t>КТП-10/0,4-№2/25 "Алиев"</t>
  </si>
  <si>
    <t>КТП-10/0,4-№5/40 "Горяев П.М"</t>
  </si>
  <si>
    <t>КТП-10/0,4-№6/63 "Горяев С.Д"</t>
  </si>
  <si>
    <t>КТП-10/0,4-№9/63 "Муткаев"</t>
  </si>
  <si>
    <t>КТП-10/0,4-№10/10 "Ольконов"</t>
  </si>
  <si>
    <t>КТП-10/0,4-№8/100 "кфх Шиврт"</t>
  </si>
  <si>
    <t>КТП-10/0,4-№13/40 "Горяева Н.М"</t>
  </si>
  <si>
    <t>КТП-10/0,4-№21/63 "Катышев"</t>
  </si>
  <si>
    <t>КТП-10/0,4-№12/40 "Очиров И"</t>
  </si>
  <si>
    <t>КТП-10/0,4-№19/40 "Горяев М"</t>
  </si>
  <si>
    <t>КТП-10/0,4-№14/63 "Нугдушева"</t>
  </si>
  <si>
    <t>КТП-10/0,4-№15/40 "Церенов П"</t>
  </si>
  <si>
    <t>КТП-10/0,4-№16/63 "Будиев"</t>
  </si>
  <si>
    <t>КТП-10/0,4-№18/63 "Доткив"</t>
  </si>
  <si>
    <t>КТП-10/0,4-№4/100 "Ферма 1"</t>
  </si>
  <si>
    <t>КТП-10/0,4-№1/160 "МТМ"</t>
  </si>
  <si>
    <t>КТП-10/0,4-№3/10 "Нохаев"</t>
  </si>
  <si>
    <t>КТП-10/0,4-№4/10 "Дорджиев"</t>
  </si>
  <si>
    <t>КТП-10/0,4-№5/10 "Ларкина" Монтыков</t>
  </si>
  <si>
    <t>КТП-10/0,4-№7/10 "кфх Саглр Боваев"</t>
  </si>
  <si>
    <t>КТП-10/0,4-№1/160 "Стрижка"</t>
  </si>
  <si>
    <t>КТП-10/0,4-№3/250 "Ферма 2"</t>
  </si>
  <si>
    <t>КТП-10/0,4-№5/10 Нохаев Б.А.</t>
  </si>
  <si>
    <t>КТП-10/0,4-№4/40 "Нохаев А.Г"</t>
  </si>
  <si>
    <t>КТП-10/0,4-№6/10 "Музгаров"</t>
  </si>
  <si>
    <t>КТП-10/0,4-№7/10 "Юнусов"</t>
  </si>
  <si>
    <t>КТП-10/0,4-№2/10 "Омаров"</t>
  </si>
  <si>
    <t>КТП-10/0,4-№1/250 "Новая"</t>
  </si>
  <si>
    <t>КТП-10/0,4-№3/250 "Больница"</t>
  </si>
  <si>
    <t>КТП-10/0,4-№4/160 "Дет.сад"</t>
  </si>
  <si>
    <t>КТП-10/0,4-№11/40 "Алашев"(Боваев В.С.)</t>
  </si>
  <si>
    <t>КТП-10/0,4-№13/63 "Алиев"</t>
  </si>
  <si>
    <t>КТП-10/0,4-№1/63 "Болдырев"</t>
  </si>
  <si>
    <t>КТП-10/0,4-№2/63 "Нохаев"</t>
  </si>
  <si>
    <t>КТП-10/0,4-№3/40 "Овалов Д.А."</t>
  </si>
  <si>
    <t>КТП-10/0,4-№4/10 "Энеев Н.Г"</t>
  </si>
  <si>
    <t>КТП-10/0,4-№5/63 "Сангаджиев Г.С"</t>
  </si>
  <si>
    <t>КТП-10/0,4-№6/63 "Манджиев Э.Б"</t>
  </si>
  <si>
    <t>КТП-10/0,4-№7/40 "Хасаханов А"</t>
  </si>
  <si>
    <t>КТП-10/0,4-№9/10 "Семенов С.Б"</t>
  </si>
  <si>
    <t>КТП-10/0,4-№15/40 "Хамидов З"</t>
  </si>
  <si>
    <t>КТП-10/0,4-№16/40 "Энеев Б"</t>
  </si>
  <si>
    <t>КТП-10/0,4-№17/10 "Дорджиев Н,"</t>
  </si>
  <si>
    <t>КТП-10/0,4-№18/40 "Аманкаев С.Вл."</t>
  </si>
  <si>
    <t>КТП-10/0,4-№19/10 "Овалов О."</t>
  </si>
  <si>
    <t>КТП-10/0,4-№21/40 "Бамбылов"</t>
  </si>
  <si>
    <t>КТП-10/0,4-№1/10 "Аляев"</t>
  </si>
  <si>
    <t>КТП-10/0,4-№6/10 "Эрдниев Г.М."</t>
  </si>
  <si>
    <t>КТП-10/0,4-№7/10 "Шальдиров С.Н."</t>
  </si>
  <si>
    <t>КТП-10/0,4-№2/100 "Ферма 3"</t>
  </si>
  <si>
    <t>КТП-10/0,4-№13/25 Богаева Г.Г.</t>
  </si>
  <si>
    <t>КТП-10/0,4-№1/63 "Ферма 3"</t>
  </si>
  <si>
    <t>КТП-10/0,4-№6/25 "Бадмаев"</t>
  </si>
  <si>
    <t>КТП-10/0,4-№4/63 "Шаханов"</t>
  </si>
  <si>
    <t>КТП-10/0,4-№5/25 "Дорджиева"</t>
  </si>
  <si>
    <t>КТП-10/0,4-№14/100 "кфх Саарла-Худг(трактор.бригада)"</t>
  </si>
  <si>
    <t>КТП-10/0,4-№9/40 "Кекеева"</t>
  </si>
  <si>
    <t>КТП-10/0,4-№8/40 "Мутулов"</t>
  </si>
  <si>
    <t>КТП-10/0,4-№13/100 "Боджаев"</t>
  </si>
  <si>
    <t>КТП-10/0,4-№3/10 "Бакаев</t>
  </si>
  <si>
    <t>КТП-10/0,4-№11/63 "Анкаев"</t>
  </si>
  <si>
    <t>КТП-10/0,4-№12/25 "Арсенов"</t>
  </si>
  <si>
    <t>КТП-10/0,4-№5/63 "Бадмаев Ц"</t>
  </si>
  <si>
    <t>КТП-10/0,4-№4/25 "Коваев"</t>
  </si>
  <si>
    <t>КТП-10/0,4-№9/63 "Бадмаев Арлан"</t>
  </si>
  <si>
    <t>КТП-10/0,4-№6/25 "Додгаев"</t>
  </si>
  <si>
    <t>КТП-10/0,4-№11/40 "Омакаев Л"</t>
  </si>
  <si>
    <t>КТП-10/0,4-№12/25 "Баташев А"</t>
  </si>
  <si>
    <t>КТП-10/0,4-№8/63 "Ферма 2"</t>
  </si>
  <si>
    <t>КТП-10/0,4-№14/40 "С-Горяев С"</t>
  </si>
  <si>
    <t>КТП-10/0,4-№15/40 "Мутаев Б"</t>
  </si>
  <si>
    <t>КТП-10/0,4-№10/40 "Бадмаев Н."</t>
  </si>
  <si>
    <t>КТП-10/0,4-№13/25 "Манджиев М"</t>
  </si>
  <si>
    <t>КТП-10/0,4-№2/100 "Артезиан"</t>
  </si>
  <si>
    <t>КТП-10/0,4-№3/40 "Кукаев"</t>
  </si>
  <si>
    <t>КТП-10/0,4-№1/25 "Манджиев Б"</t>
  </si>
  <si>
    <t>КТП-10/0,4-№5/100 "Телевышка"</t>
  </si>
  <si>
    <t>КТП-10/0,4-№4/250 "Интернат"</t>
  </si>
  <si>
    <t>КТП-10/0,4-№3/160 "Гараж"</t>
  </si>
  <si>
    <t>КТП-10/0,4-№2/160 "Контора"</t>
  </si>
  <si>
    <t>КТП-10/0,4-№1/160 "Школа"</t>
  </si>
  <si>
    <t>КТП-10/0,4-№3/63 "Барняев"</t>
  </si>
  <si>
    <t>КТП-10/0,4-№6/25 "Муев"</t>
  </si>
  <si>
    <t>КТП-10/0,4-№7/25 "Дадырова"</t>
  </si>
  <si>
    <t>КТП-10/0,4-№8/25 "Царцаев"</t>
  </si>
  <si>
    <t>КТП-10/0,4-№4/160 "Ферма 1"</t>
  </si>
  <si>
    <t>КТП-10/0,4-№2/63 "Манджиев Б"</t>
  </si>
  <si>
    <t>КТП-10/0,4-№14/25 "Лиджиев А"</t>
  </si>
  <si>
    <t>КТП-10/0,4-№25/25 "Кекеев В"</t>
  </si>
  <si>
    <t>КТП-10/0,4-№3/10 "Манджиев"</t>
  </si>
  <si>
    <t>КТП-10/0,4-№5/10 "Анджаев"</t>
  </si>
  <si>
    <t>КТП-10/0,4-№6/63 "Уланов"</t>
  </si>
  <si>
    <t>КТП-10/0,4-№2/40 "Манджиев Б.Б"</t>
  </si>
  <si>
    <t>КТП-10/0,4-№11/40 "Бадмаев"</t>
  </si>
  <si>
    <t>Начальник ПТС</t>
  </si>
  <si>
    <t>С.Г.Эрдниев</t>
  </si>
  <si>
    <t>1970                     1975                      2015</t>
  </si>
  <si>
    <t>1967                      1975</t>
  </si>
  <si>
    <t>1964                       1966</t>
  </si>
  <si>
    <t>1964                         1972</t>
  </si>
  <si>
    <t>1964                     1972</t>
  </si>
  <si>
    <t>1964                       1971</t>
  </si>
  <si>
    <t>1967                          1973</t>
  </si>
  <si>
    <t>1966                         1975</t>
  </si>
  <si>
    <t>1967                    1973</t>
  </si>
  <si>
    <t>1966                      1977</t>
  </si>
  <si>
    <t>1972                      1980</t>
  </si>
  <si>
    <t>1970                      1974</t>
  </si>
  <si>
    <t>1972                1975                    2011</t>
  </si>
  <si>
    <t>1972                     1982</t>
  </si>
  <si>
    <t>1970                       1984                     2014</t>
  </si>
  <si>
    <t xml:space="preserve">ВЛ-10кВ ф-3 ПС Вознесеновская </t>
  </si>
  <si>
    <t xml:space="preserve">ВЛ-10кв Св.сПС Кегульта ПС Калинина </t>
  </si>
  <si>
    <t xml:space="preserve"> ВЛ-10кв Поселок ПС Хар-Булук </t>
  </si>
  <si>
    <t xml:space="preserve"> ВЛ-10 кВ Бригада 3 ПС Ленинская </t>
  </si>
  <si>
    <t>ВЛ-10 кВ Жив точки ПС Ленинская</t>
  </si>
  <si>
    <t>ВЛ-10кВ "Ферма-2" от ПС 35/10кВ "Целинная-1"</t>
  </si>
  <si>
    <t>ВЛ-10кВ "Элиста-Северная" до адм.здания КЭС</t>
  </si>
  <si>
    <t>080300001785;2000;1999</t>
  </si>
  <si>
    <t>080300001769;1770;3369;3560</t>
  </si>
  <si>
    <t>080300001854;1859;3383</t>
  </si>
  <si>
    <t>080300001767;1766</t>
  </si>
  <si>
    <t>080300001772;1775;1773</t>
  </si>
  <si>
    <t>080300001857;55;56;58;52;1781;3380</t>
  </si>
  <si>
    <t>080300001778;86;79;1940</t>
  </si>
  <si>
    <t>ВЛ - 69, ТП-381</t>
  </si>
  <si>
    <t xml:space="preserve">ВСЕГО : </t>
  </si>
  <si>
    <t>ВЛ 10 к9, ТП-11</t>
  </si>
  <si>
    <t>ВЛ 10 кВ- 24, ТП-168</t>
  </si>
  <si>
    <t xml:space="preserve">ВЛ-10Кв  Тарата ПС Водозабор, </t>
  </si>
  <si>
    <t xml:space="preserve"> ВЛ-10кВ ПС Вознесен Ж.точки16,1км</t>
  </si>
  <si>
    <t>ВЛ-10кВПС Вознес. Св. с ПС ЭПТФ 4,24 км</t>
  </si>
  <si>
    <t>ВЛ-10кв Бригада-1  ПС Троицкая</t>
  </si>
  <si>
    <t xml:space="preserve">ВЛ-10кв  ПС Хар-Булук </t>
  </si>
  <si>
    <t>080300001777;1780</t>
  </si>
  <si>
    <t>080300001770;1763;1762</t>
  </si>
  <si>
    <t>ВЛ-10кВ -42,   ТП-330</t>
  </si>
  <si>
    <t>ВЛ 10 кВ- 16, ТП- 107</t>
  </si>
  <si>
    <t>ВЛ 10 кВ-29, ТП-184</t>
  </si>
  <si>
    <t>ВЛ 10 кВ - 40, ТП - 281</t>
  </si>
  <si>
    <t xml:space="preserve">ВЛ 10 кВ- 20, ТП - </t>
  </si>
  <si>
    <t>ТП-70</t>
  </si>
  <si>
    <t>ТП-158</t>
  </si>
  <si>
    <t>ТП-183</t>
  </si>
  <si>
    <t>ТП-125</t>
  </si>
  <si>
    <t>ТП-217</t>
  </si>
  <si>
    <t>80700001472, 80700001473</t>
  </si>
  <si>
    <t>80700001468, 80700001467</t>
  </si>
  <si>
    <t>ТП-161</t>
  </si>
  <si>
    <t>80700001264, 80700001265</t>
  </si>
  <si>
    <t>ТП-367</t>
  </si>
  <si>
    <t>ТП-408</t>
  </si>
  <si>
    <t>ТП-47</t>
  </si>
  <si>
    <t>ТП-74</t>
  </si>
  <si>
    <t>ТП-489</t>
  </si>
  <si>
    <t>ЦРП</t>
  </si>
  <si>
    <t>РП-4</t>
  </si>
  <si>
    <t>ТП-100</t>
  </si>
  <si>
    <t>ТП-115</t>
  </si>
  <si>
    <t>ТП-136</t>
  </si>
  <si>
    <t>80700001242, 80700001241</t>
  </si>
  <si>
    <t>ТП-15</t>
  </si>
  <si>
    <t>ТП-202</t>
  </si>
  <si>
    <t>ТП-275</t>
  </si>
  <si>
    <t>ТП-252</t>
  </si>
  <si>
    <t>ТП-563</t>
  </si>
  <si>
    <t>ТП-278</t>
  </si>
  <si>
    <t>ТП-304</t>
  </si>
  <si>
    <t>ТП-51</t>
  </si>
  <si>
    <t>ТП-62</t>
  </si>
  <si>
    <t>ТП-260</t>
  </si>
  <si>
    <t>80700001345, 80700001344</t>
  </si>
  <si>
    <t>ТП-85</t>
  </si>
  <si>
    <t>ТП-71</t>
  </si>
  <si>
    <t>РП-2</t>
  </si>
  <si>
    <t>РП-1</t>
  </si>
  <si>
    <t>ТП-186</t>
  </si>
  <si>
    <t>ТП-216</t>
  </si>
  <si>
    <t>ТП-315</t>
  </si>
  <si>
    <t>80700001377, 80700001378</t>
  </si>
  <si>
    <t>ТП-87</t>
  </si>
  <si>
    <t>80700001199, 80700001198</t>
  </si>
  <si>
    <t>ТП-116</t>
  </si>
  <si>
    <t>ТП-117</t>
  </si>
  <si>
    <t>ТП-237а</t>
  </si>
  <si>
    <t>ТП-237</t>
  </si>
  <si>
    <t>ТП-253</t>
  </si>
  <si>
    <t>ТП-300</t>
  </si>
  <si>
    <t>ТП-330</t>
  </si>
  <si>
    <t>80700001386, 80700001387</t>
  </si>
  <si>
    <t>ТП-166</t>
  </si>
  <si>
    <t>ТП-94</t>
  </si>
  <si>
    <t>80700001207, 80700001208</t>
  </si>
  <si>
    <t>ТП-113</t>
  </si>
  <si>
    <t>ТП-114</t>
  </si>
  <si>
    <t>ТП-179</t>
  </si>
  <si>
    <t>ТП-203</t>
  </si>
  <si>
    <t>80700001302, 80700001303</t>
  </si>
  <si>
    <t>ТП-55</t>
  </si>
  <si>
    <t>ТП-137</t>
  </si>
  <si>
    <t>80700001245, 80700001246</t>
  </si>
  <si>
    <t>ТП-143</t>
  </si>
  <si>
    <t>ТП-146</t>
  </si>
  <si>
    <t>ТП-149</t>
  </si>
  <si>
    <t>80700001260, 80700001259</t>
  </si>
  <si>
    <t>ТП-152</t>
  </si>
  <si>
    <t>ТП-270</t>
  </si>
  <si>
    <t>ТП-18</t>
  </si>
  <si>
    <t>80700001114, 80700001115</t>
  </si>
  <si>
    <t>ТП-181</t>
  </si>
  <si>
    <t>80700001274, 80700001275</t>
  </si>
  <si>
    <t>ТП-192</t>
  </si>
  <si>
    <t>ТП-188</t>
  </si>
  <si>
    <t>ТП-189</t>
  </si>
  <si>
    <t>ТП-196</t>
  </si>
  <si>
    <t>ТП-198</t>
  </si>
  <si>
    <t>ТП-206</t>
  </si>
  <si>
    <t>80700001305, 80700001306</t>
  </si>
  <si>
    <t>ТП-208</t>
  </si>
  <si>
    <t>ТП-24</t>
  </si>
  <si>
    <t>80700001124, 80700001125</t>
  </si>
  <si>
    <t>ТП-88</t>
  </si>
  <si>
    <t>ТП-210</t>
  </si>
  <si>
    <t>ТП-230</t>
  </si>
  <si>
    <t>80700001322, 80700001323</t>
  </si>
  <si>
    <t>ТП-215</t>
  </si>
  <si>
    <t>ТП-236</t>
  </si>
  <si>
    <t>80700001329, 80700001327</t>
  </si>
  <si>
    <t>ТП-235</t>
  </si>
  <si>
    <t>ТП-238</t>
  </si>
  <si>
    <t>80700001331, 80700001332</t>
  </si>
  <si>
    <t>ТП-269</t>
  </si>
  <si>
    <t>ТП-37</t>
  </si>
  <si>
    <t>80700001138, 80700001139</t>
  </si>
  <si>
    <t>ТП-43</t>
  </si>
  <si>
    <t>ТП-556</t>
  </si>
  <si>
    <t>ТП-176</t>
  </si>
  <si>
    <t>ТП-133</t>
  </si>
  <si>
    <t xml:space="preserve">ВЛ-10кВ Лола ПС Лола </t>
  </si>
  <si>
    <t>ТП № п.Лола, санаторий</t>
  </si>
  <si>
    <t>ТП №п.Лола</t>
  </si>
  <si>
    <t>РК, г.Элиста, п. Лола</t>
  </si>
  <si>
    <t>ТП №303</t>
  </si>
  <si>
    <t>ТП №185</t>
  </si>
  <si>
    <t>ВЛ-10 кВ Очистные сооружения, Отпайка №1</t>
  </si>
  <si>
    <t>ТП №466</t>
  </si>
  <si>
    <t>ВЛ-10 кВ Северо-западная, Отпайка №1а</t>
  </si>
  <si>
    <t>ТП №494</t>
  </si>
  <si>
    <t>ВЛ-10 кВ Аранзал, Опора 15 - ТП-555</t>
  </si>
  <si>
    <t>ТП №555</t>
  </si>
  <si>
    <t xml:space="preserve"> ВЛ-10 кВ Промзона, От опоры 21-ТП-404</t>
  </si>
  <si>
    <t>ТП №404</t>
  </si>
  <si>
    <t>ВЛ-10 кВ ДМБ, Отпайка №3/1</t>
  </si>
  <si>
    <t>ТП №502</t>
  </si>
  <si>
    <t>ВЛ-10 кВ АБЗ, Отпайка №9</t>
  </si>
  <si>
    <t>ТП №357</t>
  </si>
  <si>
    <t>ВЛ-10 кВ АБЗ, Отпайка №4</t>
  </si>
  <si>
    <t>ТП №515</t>
  </si>
  <si>
    <t>н/д</t>
  </si>
  <si>
    <t>ВЛ-10кВ Хоздвор ПС Западная</t>
  </si>
  <si>
    <t>КТП-10 кВ №1/250 кВА по ВЛ-10 кВ Хоздвор от ПС 110/35/10 кВ Элиста- Западная</t>
  </si>
  <si>
    <t>ВЛ-10кВ ф.ТП-320 РП-4</t>
  </si>
  <si>
    <t>(ТП) № 320</t>
  </si>
  <si>
    <t>ВЛ-10кВ ф.ТП-210 ЦРП</t>
  </si>
  <si>
    <t>ТП №391</t>
  </si>
  <si>
    <t>ТП-196А</t>
  </si>
  <si>
    <t>ВЛ-0,4кВ от РП №2</t>
  </si>
  <si>
    <t>Складская зона - на бутики,кафе,т/п,автомойка, Буйнта..</t>
  </si>
  <si>
    <t>ВЛ-0,4кВ от ТП №125 фидер 6</t>
  </si>
  <si>
    <t>в сторону ул.Сухэ Батора</t>
  </si>
  <si>
    <t>ВЛ-0,4кВ от ТП №253 фидер 6</t>
  </si>
  <si>
    <t>на ул.Хрущева</t>
  </si>
  <si>
    <t>80700001894  080700001895 080700001896</t>
  </si>
  <si>
    <t>ВЛ-0,4кВ от ТП №405</t>
  </si>
  <si>
    <t>на 6-й проезд ж/д 62-64            на 13-ю улицу ж/д 3А-1Д         на 11-ю улицу ж/д 26-48 и ж/д 51 по 6-му проезду</t>
  </si>
  <si>
    <t>80700001935   80700001936</t>
  </si>
  <si>
    <t>080700000378      080700001779  80700001938</t>
  </si>
  <si>
    <t>80700000130 80700001939  80700001940</t>
  </si>
  <si>
    <t>1969                  2001</t>
  </si>
  <si>
    <t>ТП-10 - опора ВЛ-10кВ в сторону ТП-66</t>
  </si>
  <si>
    <t>ТП-283 - опора ВЛ-10кВ</t>
  </si>
  <si>
    <t>Республика Калмыкия, г.Элиста, Жилые дома, 10 мкр=он</t>
  </si>
  <si>
    <t>Протяженность по , м</t>
  </si>
  <si>
    <t xml:space="preserve">Количество опор </t>
  </si>
  <si>
    <t>Правоустанавливающие и правоудостоверяющие документы на земельный участок</t>
  </si>
  <si>
    <t>Виды работ согласно ТЗ (пункты ТЗ)</t>
  </si>
  <si>
    <t xml:space="preserve">Протокол внеочередного собрания акционеров №3 от 21.01.2008г. Договор о присоединении от 03.12.2007г., передаточный акт от 03.12.2007г. </t>
  </si>
  <si>
    <t>─</t>
  </si>
  <si>
    <t>п.3, п.4</t>
  </si>
  <si>
    <t xml:space="preserve">Правоустанавливающие и правоудостоверяющие документы на объекты </t>
  </si>
  <si>
    <t>Приказ филиала Калмэнерго №1248 от 04.12.2018 "О принятии на баланс филиала безхозяйного электросетевого имущества"</t>
  </si>
  <si>
    <t xml:space="preserve"> п.4</t>
  </si>
  <si>
    <t>п.4</t>
  </si>
  <si>
    <t xml:space="preserve"> </t>
  </si>
  <si>
    <t>080700001899        080700001900          080700001901</t>
  </si>
  <si>
    <t>ВЛ 0,4кВ ф-3 КТП№4ВЛ10кВ Соленое ПС 35кВ Соленовская</t>
  </si>
  <si>
    <t>80600000981,
80600000987,
80600001054, 
80600001042,
80600001002</t>
  </si>
  <si>
    <t xml:space="preserve">Перечень объектов электросетевого хозяйства филиала ПАО «Россети Юг» - «Калмэнерго» для  включения  в закупки 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</si>
</sst>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00000"/>
    <numFmt numFmtId="165" formatCode="0000"/>
    <numFmt numFmtId="166" formatCode="0.0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2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8">
    <xf numFmtId="0" fontId="0" fillId="0" borderId="0"/>
    <xf numFmtId="0" fontId="4" fillId="0" borderId="0"/>
    <xf numFmtId="0" fontId="10" fillId="0" borderId="0">
      <alignment horizontal="left"/>
    </xf>
    <xf numFmtId="0" fontId="4" fillId="0" borderId="0"/>
    <xf numFmtId="0" fontId="12" fillId="0" borderId="0"/>
    <xf numFmtId="0" fontId="2" fillId="0" borderId="0"/>
    <xf numFmtId="0" fontId="3" fillId="0" borderId="0"/>
    <xf numFmtId="0" fontId="1" fillId="0" borderId="0"/>
  </cellStyleXfs>
  <cellXfs count="385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0" xfId="6" applyFont="1" applyFill="1" applyAlignment="1">
      <alignment horizontal="center" vertical="center" wrapText="1"/>
    </xf>
    <xf numFmtId="49" fontId="7" fillId="0" borderId="0" xfId="6" applyNumberFormat="1" applyFont="1" applyFill="1" applyAlignment="1">
      <alignment horizontal="center" vertical="center" wrapText="1"/>
    </xf>
    <xf numFmtId="0" fontId="7" fillId="2" borderId="0" xfId="6" applyFont="1" applyFill="1" applyAlignment="1">
      <alignment horizontal="center" vertical="center" wrapText="1"/>
    </xf>
    <xf numFmtId="0" fontId="3" fillId="0" borderId="0" xfId="6"/>
    <xf numFmtId="0" fontId="9" fillId="0" borderId="1" xfId="6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7" fillId="2" borderId="4" xfId="6" applyFont="1" applyFill="1" applyBorder="1" applyAlignment="1">
      <alignment horizontal="center" vertical="center" wrapText="1"/>
    </xf>
    <xf numFmtId="49" fontId="7" fillId="2" borderId="1" xfId="6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 wrapText="1"/>
    </xf>
    <xf numFmtId="49" fontId="7" fillId="0" borderId="0" xfId="6" applyNumberFormat="1" applyFont="1" applyBorder="1" applyAlignment="1">
      <alignment horizontal="center" vertical="center"/>
    </xf>
    <xf numFmtId="0" fontId="3" fillId="0" borderId="0" xfId="6" applyBorder="1"/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49" fontId="7" fillId="0" borderId="0" xfId="6" applyNumberFormat="1" applyFont="1" applyAlignment="1">
      <alignment horizontal="center" vertical="center"/>
    </xf>
    <xf numFmtId="0" fontId="13" fillId="3" borderId="15" xfId="4" applyNumberFormat="1" applyFont="1" applyFill="1" applyBorder="1" applyAlignment="1">
      <alignment horizontal="center" vertical="center" wrapText="1"/>
    </xf>
    <xf numFmtId="0" fontId="13" fillId="3" borderId="15" xfId="4" applyNumberFormat="1" applyFont="1" applyFill="1" applyBorder="1" applyAlignment="1">
      <alignment horizontal="center" vertical="center"/>
    </xf>
    <xf numFmtId="0" fontId="13" fillId="3" borderId="16" xfId="4" applyNumberFormat="1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166" fontId="7" fillId="0" borderId="0" xfId="6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49" fontId="7" fillId="2" borderId="18" xfId="0" applyNumberFormat="1" applyFont="1" applyFill="1" applyBorder="1" applyAlignment="1">
      <alignment horizontal="center" vertical="top" wrapText="1"/>
    </xf>
    <xf numFmtId="1" fontId="7" fillId="2" borderId="18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1" fontId="7" fillId="2" borderId="18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9" fillId="2" borderId="21" xfId="0" applyFont="1" applyFill="1" applyBorder="1" applyAlignment="1">
      <alignment horizontal="center" vertical="center"/>
    </xf>
    <xf numFmtId="14" fontId="7" fillId="2" borderId="18" xfId="0" applyNumberFormat="1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vertical="center"/>
    </xf>
    <xf numFmtId="0" fontId="7" fillId="2" borderId="7" xfId="3" applyFont="1" applyFill="1" applyBorder="1" applyAlignment="1">
      <alignment horizontal="center" vertical="top" wrapText="1"/>
    </xf>
    <xf numFmtId="0" fontId="7" fillId="2" borderId="18" xfId="0" applyNumberFormat="1" applyFont="1" applyFill="1" applyBorder="1" applyAlignment="1">
      <alignment horizontal="center" vertical="top" wrapText="1"/>
    </xf>
    <xf numFmtId="0" fontId="11" fillId="2" borderId="18" xfId="0" applyFont="1" applyFill="1" applyBorder="1" applyAlignment="1">
      <alignment horizontal="center" vertical="top" wrapText="1"/>
    </xf>
    <xf numFmtId="164" fontId="7" fillId="2" borderId="23" xfId="0" applyNumberFormat="1" applyFont="1" applyFill="1" applyBorder="1" applyAlignment="1">
      <alignment horizontal="center" vertical="top" wrapText="1"/>
    </xf>
    <xf numFmtId="164" fontId="7" fillId="2" borderId="24" xfId="0" applyNumberFormat="1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164" fontId="7" fillId="2" borderId="25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1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1" fontId="7" fillId="2" borderId="24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8" xfId="3" applyFont="1" applyFill="1" applyBorder="1" applyAlignment="1">
      <alignment horizontal="center" vertical="center" wrapText="1"/>
    </xf>
    <xf numFmtId="1" fontId="7" fillId="2" borderId="18" xfId="3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20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14" fontId="7" fillId="2" borderId="23" xfId="0" applyNumberFormat="1" applyFont="1" applyFill="1" applyBorder="1" applyAlignment="1">
      <alignment horizontal="center" vertical="center" wrapText="1"/>
    </xf>
    <xf numFmtId="14" fontId="7" fillId="2" borderId="24" xfId="0" applyNumberFormat="1" applyFont="1" applyFill="1" applyBorder="1" applyAlignment="1">
      <alignment horizontal="center" vertical="center" wrapText="1"/>
    </xf>
    <xf numFmtId="14" fontId="7" fillId="2" borderId="25" xfId="0" applyNumberFormat="1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top" wrapText="1"/>
    </xf>
    <xf numFmtId="1" fontId="7" fillId="2" borderId="7" xfId="3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top" wrapText="1"/>
    </xf>
    <xf numFmtId="0" fontId="7" fillId="2" borderId="30" xfId="0" applyNumberFormat="1" applyFont="1" applyFill="1" applyBorder="1" applyAlignment="1">
      <alignment horizontal="center" vertical="top" wrapText="1"/>
    </xf>
    <xf numFmtId="0" fontId="7" fillId="2" borderId="31" xfId="0" applyNumberFormat="1" applyFont="1" applyFill="1" applyBorder="1" applyAlignment="1">
      <alignment horizontal="center" vertical="top" wrapText="1"/>
    </xf>
    <xf numFmtId="0" fontId="7" fillId="2" borderId="14" xfId="3" applyFont="1" applyFill="1" applyBorder="1" applyAlignment="1">
      <alignment horizontal="center" vertical="top" wrapText="1"/>
    </xf>
    <xf numFmtId="0" fontId="7" fillId="2" borderId="20" xfId="3" applyFont="1" applyFill="1" applyBorder="1" applyAlignment="1">
      <alignment horizontal="center" vertical="top" wrapText="1"/>
    </xf>
    <xf numFmtId="0" fontId="7" fillId="2" borderId="1" xfId="6" applyNumberFormat="1" applyFont="1" applyFill="1" applyBorder="1" applyAlignment="1">
      <alignment horizontal="center" vertical="center" wrapText="1"/>
    </xf>
    <xf numFmtId="0" fontId="7" fillId="0" borderId="1" xfId="6" applyNumberFormat="1" applyFont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7" fillId="5" borderId="1" xfId="6" applyFont="1" applyFill="1" applyBorder="1" applyAlignment="1">
      <alignment horizontal="center" vertical="center" wrapText="1"/>
    </xf>
    <xf numFmtId="0" fontId="7" fillId="5" borderId="0" xfId="6" applyFont="1" applyFill="1" applyBorder="1" applyAlignment="1">
      <alignment horizontal="center" vertical="center" wrapText="1"/>
    </xf>
    <xf numFmtId="49" fontId="7" fillId="5" borderId="0" xfId="6" applyNumberFormat="1" applyFont="1" applyFill="1" applyBorder="1" applyAlignment="1">
      <alignment horizontal="center" vertical="center"/>
    </xf>
    <xf numFmtId="0" fontId="9" fillId="5" borderId="0" xfId="6" applyFont="1" applyFill="1" applyBorder="1" applyAlignment="1">
      <alignment horizontal="center" vertical="center"/>
    </xf>
    <xf numFmtId="0" fontId="7" fillId="5" borderId="0" xfId="6" applyFont="1" applyFill="1" applyAlignment="1">
      <alignment horizontal="center" vertical="center"/>
    </xf>
    <xf numFmtId="0" fontId="7" fillId="5" borderId="0" xfId="6" applyFont="1" applyFill="1" applyAlignment="1">
      <alignment horizontal="center" vertical="center" wrapText="1"/>
    </xf>
    <xf numFmtId="0" fontId="9" fillId="5" borderId="0" xfId="6" applyFont="1" applyFill="1" applyAlignment="1">
      <alignment horizontal="center" vertical="center"/>
    </xf>
    <xf numFmtId="0" fontId="9" fillId="5" borderId="0" xfId="6" applyFont="1" applyFill="1" applyAlignment="1">
      <alignment horizontal="center" vertical="center" wrapText="1"/>
    </xf>
    <xf numFmtId="0" fontId="16" fillId="2" borderId="0" xfId="6" applyFont="1" applyFill="1" applyAlignment="1">
      <alignment horizontal="center" vertical="center"/>
    </xf>
    <xf numFmtId="0" fontId="7" fillId="0" borderId="1" xfId="6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wrapText="1"/>
    </xf>
    <xf numFmtId="0" fontId="7" fillId="2" borderId="18" xfId="3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7" fillId="2" borderId="17" xfId="6" applyFont="1" applyFill="1" applyBorder="1" applyAlignment="1">
      <alignment horizontal="center" vertical="center" wrapText="1"/>
    </xf>
    <xf numFmtId="0" fontId="7" fillId="2" borderId="18" xfId="6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7" xfId="3" applyNumberFormat="1" applyFont="1" applyFill="1" applyBorder="1" applyAlignment="1">
      <alignment horizontal="center" vertical="center" wrapText="1"/>
    </xf>
    <xf numFmtId="166" fontId="7" fillId="2" borderId="7" xfId="3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49" fontId="7" fillId="2" borderId="18" xfId="0" applyNumberFormat="1" applyFont="1" applyFill="1" applyBorder="1" applyAlignment="1">
      <alignment horizontal="left" vertical="center"/>
    </xf>
    <xf numFmtId="0" fontId="7" fillId="2" borderId="7" xfId="3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7" fillId="2" borderId="18" xfId="0" applyNumberFormat="1" applyFont="1" applyFill="1" applyBorder="1" applyAlignment="1">
      <alignment horizontal="left" vertical="center" wrapText="1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166" fontId="7" fillId="2" borderId="18" xfId="0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/>
    </xf>
    <xf numFmtId="0" fontId="7" fillId="2" borderId="18" xfId="3" applyNumberFormat="1" applyFont="1" applyFill="1" applyBorder="1" applyAlignment="1">
      <alignment horizontal="center" vertical="center" wrapText="1"/>
    </xf>
    <xf numFmtId="0" fontId="7" fillId="2" borderId="18" xfId="3" applyNumberFormat="1" applyFont="1" applyFill="1" applyBorder="1" applyAlignment="1">
      <alignment horizontal="left" vertical="center" wrapText="1"/>
    </xf>
    <xf numFmtId="166" fontId="7" fillId="2" borderId="18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64" fontId="7" fillId="2" borderId="28" xfId="0" applyNumberFormat="1" applyFont="1" applyFill="1" applyBorder="1" applyAlignment="1">
      <alignment horizontal="center" vertical="center" wrapText="1"/>
    </xf>
    <xf numFmtId="1" fontId="7" fillId="2" borderId="28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3" fontId="9" fillId="2" borderId="18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9" fontId="7" fillId="2" borderId="18" xfId="6" applyNumberFormat="1" applyFont="1" applyFill="1" applyBorder="1" applyAlignment="1">
      <alignment horizontal="center" vertical="center" wrapText="1"/>
    </xf>
    <xf numFmtId="0" fontId="7" fillId="2" borderId="5" xfId="6" applyNumberFormat="1" applyFont="1" applyFill="1" applyBorder="1" applyAlignment="1">
      <alignment horizontal="center" vertical="center" wrapText="1"/>
    </xf>
    <xf numFmtId="0" fontId="7" fillId="2" borderId="18" xfId="6" applyFont="1" applyFill="1" applyBorder="1" applyAlignment="1">
      <alignment horizontal="center" vertical="center"/>
    </xf>
    <xf numFmtId="0" fontId="7" fillId="2" borderId="2" xfId="6" applyNumberFormat="1" applyFont="1" applyFill="1" applyBorder="1" applyAlignment="1">
      <alignment horizontal="center" vertical="center" wrapText="1"/>
    </xf>
    <xf numFmtId="49" fontId="7" fillId="2" borderId="2" xfId="6" applyNumberFormat="1" applyFont="1" applyFill="1" applyBorder="1" applyAlignment="1">
      <alignment horizontal="center" vertical="center" wrapText="1"/>
    </xf>
    <xf numFmtId="0" fontId="7" fillId="2" borderId="2" xfId="6" applyFont="1" applyFill="1" applyBorder="1" applyAlignment="1">
      <alignment horizontal="center" vertical="center" wrapText="1"/>
    </xf>
    <xf numFmtId="0" fontId="7" fillId="2" borderId="17" xfId="6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center" vertical="center" wrapText="1"/>
    </xf>
    <xf numFmtId="49" fontId="7" fillId="2" borderId="17" xfId="6" applyNumberFormat="1" applyFont="1" applyFill="1" applyBorder="1" applyAlignment="1">
      <alignment horizontal="center" vertical="center" wrapText="1"/>
    </xf>
    <xf numFmtId="0" fontId="7" fillId="2" borderId="5" xfId="6" applyFont="1" applyFill="1" applyBorder="1" applyAlignment="1">
      <alignment horizontal="center" vertical="center" wrapText="1"/>
    </xf>
    <xf numFmtId="49" fontId="7" fillId="2" borderId="18" xfId="6" applyNumberFormat="1" applyFont="1" applyFill="1" applyBorder="1" applyAlignment="1">
      <alignment horizontal="center" vertical="center"/>
    </xf>
    <xf numFmtId="0" fontId="7" fillId="2" borderId="2" xfId="6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7" fillId="2" borderId="18" xfId="2" applyNumberFormat="1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1" fontId="7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3" fontId="14" fillId="2" borderId="18" xfId="0" applyNumberFormat="1" applyFont="1" applyFill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" fontId="7" fillId="2" borderId="18" xfId="0" applyNumberFormat="1" applyFont="1" applyFill="1" applyBorder="1" applyAlignment="1">
      <alignment horizontal="center" vertical="center"/>
    </xf>
    <xf numFmtId="17" fontId="7" fillId="2" borderId="18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16" fontId="7" fillId="2" borderId="7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 wrapText="1"/>
    </xf>
    <xf numFmtId="0" fontId="7" fillId="2" borderId="33" xfId="0" applyNumberFormat="1" applyFont="1" applyFill="1" applyBorder="1" applyAlignment="1">
      <alignment horizontal="center" vertical="center" wrapText="1"/>
    </xf>
    <xf numFmtId="1" fontId="7" fillId="2" borderId="33" xfId="0" applyNumberFormat="1" applyFont="1" applyFill="1" applyBorder="1" applyAlignment="1">
      <alignment horizontal="center" vertical="center" wrapText="1"/>
    </xf>
    <xf numFmtId="2" fontId="7" fillId="2" borderId="33" xfId="0" applyNumberFormat="1" applyFont="1" applyFill="1" applyBorder="1" applyAlignment="1">
      <alignment horizontal="center" vertical="center" wrapText="1"/>
    </xf>
    <xf numFmtId="3" fontId="7" fillId="2" borderId="33" xfId="0" applyNumberFormat="1" applyFont="1" applyFill="1" applyBorder="1" applyAlignment="1">
      <alignment horizontal="center" vertical="center" wrapText="1"/>
    </xf>
    <xf numFmtId="166" fontId="7" fillId="2" borderId="33" xfId="0" applyNumberFormat="1" applyFont="1" applyFill="1" applyBorder="1" applyAlignment="1">
      <alignment horizontal="center" vertical="center" wrapText="1"/>
    </xf>
    <xf numFmtId="1" fontId="7" fillId="2" borderId="3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7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top" wrapText="1"/>
    </xf>
    <xf numFmtId="166" fontId="7" fillId="2" borderId="6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0" xfId="0" applyNumberFormat="1" applyFont="1" applyFill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top" wrapText="1"/>
    </xf>
    <xf numFmtId="165" fontId="7" fillId="2" borderId="18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20" fillId="2" borderId="21" xfId="0" applyFont="1" applyFill="1" applyBorder="1" applyAlignment="1">
      <alignment horizontal="center" vertical="top" wrapText="1"/>
    </xf>
    <xf numFmtId="0" fontId="20" fillId="2" borderId="19" xfId="0" applyFont="1" applyFill="1" applyBorder="1" applyAlignment="1">
      <alignment horizontal="center" vertical="top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" fontId="20" fillId="2" borderId="18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7" fillId="2" borderId="26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top" wrapText="1"/>
    </xf>
    <xf numFmtId="1" fontId="7" fillId="2" borderId="27" xfId="0" applyNumberFormat="1" applyFont="1" applyFill="1" applyBorder="1" applyAlignment="1">
      <alignment horizontal="center" vertical="center" wrapText="1"/>
    </xf>
    <xf numFmtId="1" fontId="7" fillId="2" borderId="17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9" fillId="2" borderId="2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8" xfId="3" applyFont="1" applyFill="1" applyBorder="1" applyAlignment="1">
      <alignment horizontal="center" vertical="top" wrapText="1"/>
    </xf>
    <xf numFmtId="49" fontId="7" fillId="2" borderId="18" xfId="3" applyNumberFormat="1" applyFont="1" applyFill="1" applyBorder="1" applyAlignment="1">
      <alignment horizontal="center" vertical="top" wrapText="1"/>
    </xf>
    <xf numFmtId="1" fontId="7" fillId="2" borderId="18" xfId="3" applyNumberFormat="1" applyFont="1" applyFill="1" applyBorder="1" applyAlignment="1">
      <alignment horizontal="center" vertical="top" wrapText="1"/>
    </xf>
    <xf numFmtId="3" fontId="7" fillId="2" borderId="7" xfId="3" applyNumberFormat="1" applyFont="1" applyFill="1" applyBorder="1" applyAlignment="1">
      <alignment horizontal="center" vertical="top" wrapText="1"/>
    </xf>
    <xf numFmtId="0" fontId="7" fillId="2" borderId="7" xfId="3" applyNumberFormat="1" applyFont="1" applyFill="1" applyBorder="1" applyAlignment="1">
      <alignment horizontal="center" vertical="top" wrapText="1"/>
    </xf>
    <xf numFmtId="49" fontId="7" fillId="2" borderId="7" xfId="3" applyNumberFormat="1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11" fillId="2" borderId="20" xfId="0" applyFont="1" applyFill="1" applyBorder="1" applyAlignment="1">
      <alignment horizontal="center" vertical="top" wrapText="1"/>
    </xf>
    <xf numFmtId="49" fontId="11" fillId="2" borderId="18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20" fillId="2" borderId="17" xfId="0" applyFont="1" applyFill="1" applyBorder="1" applyAlignment="1">
      <alignment horizontal="center" vertical="top" wrapText="1"/>
    </xf>
    <xf numFmtId="166" fontId="9" fillId="2" borderId="18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9" fillId="2" borderId="19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center" wrapText="1"/>
    </xf>
    <xf numFmtId="166" fontId="7" fillId="2" borderId="17" xfId="0" applyNumberFormat="1" applyFont="1" applyFill="1" applyBorder="1" applyAlignment="1">
      <alignment horizontal="center" vertical="center" wrapText="1"/>
    </xf>
    <xf numFmtId="166" fontId="7" fillId="2" borderId="6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right" vertical="top" wrapText="1"/>
    </xf>
    <xf numFmtId="0" fontId="21" fillId="2" borderId="21" xfId="0" applyFont="1" applyFill="1" applyBorder="1" applyAlignment="1">
      <alignment horizontal="right" vertical="top" wrapText="1"/>
    </xf>
    <xf numFmtId="164" fontId="7" fillId="2" borderId="18" xfId="0" applyNumberFormat="1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</cellXfs>
  <cellStyles count="8">
    <cellStyle name="Обычный" xfId="0" builtinId="0"/>
    <cellStyle name="Обычный 10 3 2" xfId="1"/>
    <cellStyle name="Обычный 2" xfId="5"/>
    <cellStyle name="Обычный 2 2" xfId="7"/>
    <cellStyle name="Обычный 3" xfId="6"/>
    <cellStyle name="Обычный_Лист1" xfId="4"/>
    <cellStyle name="Обычный_Форма графиков" xfId="3"/>
    <cellStyle name="Обычный_Форма РИТ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2922</xdr:row>
      <xdr:rowOff>123825</xdr:rowOff>
    </xdr:from>
    <xdr:to>
      <xdr:col>2</xdr:col>
      <xdr:colOff>1895475</xdr:colOff>
      <xdr:row>2924</xdr:row>
      <xdr:rowOff>164855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42873200"/>
          <a:ext cx="1228725" cy="441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4315</xdr:row>
      <xdr:rowOff>19050</xdr:rowOff>
    </xdr:from>
    <xdr:to>
      <xdr:col>1</xdr:col>
      <xdr:colOff>2010538</xdr:colOff>
      <xdr:row>4317</xdr:row>
      <xdr:rowOff>152400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577055425"/>
          <a:ext cx="139141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370</xdr:row>
      <xdr:rowOff>28575</xdr:rowOff>
    </xdr:from>
    <xdr:to>
      <xdr:col>3</xdr:col>
      <xdr:colOff>1064126</xdr:colOff>
      <xdr:row>373</xdr:row>
      <xdr:rowOff>9525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180336825"/>
          <a:ext cx="740276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395</xdr:row>
      <xdr:rowOff>45191</xdr:rowOff>
    </xdr:from>
    <xdr:to>
      <xdr:col>3</xdr:col>
      <xdr:colOff>1000125</xdr:colOff>
      <xdr:row>398</xdr:row>
      <xdr:rowOff>155331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0" y="338477966"/>
          <a:ext cx="904875" cy="710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P2929"/>
  <sheetViews>
    <sheetView view="pageBreakPreview" zoomScaleNormal="90" zoomScaleSheetLayoutView="100" workbookViewId="0">
      <pane ySplit="2" topLeftCell="A2842" activePane="bottomLeft" state="frozen"/>
      <selection pane="bottomLeft" activeCell="F2922" sqref="F2922"/>
    </sheetView>
  </sheetViews>
  <sheetFormatPr defaultRowHeight="15.75" x14ac:dyDescent="0.2"/>
  <cols>
    <col min="1" max="1" width="7.140625" style="50" customWidth="1"/>
    <col min="2" max="2" width="29.5703125" style="50" customWidth="1"/>
    <col min="3" max="3" width="48.5703125" style="50" customWidth="1"/>
    <col min="4" max="4" width="17" style="50" customWidth="1"/>
    <col min="5" max="5" width="21.140625" style="50" customWidth="1"/>
    <col min="6" max="6" width="16.85546875" style="50" customWidth="1"/>
    <col min="7" max="7" width="13.5703125" style="50" customWidth="1"/>
    <col min="8" max="8" width="72.140625" style="50" customWidth="1"/>
    <col min="9" max="9" width="15" style="50" customWidth="1"/>
    <col min="10" max="10" width="16.42578125" style="50" customWidth="1"/>
    <col min="11" max="380" width="9.140625" style="69"/>
    <col min="381" max="16384" width="9.140625" style="50"/>
  </cols>
  <sheetData>
    <row r="1" spans="1:10" x14ac:dyDescent="0.2">
      <c r="A1" s="360" t="s">
        <v>11019</v>
      </c>
      <c r="B1" s="360"/>
      <c r="C1" s="360"/>
      <c r="D1" s="360"/>
      <c r="E1" s="360"/>
      <c r="F1" s="360"/>
      <c r="G1" s="360"/>
    </row>
    <row r="2" spans="1:10" ht="141.75" x14ac:dyDescent="0.2">
      <c r="A2" s="103" t="s">
        <v>0</v>
      </c>
      <c r="B2" s="103" t="s">
        <v>1</v>
      </c>
      <c r="C2" s="103" t="s">
        <v>2</v>
      </c>
      <c r="D2" s="103" t="s">
        <v>4</v>
      </c>
      <c r="E2" s="103" t="s">
        <v>3</v>
      </c>
      <c r="F2" s="103" t="s">
        <v>11467</v>
      </c>
      <c r="G2" s="103" t="s">
        <v>11468</v>
      </c>
      <c r="H2" s="2" t="s">
        <v>11474</v>
      </c>
      <c r="I2" s="130" t="s">
        <v>11469</v>
      </c>
      <c r="J2" s="105" t="s">
        <v>11470</v>
      </c>
    </row>
    <row r="3" spans="1:10" x14ac:dyDescent="0.2">
      <c r="A3" s="91">
        <v>1</v>
      </c>
      <c r="B3" s="91">
        <v>2</v>
      </c>
      <c r="C3" s="91">
        <v>3</v>
      </c>
      <c r="D3" s="91">
        <v>4</v>
      </c>
      <c r="E3" s="91">
        <v>5</v>
      </c>
      <c r="F3" s="91">
        <v>6</v>
      </c>
      <c r="G3" s="91">
        <v>7</v>
      </c>
      <c r="H3" s="91">
        <v>8</v>
      </c>
      <c r="I3" s="91">
        <v>9</v>
      </c>
      <c r="J3" s="91">
        <v>10</v>
      </c>
    </row>
    <row r="4" spans="1:10" ht="20.25" hidden="1" customHeight="1" x14ac:dyDescent="0.2">
      <c r="A4" s="125">
        <v>1</v>
      </c>
      <c r="B4" s="110"/>
      <c r="C4" s="195" t="s">
        <v>10522</v>
      </c>
      <c r="D4" s="110"/>
      <c r="E4" s="110"/>
      <c r="F4" s="110"/>
      <c r="G4" s="131"/>
      <c r="H4" s="91"/>
      <c r="I4" s="91"/>
      <c r="J4" s="91"/>
    </row>
    <row r="5" spans="1:10" ht="47.25" x14ac:dyDescent="0.2">
      <c r="A5" s="103">
        <v>1</v>
      </c>
      <c r="B5" s="103" t="s">
        <v>2762</v>
      </c>
      <c r="C5" s="103" t="s">
        <v>2425</v>
      </c>
      <c r="D5" s="111">
        <v>1970</v>
      </c>
      <c r="E5" s="103" t="s">
        <v>2763</v>
      </c>
      <c r="F5" s="103">
        <v>16920</v>
      </c>
      <c r="G5" s="182">
        <v>130</v>
      </c>
      <c r="H5" s="91" t="s">
        <v>11471</v>
      </c>
      <c r="I5" s="91" t="s">
        <v>11472</v>
      </c>
      <c r="J5" s="91" t="s">
        <v>11477</v>
      </c>
    </row>
    <row r="6" spans="1:10" hidden="1" x14ac:dyDescent="0.2">
      <c r="A6" s="103"/>
      <c r="B6" s="88" t="s">
        <v>4203</v>
      </c>
      <c r="C6" s="103"/>
      <c r="D6" s="111"/>
      <c r="E6" s="103"/>
      <c r="F6" s="95"/>
      <c r="G6" s="182"/>
      <c r="H6" s="91"/>
      <c r="I6" s="91"/>
      <c r="J6" s="91"/>
    </row>
    <row r="7" spans="1:10" ht="47.25" hidden="1" x14ac:dyDescent="0.2">
      <c r="A7" s="103"/>
      <c r="B7" s="111" t="s">
        <v>2764</v>
      </c>
      <c r="C7" s="103" t="s">
        <v>2765</v>
      </c>
      <c r="D7" s="111">
        <v>1970</v>
      </c>
      <c r="E7" s="98" t="s">
        <v>2766</v>
      </c>
      <c r="F7" s="111"/>
      <c r="G7" s="182"/>
      <c r="H7" s="91" t="s">
        <v>11471</v>
      </c>
      <c r="I7" s="91" t="s">
        <v>11472</v>
      </c>
      <c r="J7" s="91" t="s">
        <v>11477</v>
      </c>
    </row>
    <row r="8" spans="1:10" ht="47.25" hidden="1" x14ac:dyDescent="0.2">
      <c r="A8" s="103"/>
      <c r="B8" s="111" t="s">
        <v>2767</v>
      </c>
      <c r="C8" s="103" t="s">
        <v>2425</v>
      </c>
      <c r="D8" s="111">
        <v>1970</v>
      </c>
      <c r="E8" s="98" t="s">
        <v>2768</v>
      </c>
      <c r="F8" s="111"/>
      <c r="G8" s="182"/>
      <c r="H8" s="91" t="s">
        <v>11471</v>
      </c>
      <c r="I8" s="91" t="s">
        <v>11472</v>
      </c>
      <c r="J8" s="91" t="s">
        <v>11477</v>
      </c>
    </row>
    <row r="9" spans="1:10" ht="47.25" hidden="1" x14ac:dyDescent="0.2">
      <c r="A9" s="103"/>
      <c r="B9" s="111" t="s">
        <v>2769</v>
      </c>
      <c r="C9" s="103" t="s">
        <v>2425</v>
      </c>
      <c r="D9" s="111">
        <v>1970</v>
      </c>
      <c r="E9" s="98" t="s">
        <v>2770</v>
      </c>
      <c r="F9" s="111"/>
      <c r="G9" s="182"/>
      <c r="H9" s="91" t="s">
        <v>11471</v>
      </c>
      <c r="I9" s="91" t="s">
        <v>11472</v>
      </c>
      <c r="J9" s="91" t="s">
        <v>11477</v>
      </c>
    </row>
    <row r="10" spans="1:10" ht="47.25" hidden="1" x14ac:dyDescent="0.2">
      <c r="A10" s="103"/>
      <c r="B10" s="111" t="s">
        <v>2771</v>
      </c>
      <c r="C10" s="103" t="s">
        <v>2425</v>
      </c>
      <c r="D10" s="111">
        <v>1970</v>
      </c>
      <c r="E10" s="98" t="s">
        <v>2772</v>
      </c>
      <c r="F10" s="111"/>
      <c r="G10" s="182"/>
      <c r="H10" s="91" t="s">
        <v>11471</v>
      </c>
      <c r="I10" s="91" t="s">
        <v>11472</v>
      </c>
      <c r="J10" s="91" t="s">
        <v>11477</v>
      </c>
    </row>
    <row r="11" spans="1:10" ht="47.25" hidden="1" x14ac:dyDescent="0.2">
      <c r="A11" s="103"/>
      <c r="B11" s="111" t="s">
        <v>2773</v>
      </c>
      <c r="C11" s="103" t="s">
        <v>2425</v>
      </c>
      <c r="D11" s="111">
        <v>1970</v>
      </c>
      <c r="E11" s="98" t="s">
        <v>2774</v>
      </c>
      <c r="F11" s="111"/>
      <c r="G11" s="182"/>
      <c r="H11" s="91" t="s">
        <v>11471</v>
      </c>
      <c r="I11" s="91" t="s">
        <v>11472</v>
      </c>
      <c r="J11" s="91" t="s">
        <v>11477</v>
      </c>
    </row>
    <row r="12" spans="1:10" ht="47.25" x14ac:dyDescent="0.2">
      <c r="A12" s="103">
        <v>2</v>
      </c>
      <c r="B12" s="111" t="s">
        <v>2775</v>
      </c>
      <c r="C12" s="103" t="s">
        <v>2425</v>
      </c>
      <c r="D12" s="111" t="s">
        <v>11281</v>
      </c>
      <c r="E12" s="98" t="s">
        <v>10520</v>
      </c>
      <c r="F12" s="132">
        <v>71490</v>
      </c>
      <c r="G12" s="182">
        <v>1225</v>
      </c>
      <c r="H12" s="91" t="s">
        <v>11471</v>
      </c>
      <c r="I12" s="91" t="s">
        <v>11472</v>
      </c>
      <c r="J12" s="91" t="s">
        <v>11477</v>
      </c>
    </row>
    <row r="13" spans="1:10" hidden="1" x14ac:dyDescent="0.2">
      <c r="A13" s="103"/>
      <c r="B13" s="112" t="s">
        <v>4203</v>
      </c>
      <c r="C13" s="103"/>
      <c r="D13" s="111"/>
      <c r="E13" s="98"/>
      <c r="F13" s="132"/>
      <c r="G13" s="182"/>
      <c r="H13" s="91"/>
      <c r="I13" s="91"/>
      <c r="J13" s="91"/>
    </row>
    <row r="14" spans="1:10" ht="47.25" hidden="1" x14ac:dyDescent="0.2">
      <c r="A14" s="103"/>
      <c r="B14" s="111" t="s">
        <v>2764</v>
      </c>
      <c r="C14" s="103" t="s">
        <v>2425</v>
      </c>
      <c r="D14" s="111">
        <v>1970</v>
      </c>
      <c r="E14" s="98" t="s">
        <v>2776</v>
      </c>
      <c r="F14" s="111"/>
      <c r="G14" s="182"/>
      <c r="H14" s="91" t="s">
        <v>11471</v>
      </c>
      <c r="I14" s="91" t="s">
        <v>11472</v>
      </c>
      <c r="J14" s="91" t="s">
        <v>11477</v>
      </c>
    </row>
    <row r="15" spans="1:10" ht="47.25" hidden="1" x14ac:dyDescent="0.2">
      <c r="A15" s="103"/>
      <c r="B15" s="111" t="s">
        <v>2767</v>
      </c>
      <c r="C15" s="103" t="s">
        <v>2425</v>
      </c>
      <c r="D15" s="111">
        <v>1970</v>
      </c>
      <c r="E15" s="98" t="s">
        <v>2777</v>
      </c>
      <c r="F15" s="111"/>
      <c r="G15" s="182"/>
      <c r="H15" s="91" t="s">
        <v>11471</v>
      </c>
      <c r="I15" s="91" t="s">
        <v>11472</v>
      </c>
      <c r="J15" s="91" t="s">
        <v>11477</v>
      </c>
    </row>
    <row r="16" spans="1:10" ht="47.25" hidden="1" x14ac:dyDescent="0.2">
      <c r="A16" s="103"/>
      <c r="B16" s="111" t="s">
        <v>2769</v>
      </c>
      <c r="C16" s="103" t="s">
        <v>2425</v>
      </c>
      <c r="D16" s="111">
        <v>1970</v>
      </c>
      <c r="E16" s="98" t="s">
        <v>2778</v>
      </c>
      <c r="F16" s="111"/>
      <c r="G16" s="182"/>
      <c r="H16" s="91" t="s">
        <v>11471</v>
      </c>
      <c r="I16" s="91" t="s">
        <v>11472</v>
      </c>
      <c r="J16" s="91" t="s">
        <v>11477</v>
      </c>
    </row>
    <row r="17" spans="1:10" ht="47.25" hidden="1" x14ac:dyDescent="0.2">
      <c r="A17" s="103"/>
      <c r="B17" s="111" t="s">
        <v>2779</v>
      </c>
      <c r="C17" s="103" t="s">
        <v>2425</v>
      </c>
      <c r="D17" s="111">
        <v>1970</v>
      </c>
      <c r="E17" s="98" t="s">
        <v>2780</v>
      </c>
      <c r="F17" s="111"/>
      <c r="G17" s="182"/>
      <c r="H17" s="91" t="s">
        <v>11471</v>
      </c>
      <c r="I17" s="91" t="s">
        <v>11472</v>
      </c>
      <c r="J17" s="91" t="s">
        <v>11477</v>
      </c>
    </row>
    <row r="18" spans="1:10" ht="47.25" hidden="1" x14ac:dyDescent="0.2">
      <c r="A18" s="103"/>
      <c r="B18" s="111" t="s">
        <v>2781</v>
      </c>
      <c r="C18" s="103" t="s">
        <v>2425</v>
      </c>
      <c r="D18" s="111">
        <v>1970</v>
      </c>
      <c r="E18" s="98" t="s">
        <v>2782</v>
      </c>
      <c r="F18" s="111"/>
      <c r="G18" s="182"/>
      <c r="H18" s="91" t="s">
        <v>11471</v>
      </c>
      <c r="I18" s="91" t="s">
        <v>11472</v>
      </c>
      <c r="J18" s="91" t="s">
        <v>11477</v>
      </c>
    </row>
    <row r="19" spans="1:10" ht="47.25" hidden="1" x14ac:dyDescent="0.2">
      <c r="A19" s="103"/>
      <c r="B19" s="111" t="s">
        <v>2783</v>
      </c>
      <c r="C19" s="103" t="s">
        <v>2425</v>
      </c>
      <c r="D19" s="111">
        <v>1970</v>
      </c>
      <c r="E19" s="98" t="s">
        <v>2784</v>
      </c>
      <c r="F19" s="111"/>
      <c r="G19" s="182"/>
      <c r="H19" s="91" t="s">
        <v>11471</v>
      </c>
      <c r="I19" s="91" t="s">
        <v>11472</v>
      </c>
      <c r="J19" s="91" t="s">
        <v>11477</v>
      </c>
    </row>
    <row r="20" spans="1:10" ht="47.25" hidden="1" x14ac:dyDescent="0.2">
      <c r="A20" s="103"/>
      <c r="B20" s="111" t="s">
        <v>2785</v>
      </c>
      <c r="C20" s="103" t="s">
        <v>2425</v>
      </c>
      <c r="D20" s="111">
        <v>1970</v>
      </c>
      <c r="E20" s="98" t="s">
        <v>2786</v>
      </c>
      <c r="F20" s="111"/>
      <c r="G20" s="182"/>
      <c r="H20" s="91" t="s">
        <v>11471</v>
      </c>
      <c r="I20" s="91" t="s">
        <v>11472</v>
      </c>
      <c r="J20" s="91" t="s">
        <v>11477</v>
      </c>
    </row>
    <row r="21" spans="1:10" ht="47.25" hidden="1" x14ac:dyDescent="0.2">
      <c r="A21" s="103"/>
      <c r="B21" s="111" t="s">
        <v>2787</v>
      </c>
      <c r="C21" s="103" t="s">
        <v>2425</v>
      </c>
      <c r="D21" s="111">
        <v>1970</v>
      </c>
      <c r="E21" s="98" t="s">
        <v>2788</v>
      </c>
      <c r="F21" s="111"/>
      <c r="G21" s="182"/>
      <c r="H21" s="91" t="s">
        <v>11471</v>
      </c>
      <c r="I21" s="91" t="s">
        <v>11472</v>
      </c>
      <c r="J21" s="91" t="s">
        <v>11477</v>
      </c>
    </row>
    <row r="22" spans="1:10" ht="47.25" hidden="1" x14ac:dyDescent="0.2">
      <c r="A22" s="103"/>
      <c r="B22" s="111" t="s">
        <v>2789</v>
      </c>
      <c r="C22" s="103" t="s">
        <v>2425</v>
      </c>
      <c r="D22" s="111">
        <v>1970</v>
      </c>
      <c r="E22" s="98" t="s">
        <v>2790</v>
      </c>
      <c r="F22" s="111"/>
      <c r="G22" s="182"/>
      <c r="H22" s="91" t="s">
        <v>11471</v>
      </c>
      <c r="I22" s="91" t="s">
        <v>11472</v>
      </c>
      <c r="J22" s="91" t="s">
        <v>11477</v>
      </c>
    </row>
    <row r="23" spans="1:10" ht="47.25" hidden="1" x14ac:dyDescent="0.2">
      <c r="A23" s="103"/>
      <c r="B23" s="111" t="s">
        <v>2791</v>
      </c>
      <c r="C23" s="103" t="s">
        <v>2425</v>
      </c>
      <c r="D23" s="111">
        <v>1970</v>
      </c>
      <c r="E23" s="98" t="s">
        <v>2792</v>
      </c>
      <c r="F23" s="111"/>
      <c r="G23" s="182"/>
      <c r="H23" s="91" t="s">
        <v>11471</v>
      </c>
      <c r="I23" s="91" t="s">
        <v>11472</v>
      </c>
      <c r="J23" s="91" t="s">
        <v>11477</v>
      </c>
    </row>
    <row r="24" spans="1:10" ht="47.25" hidden="1" x14ac:dyDescent="0.2">
      <c r="A24" s="103"/>
      <c r="B24" s="111" t="s">
        <v>2793</v>
      </c>
      <c r="C24" s="103" t="s">
        <v>2425</v>
      </c>
      <c r="D24" s="111">
        <v>1970</v>
      </c>
      <c r="E24" s="98" t="s">
        <v>2794</v>
      </c>
      <c r="F24" s="111"/>
      <c r="G24" s="182"/>
      <c r="H24" s="91" t="s">
        <v>11471</v>
      </c>
      <c r="I24" s="91" t="s">
        <v>11472</v>
      </c>
      <c r="J24" s="91" t="s">
        <v>11477</v>
      </c>
    </row>
    <row r="25" spans="1:10" ht="47.25" hidden="1" x14ac:dyDescent="0.2">
      <c r="A25" s="103"/>
      <c r="B25" s="111" t="s">
        <v>2795</v>
      </c>
      <c r="C25" s="103" t="s">
        <v>2425</v>
      </c>
      <c r="D25" s="111">
        <v>1970</v>
      </c>
      <c r="E25" s="98" t="s">
        <v>2796</v>
      </c>
      <c r="F25" s="111"/>
      <c r="G25" s="182"/>
      <c r="H25" s="91" t="s">
        <v>11471</v>
      </c>
      <c r="I25" s="91" t="s">
        <v>11472</v>
      </c>
      <c r="J25" s="91" t="s">
        <v>11477</v>
      </c>
    </row>
    <row r="26" spans="1:10" ht="47.25" hidden="1" x14ac:dyDescent="0.2">
      <c r="A26" s="103"/>
      <c r="B26" s="111" t="s">
        <v>2797</v>
      </c>
      <c r="C26" s="103" t="s">
        <v>2425</v>
      </c>
      <c r="D26" s="111">
        <v>1970</v>
      </c>
      <c r="E26" s="98" t="s">
        <v>2798</v>
      </c>
      <c r="F26" s="111"/>
      <c r="G26" s="182"/>
      <c r="H26" s="91" t="s">
        <v>11471</v>
      </c>
      <c r="I26" s="91" t="s">
        <v>11472</v>
      </c>
      <c r="J26" s="91" t="s">
        <v>11477</v>
      </c>
    </row>
    <row r="27" spans="1:10" ht="47.25" hidden="1" x14ac:dyDescent="0.2">
      <c r="A27" s="103"/>
      <c r="B27" s="111" t="s">
        <v>2799</v>
      </c>
      <c r="C27" s="103" t="s">
        <v>2425</v>
      </c>
      <c r="D27" s="111">
        <v>1970</v>
      </c>
      <c r="E27" s="98" t="s">
        <v>2800</v>
      </c>
      <c r="F27" s="133"/>
      <c r="G27" s="182"/>
      <c r="H27" s="91" t="s">
        <v>11471</v>
      </c>
      <c r="I27" s="91" t="s">
        <v>11472</v>
      </c>
      <c r="J27" s="91" t="s">
        <v>11477</v>
      </c>
    </row>
    <row r="28" spans="1:10" ht="47.25" hidden="1" x14ac:dyDescent="0.2">
      <c r="A28" s="103"/>
      <c r="B28" s="111" t="s">
        <v>2801</v>
      </c>
      <c r="C28" s="103" t="s">
        <v>2425</v>
      </c>
      <c r="D28" s="111">
        <v>1970</v>
      </c>
      <c r="E28" s="98" t="s">
        <v>2802</v>
      </c>
      <c r="F28" s="111"/>
      <c r="G28" s="182"/>
      <c r="H28" s="91" t="s">
        <v>11471</v>
      </c>
      <c r="I28" s="91" t="s">
        <v>11472</v>
      </c>
      <c r="J28" s="91" t="s">
        <v>11477</v>
      </c>
    </row>
    <row r="29" spans="1:10" ht="47.25" hidden="1" x14ac:dyDescent="0.2">
      <c r="A29" s="103"/>
      <c r="B29" s="111" t="s">
        <v>2803</v>
      </c>
      <c r="C29" s="103" t="s">
        <v>2425</v>
      </c>
      <c r="D29" s="111">
        <v>1970</v>
      </c>
      <c r="E29" s="98" t="s">
        <v>2804</v>
      </c>
      <c r="F29" s="111"/>
      <c r="G29" s="182"/>
      <c r="H29" s="91" t="s">
        <v>11471</v>
      </c>
      <c r="I29" s="91" t="s">
        <v>11472</v>
      </c>
      <c r="J29" s="91" t="s">
        <v>11477</v>
      </c>
    </row>
    <row r="30" spans="1:10" ht="47.25" hidden="1" x14ac:dyDescent="0.2">
      <c r="A30" s="103"/>
      <c r="B30" s="111" t="s">
        <v>2805</v>
      </c>
      <c r="C30" s="103" t="s">
        <v>2425</v>
      </c>
      <c r="D30" s="111">
        <v>1970</v>
      </c>
      <c r="E30" s="98" t="s">
        <v>2806</v>
      </c>
      <c r="F30" s="111"/>
      <c r="G30" s="182"/>
      <c r="H30" s="91" t="s">
        <v>11471</v>
      </c>
      <c r="I30" s="91" t="s">
        <v>11472</v>
      </c>
      <c r="J30" s="91" t="s">
        <v>11477</v>
      </c>
    </row>
    <row r="31" spans="1:10" ht="47.25" hidden="1" x14ac:dyDescent="0.2">
      <c r="A31" s="103"/>
      <c r="B31" s="111" t="s">
        <v>2807</v>
      </c>
      <c r="C31" s="103" t="s">
        <v>2425</v>
      </c>
      <c r="D31" s="111">
        <v>1970</v>
      </c>
      <c r="E31" s="98" t="s">
        <v>2808</v>
      </c>
      <c r="F31" s="111"/>
      <c r="G31" s="182"/>
      <c r="H31" s="91" t="s">
        <v>11471</v>
      </c>
      <c r="I31" s="91" t="s">
        <v>11472</v>
      </c>
      <c r="J31" s="91" t="s">
        <v>11477</v>
      </c>
    </row>
    <row r="32" spans="1:10" ht="47.25" hidden="1" x14ac:dyDescent="0.2">
      <c r="A32" s="103"/>
      <c r="B32" s="111" t="s">
        <v>2809</v>
      </c>
      <c r="C32" s="103" t="s">
        <v>2425</v>
      </c>
      <c r="D32" s="111">
        <v>2015</v>
      </c>
      <c r="E32" s="98" t="s">
        <v>2810</v>
      </c>
      <c r="F32" s="111"/>
      <c r="G32" s="182"/>
      <c r="H32" s="91" t="s">
        <v>11471</v>
      </c>
      <c r="I32" s="91" t="s">
        <v>11472</v>
      </c>
      <c r="J32" s="91" t="s">
        <v>11477</v>
      </c>
    </row>
    <row r="33" spans="1:380" ht="47.25" x14ac:dyDescent="0.2">
      <c r="A33" s="103">
        <v>3</v>
      </c>
      <c r="B33" s="111" t="s">
        <v>2811</v>
      </c>
      <c r="C33" s="103" t="s">
        <v>2812</v>
      </c>
      <c r="D33" s="111">
        <v>1970</v>
      </c>
      <c r="E33" s="134" t="s">
        <v>2813</v>
      </c>
      <c r="F33" s="132">
        <v>17500</v>
      </c>
      <c r="G33" s="182">
        <v>294</v>
      </c>
      <c r="H33" s="91" t="s">
        <v>11471</v>
      </c>
      <c r="I33" s="91" t="s">
        <v>11472</v>
      </c>
      <c r="J33" s="91" t="s">
        <v>11477</v>
      </c>
    </row>
    <row r="34" spans="1:380" hidden="1" x14ac:dyDescent="0.2">
      <c r="A34" s="103"/>
      <c r="B34" s="112" t="s">
        <v>4203</v>
      </c>
      <c r="C34" s="103"/>
      <c r="D34" s="111"/>
      <c r="E34" s="134"/>
      <c r="F34" s="132"/>
      <c r="G34" s="182"/>
      <c r="H34" s="91"/>
      <c r="I34" s="91"/>
      <c r="J34" s="91"/>
    </row>
    <row r="35" spans="1:380" ht="47.25" hidden="1" x14ac:dyDescent="0.2">
      <c r="A35" s="103"/>
      <c r="B35" s="111" t="s">
        <v>2814</v>
      </c>
      <c r="C35" s="103" t="s">
        <v>2452</v>
      </c>
      <c r="D35" s="111">
        <v>1970</v>
      </c>
      <c r="E35" s="134" t="s">
        <v>2815</v>
      </c>
      <c r="F35" s="111"/>
      <c r="G35" s="182"/>
      <c r="H35" s="91" t="s">
        <v>11471</v>
      </c>
      <c r="I35" s="91" t="s">
        <v>11472</v>
      </c>
      <c r="J35" s="91" t="s">
        <v>11477</v>
      </c>
    </row>
    <row r="36" spans="1:380" ht="47.25" hidden="1" x14ac:dyDescent="0.2">
      <c r="A36" s="103"/>
      <c r="B36" s="111" t="s">
        <v>2767</v>
      </c>
      <c r="C36" s="103" t="s">
        <v>2452</v>
      </c>
      <c r="D36" s="111">
        <v>1970</v>
      </c>
      <c r="E36" s="134" t="s">
        <v>2816</v>
      </c>
      <c r="F36" s="111"/>
      <c r="G36" s="182"/>
      <c r="H36" s="91" t="s">
        <v>11471</v>
      </c>
      <c r="I36" s="91" t="s">
        <v>11472</v>
      </c>
      <c r="J36" s="91" t="s">
        <v>11477</v>
      </c>
    </row>
    <row r="37" spans="1:380" ht="47.25" hidden="1" x14ac:dyDescent="0.2">
      <c r="A37" s="103"/>
      <c r="B37" s="111" t="s">
        <v>2769</v>
      </c>
      <c r="C37" s="103" t="s">
        <v>2452</v>
      </c>
      <c r="D37" s="111">
        <v>1970</v>
      </c>
      <c r="E37" s="134" t="s">
        <v>2817</v>
      </c>
      <c r="F37" s="111"/>
      <c r="G37" s="182"/>
      <c r="H37" s="91" t="s">
        <v>11471</v>
      </c>
      <c r="I37" s="91" t="s">
        <v>11472</v>
      </c>
      <c r="J37" s="91" t="s">
        <v>11477</v>
      </c>
    </row>
    <row r="38" spans="1:380" ht="47.25" hidden="1" x14ac:dyDescent="0.2">
      <c r="A38" s="103"/>
      <c r="B38" s="111" t="s">
        <v>2818</v>
      </c>
      <c r="C38" s="103" t="s">
        <v>2452</v>
      </c>
      <c r="D38" s="111">
        <v>1970</v>
      </c>
      <c r="E38" s="134" t="s">
        <v>2819</v>
      </c>
      <c r="F38" s="111"/>
      <c r="G38" s="182"/>
      <c r="H38" s="91" t="s">
        <v>11471</v>
      </c>
      <c r="I38" s="91" t="s">
        <v>11472</v>
      </c>
      <c r="J38" s="91" t="s">
        <v>11477</v>
      </c>
    </row>
    <row r="39" spans="1:380" ht="47.25" hidden="1" x14ac:dyDescent="0.2">
      <c r="A39" s="103"/>
      <c r="B39" s="111" t="s">
        <v>2781</v>
      </c>
      <c r="C39" s="217" t="s">
        <v>2452</v>
      </c>
      <c r="D39" s="111">
        <v>2015</v>
      </c>
      <c r="E39" s="134" t="s">
        <v>2820</v>
      </c>
      <c r="F39" s="111"/>
      <c r="G39" s="182"/>
      <c r="H39" s="91" t="s">
        <v>11471</v>
      </c>
      <c r="I39" s="91" t="s">
        <v>11472</v>
      </c>
      <c r="J39" s="91" t="s">
        <v>11477</v>
      </c>
    </row>
    <row r="40" spans="1:380" ht="47.25" hidden="1" x14ac:dyDescent="0.2">
      <c r="A40" s="103"/>
      <c r="B40" s="111" t="s">
        <v>2783</v>
      </c>
      <c r="C40" s="217" t="s">
        <v>2452</v>
      </c>
      <c r="D40" s="111">
        <v>1970</v>
      </c>
      <c r="E40" s="134" t="s">
        <v>2821</v>
      </c>
      <c r="F40" s="111"/>
      <c r="G40" s="182"/>
      <c r="H40" s="91" t="s">
        <v>11471</v>
      </c>
      <c r="I40" s="91" t="s">
        <v>11472</v>
      </c>
      <c r="J40" s="91" t="s">
        <v>11477</v>
      </c>
    </row>
    <row r="41" spans="1:380" ht="47.25" x14ac:dyDescent="0.2">
      <c r="A41" s="103">
        <v>4</v>
      </c>
      <c r="B41" s="111" t="s">
        <v>2822</v>
      </c>
      <c r="C41" s="217" t="s">
        <v>2452</v>
      </c>
      <c r="D41" s="111">
        <v>1975</v>
      </c>
      <c r="E41" s="134" t="s">
        <v>2823</v>
      </c>
      <c r="F41" s="132">
        <v>22820</v>
      </c>
      <c r="G41" s="182">
        <v>677</v>
      </c>
      <c r="H41" s="91" t="s">
        <v>11471</v>
      </c>
      <c r="I41" s="91" t="s">
        <v>11472</v>
      </c>
      <c r="J41" s="91" t="s">
        <v>11477</v>
      </c>
    </row>
    <row r="42" spans="1:380" s="140" customFormat="1" hidden="1" x14ac:dyDescent="0.2">
      <c r="A42" s="113"/>
      <c r="B42" s="112" t="s">
        <v>4203</v>
      </c>
      <c r="C42" s="135"/>
      <c r="D42" s="112"/>
      <c r="E42" s="136"/>
      <c r="F42" s="137"/>
      <c r="G42" s="138"/>
      <c r="H42" s="91"/>
      <c r="I42" s="91"/>
      <c r="J42" s="91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39"/>
      <c r="FZ42" s="139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39"/>
      <c r="GZ42" s="139"/>
      <c r="HA42" s="139"/>
      <c r="HB42" s="139"/>
      <c r="HC42" s="139"/>
      <c r="HD42" s="139"/>
      <c r="HE42" s="139"/>
      <c r="HF42" s="139"/>
      <c r="HG42" s="139"/>
      <c r="HH42" s="139"/>
      <c r="HI42" s="139"/>
      <c r="HJ42" s="139"/>
      <c r="HK42" s="139"/>
      <c r="HL42" s="139"/>
      <c r="HM42" s="139"/>
      <c r="HN42" s="139"/>
      <c r="HO42" s="139"/>
      <c r="HP42" s="139"/>
      <c r="HQ42" s="139"/>
      <c r="HR42" s="139"/>
      <c r="HS42" s="139"/>
      <c r="HT42" s="139"/>
      <c r="HU42" s="139"/>
      <c r="HV42" s="139"/>
      <c r="HW42" s="139"/>
      <c r="HX42" s="139"/>
      <c r="HY42" s="139"/>
      <c r="HZ42" s="139"/>
      <c r="IA42" s="139"/>
      <c r="IB42" s="139"/>
      <c r="IC42" s="139"/>
      <c r="ID42" s="139"/>
      <c r="IE42" s="139"/>
      <c r="IF42" s="139"/>
      <c r="IG42" s="139"/>
      <c r="IH42" s="139"/>
      <c r="II42" s="139"/>
      <c r="IJ42" s="139"/>
      <c r="IK42" s="139"/>
      <c r="IL42" s="139"/>
      <c r="IM42" s="139"/>
      <c r="IN42" s="139"/>
      <c r="IO42" s="139"/>
      <c r="IP42" s="139"/>
      <c r="IQ42" s="139"/>
      <c r="IR42" s="139"/>
      <c r="IS42" s="139"/>
      <c r="IT42" s="139"/>
      <c r="IU42" s="139"/>
      <c r="IV42" s="139"/>
      <c r="IW42" s="139"/>
      <c r="IX42" s="139"/>
      <c r="IY42" s="139"/>
      <c r="IZ42" s="139"/>
      <c r="JA42" s="139"/>
      <c r="JB42" s="139"/>
      <c r="JC42" s="139"/>
      <c r="JD42" s="139"/>
      <c r="JE42" s="139"/>
      <c r="JF42" s="139"/>
      <c r="JG42" s="139"/>
      <c r="JH42" s="139"/>
      <c r="JI42" s="139"/>
      <c r="JJ42" s="139"/>
      <c r="JK42" s="139"/>
      <c r="JL42" s="139"/>
      <c r="JM42" s="139"/>
      <c r="JN42" s="139"/>
      <c r="JO42" s="139"/>
      <c r="JP42" s="139"/>
      <c r="JQ42" s="139"/>
      <c r="JR42" s="139"/>
      <c r="JS42" s="139"/>
      <c r="JT42" s="139"/>
      <c r="JU42" s="139"/>
      <c r="JV42" s="139"/>
      <c r="JW42" s="139"/>
      <c r="JX42" s="139"/>
      <c r="JY42" s="139"/>
      <c r="JZ42" s="139"/>
      <c r="KA42" s="139"/>
      <c r="KB42" s="139"/>
      <c r="KC42" s="139"/>
      <c r="KD42" s="139"/>
      <c r="KE42" s="139"/>
      <c r="KF42" s="139"/>
      <c r="KG42" s="139"/>
      <c r="KH42" s="139"/>
      <c r="KI42" s="139"/>
      <c r="KJ42" s="139"/>
      <c r="KK42" s="139"/>
      <c r="KL42" s="139"/>
      <c r="KM42" s="139"/>
      <c r="KN42" s="139"/>
      <c r="KO42" s="139"/>
      <c r="KP42" s="139"/>
      <c r="KQ42" s="139"/>
      <c r="KR42" s="139"/>
      <c r="KS42" s="139"/>
      <c r="KT42" s="139"/>
      <c r="KU42" s="139"/>
      <c r="KV42" s="139"/>
      <c r="KW42" s="139"/>
      <c r="KX42" s="139"/>
      <c r="KY42" s="139"/>
      <c r="KZ42" s="139"/>
      <c r="LA42" s="139"/>
      <c r="LB42" s="139"/>
      <c r="LC42" s="139"/>
      <c r="LD42" s="139"/>
      <c r="LE42" s="139"/>
      <c r="LF42" s="139"/>
      <c r="LG42" s="139"/>
      <c r="LH42" s="139"/>
      <c r="LI42" s="139"/>
      <c r="LJ42" s="139"/>
      <c r="LK42" s="139"/>
      <c r="LL42" s="139"/>
      <c r="LM42" s="139"/>
      <c r="LN42" s="139"/>
      <c r="LO42" s="139"/>
      <c r="LP42" s="139"/>
      <c r="LQ42" s="139"/>
      <c r="LR42" s="139"/>
      <c r="LS42" s="139"/>
      <c r="LT42" s="139"/>
      <c r="LU42" s="139"/>
      <c r="LV42" s="139"/>
      <c r="LW42" s="139"/>
      <c r="LX42" s="139"/>
      <c r="LY42" s="139"/>
      <c r="LZ42" s="139"/>
      <c r="MA42" s="139"/>
      <c r="MB42" s="139"/>
      <c r="MC42" s="139"/>
      <c r="MD42" s="139"/>
      <c r="ME42" s="139"/>
      <c r="MF42" s="139"/>
      <c r="MG42" s="139"/>
      <c r="MH42" s="139"/>
      <c r="MI42" s="139"/>
      <c r="MJ42" s="139"/>
      <c r="MK42" s="139"/>
      <c r="ML42" s="139"/>
      <c r="MM42" s="139"/>
      <c r="MN42" s="139"/>
      <c r="MO42" s="139"/>
      <c r="MP42" s="139"/>
      <c r="MQ42" s="139"/>
      <c r="MR42" s="139"/>
      <c r="MS42" s="139"/>
      <c r="MT42" s="139"/>
      <c r="MU42" s="139"/>
      <c r="MV42" s="139"/>
      <c r="MW42" s="139"/>
      <c r="MX42" s="139"/>
      <c r="MY42" s="139"/>
      <c r="MZ42" s="139"/>
      <c r="NA42" s="139"/>
      <c r="NB42" s="139"/>
      <c r="NC42" s="139"/>
      <c r="ND42" s="139"/>
      <c r="NE42" s="139"/>
      <c r="NF42" s="139"/>
      <c r="NG42" s="139"/>
      <c r="NH42" s="139"/>
      <c r="NI42" s="139"/>
      <c r="NJ42" s="139"/>
      <c r="NK42" s="139"/>
      <c r="NL42" s="139"/>
      <c r="NM42" s="139"/>
      <c r="NN42" s="139"/>
      <c r="NO42" s="139"/>
      <c r="NP42" s="139"/>
    </row>
    <row r="43" spans="1:380" ht="47.25" hidden="1" x14ac:dyDescent="0.2">
      <c r="A43" s="103"/>
      <c r="B43" s="111" t="s">
        <v>2779</v>
      </c>
      <c r="C43" s="217" t="s">
        <v>2452</v>
      </c>
      <c r="D43" s="111">
        <v>1975</v>
      </c>
      <c r="E43" s="134" t="s">
        <v>2824</v>
      </c>
      <c r="F43" s="111"/>
      <c r="G43" s="182"/>
      <c r="H43" s="91" t="s">
        <v>11471</v>
      </c>
      <c r="I43" s="91" t="s">
        <v>11472</v>
      </c>
      <c r="J43" s="91" t="s">
        <v>11477</v>
      </c>
    </row>
    <row r="44" spans="1:380" ht="47.25" hidden="1" x14ac:dyDescent="0.2">
      <c r="A44" s="103"/>
      <c r="B44" s="111" t="s">
        <v>2781</v>
      </c>
      <c r="C44" s="217" t="s">
        <v>2452</v>
      </c>
      <c r="D44" s="111">
        <v>1975</v>
      </c>
      <c r="E44" s="134" t="s">
        <v>2825</v>
      </c>
      <c r="F44" s="111"/>
      <c r="G44" s="182"/>
      <c r="H44" s="91" t="s">
        <v>11471</v>
      </c>
      <c r="I44" s="91" t="s">
        <v>11472</v>
      </c>
      <c r="J44" s="91" t="s">
        <v>11477</v>
      </c>
    </row>
    <row r="45" spans="1:380" ht="47.25" hidden="1" x14ac:dyDescent="0.2">
      <c r="A45" s="103"/>
      <c r="B45" s="111" t="s">
        <v>2783</v>
      </c>
      <c r="C45" s="217" t="s">
        <v>2452</v>
      </c>
      <c r="D45" s="111">
        <v>1975</v>
      </c>
      <c r="E45" s="134" t="s">
        <v>2826</v>
      </c>
      <c r="F45" s="111"/>
      <c r="G45" s="182"/>
      <c r="H45" s="91" t="s">
        <v>11471</v>
      </c>
      <c r="I45" s="91" t="s">
        <v>11472</v>
      </c>
      <c r="J45" s="91" t="s">
        <v>11477</v>
      </c>
    </row>
    <row r="46" spans="1:380" ht="47.25" hidden="1" x14ac:dyDescent="0.2">
      <c r="A46" s="103"/>
      <c r="B46" s="111" t="s">
        <v>2785</v>
      </c>
      <c r="C46" s="217" t="s">
        <v>2452</v>
      </c>
      <c r="D46" s="111">
        <v>1975</v>
      </c>
      <c r="E46" s="134" t="s">
        <v>2827</v>
      </c>
      <c r="F46" s="111"/>
      <c r="G46" s="182"/>
      <c r="H46" s="91" t="s">
        <v>11471</v>
      </c>
      <c r="I46" s="91" t="s">
        <v>11472</v>
      </c>
      <c r="J46" s="91" t="s">
        <v>11477</v>
      </c>
    </row>
    <row r="47" spans="1:380" ht="47.25" hidden="1" x14ac:dyDescent="0.2">
      <c r="A47" s="103"/>
      <c r="B47" s="111" t="s">
        <v>2787</v>
      </c>
      <c r="C47" s="217" t="s">
        <v>2452</v>
      </c>
      <c r="D47" s="111">
        <v>1975</v>
      </c>
      <c r="E47" s="134" t="s">
        <v>2828</v>
      </c>
      <c r="F47" s="111"/>
      <c r="G47" s="182"/>
      <c r="H47" s="91" t="s">
        <v>11471</v>
      </c>
      <c r="I47" s="91" t="s">
        <v>11472</v>
      </c>
      <c r="J47" s="91" t="s">
        <v>11477</v>
      </c>
    </row>
    <row r="48" spans="1:380" ht="47.25" hidden="1" x14ac:dyDescent="0.2">
      <c r="A48" s="103"/>
      <c r="B48" s="111" t="s">
        <v>2789</v>
      </c>
      <c r="C48" s="217" t="s">
        <v>2452</v>
      </c>
      <c r="D48" s="111">
        <v>1975</v>
      </c>
      <c r="E48" s="134" t="s">
        <v>2829</v>
      </c>
      <c r="F48" s="111"/>
      <c r="G48" s="182"/>
      <c r="H48" s="91" t="s">
        <v>11471</v>
      </c>
      <c r="I48" s="91" t="s">
        <v>11472</v>
      </c>
      <c r="J48" s="91" t="s">
        <v>11477</v>
      </c>
    </row>
    <row r="49" spans="1:380" ht="47.25" hidden="1" x14ac:dyDescent="0.2">
      <c r="A49" s="103"/>
      <c r="B49" s="111" t="s">
        <v>2830</v>
      </c>
      <c r="C49" s="217" t="s">
        <v>2452</v>
      </c>
      <c r="D49" s="111">
        <v>1975</v>
      </c>
      <c r="E49" s="134" t="s">
        <v>2831</v>
      </c>
      <c r="F49" s="111"/>
      <c r="G49" s="182"/>
      <c r="H49" s="91" t="s">
        <v>11471</v>
      </c>
      <c r="I49" s="91" t="s">
        <v>11472</v>
      </c>
      <c r="J49" s="91" t="s">
        <v>11477</v>
      </c>
    </row>
    <row r="50" spans="1:380" ht="47.25" hidden="1" x14ac:dyDescent="0.2">
      <c r="A50" s="103"/>
      <c r="B50" s="111" t="s">
        <v>2832</v>
      </c>
      <c r="C50" s="217" t="s">
        <v>2452</v>
      </c>
      <c r="D50" s="111">
        <v>1975</v>
      </c>
      <c r="E50" s="134" t="s">
        <v>2833</v>
      </c>
      <c r="F50" s="111"/>
      <c r="G50" s="182"/>
      <c r="H50" s="91" t="s">
        <v>11471</v>
      </c>
      <c r="I50" s="91" t="s">
        <v>11472</v>
      </c>
      <c r="J50" s="91" t="s">
        <v>11477</v>
      </c>
    </row>
    <row r="51" spans="1:380" ht="47.25" x14ac:dyDescent="0.2">
      <c r="A51" s="103">
        <v>5</v>
      </c>
      <c r="B51" s="111" t="s">
        <v>2834</v>
      </c>
      <c r="C51" s="103" t="s">
        <v>2425</v>
      </c>
      <c r="D51" s="111">
        <v>1985</v>
      </c>
      <c r="E51" s="98" t="s">
        <v>10521</v>
      </c>
      <c r="F51" s="132">
        <v>20440</v>
      </c>
      <c r="G51" s="182">
        <v>277</v>
      </c>
      <c r="H51" s="91" t="s">
        <v>11471</v>
      </c>
      <c r="I51" s="91" t="s">
        <v>11472</v>
      </c>
      <c r="J51" s="91" t="s">
        <v>11477</v>
      </c>
    </row>
    <row r="52" spans="1:380" s="140" customFormat="1" hidden="1" x14ac:dyDescent="0.2">
      <c r="A52" s="113"/>
      <c r="B52" s="112" t="s">
        <v>4203</v>
      </c>
      <c r="C52" s="113"/>
      <c r="D52" s="112"/>
      <c r="E52" s="141"/>
      <c r="F52" s="137"/>
      <c r="G52" s="138"/>
      <c r="H52" s="91"/>
      <c r="I52" s="91"/>
      <c r="J52" s="91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  <c r="DS52" s="139"/>
      <c r="DT52" s="139"/>
      <c r="DU52" s="139"/>
      <c r="DV52" s="139"/>
      <c r="DW52" s="139"/>
      <c r="DX52" s="139"/>
      <c r="DY52" s="139"/>
      <c r="DZ52" s="139"/>
      <c r="EA52" s="139"/>
      <c r="EB52" s="139"/>
      <c r="EC52" s="139"/>
      <c r="ED52" s="139"/>
      <c r="EE52" s="139"/>
      <c r="EF52" s="139"/>
      <c r="EG52" s="139"/>
      <c r="EH52" s="139"/>
      <c r="EI52" s="139"/>
      <c r="EJ52" s="139"/>
      <c r="EK52" s="139"/>
      <c r="EL52" s="139"/>
      <c r="EM52" s="139"/>
      <c r="EN52" s="139"/>
      <c r="EO52" s="139"/>
      <c r="EP52" s="139"/>
      <c r="EQ52" s="139"/>
      <c r="ER52" s="139"/>
      <c r="ES52" s="139"/>
      <c r="ET52" s="139"/>
      <c r="EU52" s="139"/>
      <c r="EV52" s="139"/>
      <c r="EW52" s="139"/>
      <c r="EX52" s="139"/>
      <c r="EY52" s="139"/>
      <c r="EZ52" s="139"/>
      <c r="FA52" s="139"/>
      <c r="FB52" s="139"/>
      <c r="FC52" s="139"/>
      <c r="FD52" s="139"/>
      <c r="FE52" s="139"/>
      <c r="FF52" s="139"/>
      <c r="FG52" s="139"/>
      <c r="FH52" s="139"/>
      <c r="FI52" s="139"/>
      <c r="FJ52" s="139"/>
      <c r="FK52" s="139"/>
      <c r="FL52" s="139"/>
      <c r="FM52" s="139"/>
      <c r="FN52" s="139"/>
      <c r="FO52" s="139"/>
      <c r="FP52" s="139"/>
      <c r="FQ52" s="139"/>
      <c r="FR52" s="139"/>
      <c r="FS52" s="139"/>
      <c r="FT52" s="139"/>
      <c r="FU52" s="139"/>
      <c r="FV52" s="139"/>
      <c r="FW52" s="139"/>
      <c r="FX52" s="139"/>
      <c r="FY52" s="139"/>
      <c r="FZ52" s="139"/>
      <c r="GA52" s="139"/>
      <c r="GB52" s="139"/>
      <c r="GC52" s="139"/>
      <c r="GD52" s="139"/>
      <c r="GE52" s="139"/>
      <c r="GF52" s="139"/>
      <c r="GG52" s="139"/>
      <c r="GH52" s="139"/>
      <c r="GI52" s="139"/>
      <c r="GJ52" s="139"/>
      <c r="GK52" s="139"/>
      <c r="GL52" s="139"/>
      <c r="GM52" s="139"/>
      <c r="GN52" s="139"/>
      <c r="GO52" s="139"/>
      <c r="GP52" s="139"/>
      <c r="GQ52" s="139"/>
      <c r="GR52" s="139"/>
      <c r="GS52" s="139"/>
      <c r="GT52" s="139"/>
      <c r="GU52" s="139"/>
      <c r="GV52" s="139"/>
      <c r="GW52" s="139"/>
      <c r="GX52" s="139"/>
      <c r="GY52" s="139"/>
      <c r="GZ52" s="139"/>
      <c r="HA52" s="139"/>
      <c r="HB52" s="139"/>
      <c r="HC52" s="139"/>
      <c r="HD52" s="139"/>
      <c r="HE52" s="139"/>
      <c r="HF52" s="139"/>
      <c r="HG52" s="139"/>
      <c r="HH52" s="139"/>
      <c r="HI52" s="139"/>
      <c r="HJ52" s="139"/>
      <c r="HK52" s="139"/>
      <c r="HL52" s="139"/>
      <c r="HM52" s="139"/>
      <c r="HN52" s="139"/>
      <c r="HO52" s="139"/>
      <c r="HP52" s="139"/>
      <c r="HQ52" s="139"/>
      <c r="HR52" s="139"/>
      <c r="HS52" s="139"/>
      <c r="HT52" s="139"/>
      <c r="HU52" s="139"/>
      <c r="HV52" s="139"/>
      <c r="HW52" s="139"/>
      <c r="HX52" s="139"/>
      <c r="HY52" s="139"/>
      <c r="HZ52" s="139"/>
      <c r="IA52" s="139"/>
      <c r="IB52" s="139"/>
      <c r="IC52" s="139"/>
      <c r="ID52" s="139"/>
      <c r="IE52" s="139"/>
      <c r="IF52" s="139"/>
      <c r="IG52" s="139"/>
      <c r="IH52" s="139"/>
      <c r="II52" s="139"/>
      <c r="IJ52" s="139"/>
      <c r="IK52" s="139"/>
      <c r="IL52" s="139"/>
      <c r="IM52" s="139"/>
      <c r="IN52" s="139"/>
      <c r="IO52" s="139"/>
      <c r="IP52" s="139"/>
      <c r="IQ52" s="139"/>
      <c r="IR52" s="139"/>
      <c r="IS52" s="139"/>
      <c r="IT52" s="139"/>
      <c r="IU52" s="139"/>
      <c r="IV52" s="139"/>
      <c r="IW52" s="139"/>
      <c r="IX52" s="139"/>
      <c r="IY52" s="139"/>
      <c r="IZ52" s="139"/>
      <c r="JA52" s="139"/>
      <c r="JB52" s="139"/>
      <c r="JC52" s="139"/>
      <c r="JD52" s="139"/>
      <c r="JE52" s="139"/>
      <c r="JF52" s="139"/>
      <c r="JG52" s="139"/>
      <c r="JH52" s="139"/>
      <c r="JI52" s="139"/>
      <c r="JJ52" s="139"/>
      <c r="JK52" s="139"/>
      <c r="JL52" s="139"/>
      <c r="JM52" s="139"/>
      <c r="JN52" s="139"/>
      <c r="JO52" s="139"/>
      <c r="JP52" s="139"/>
      <c r="JQ52" s="139"/>
      <c r="JR52" s="139"/>
      <c r="JS52" s="139"/>
      <c r="JT52" s="139"/>
      <c r="JU52" s="139"/>
      <c r="JV52" s="139"/>
      <c r="JW52" s="139"/>
      <c r="JX52" s="139"/>
      <c r="JY52" s="139"/>
      <c r="JZ52" s="139"/>
      <c r="KA52" s="139"/>
      <c r="KB52" s="139"/>
      <c r="KC52" s="139"/>
      <c r="KD52" s="139"/>
      <c r="KE52" s="139"/>
      <c r="KF52" s="139"/>
      <c r="KG52" s="139"/>
      <c r="KH52" s="139"/>
      <c r="KI52" s="139"/>
      <c r="KJ52" s="139"/>
      <c r="KK52" s="139"/>
      <c r="KL52" s="139"/>
      <c r="KM52" s="139"/>
      <c r="KN52" s="139"/>
      <c r="KO52" s="139"/>
      <c r="KP52" s="139"/>
      <c r="KQ52" s="139"/>
      <c r="KR52" s="139"/>
      <c r="KS52" s="139"/>
      <c r="KT52" s="139"/>
      <c r="KU52" s="139"/>
      <c r="KV52" s="139"/>
      <c r="KW52" s="139"/>
      <c r="KX52" s="139"/>
      <c r="KY52" s="139"/>
      <c r="KZ52" s="139"/>
      <c r="LA52" s="139"/>
      <c r="LB52" s="139"/>
      <c r="LC52" s="139"/>
      <c r="LD52" s="139"/>
      <c r="LE52" s="139"/>
      <c r="LF52" s="139"/>
      <c r="LG52" s="139"/>
      <c r="LH52" s="139"/>
      <c r="LI52" s="139"/>
      <c r="LJ52" s="139"/>
      <c r="LK52" s="139"/>
      <c r="LL52" s="139"/>
      <c r="LM52" s="139"/>
      <c r="LN52" s="139"/>
      <c r="LO52" s="139"/>
      <c r="LP52" s="139"/>
      <c r="LQ52" s="139"/>
      <c r="LR52" s="139"/>
      <c r="LS52" s="139"/>
      <c r="LT52" s="139"/>
      <c r="LU52" s="139"/>
      <c r="LV52" s="139"/>
      <c r="LW52" s="139"/>
      <c r="LX52" s="139"/>
      <c r="LY52" s="139"/>
      <c r="LZ52" s="139"/>
      <c r="MA52" s="139"/>
      <c r="MB52" s="139"/>
      <c r="MC52" s="139"/>
      <c r="MD52" s="139"/>
      <c r="ME52" s="139"/>
      <c r="MF52" s="139"/>
      <c r="MG52" s="139"/>
      <c r="MH52" s="139"/>
      <c r="MI52" s="139"/>
      <c r="MJ52" s="139"/>
      <c r="MK52" s="139"/>
      <c r="ML52" s="139"/>
      <c r="MM52" s="139"/>
      <c r="MN52" s="139"/>
      <c r="MO52" s="139"/>
      <c r="MP52" s="139"/>
      <c r="MQ52" s="139"/>
      <c r="MR52" s="139"/>
      <c r="MS52" s="139"/>
      <c r="MT52" s="139"/>
      <c r="MU52" s="139"/>
      <c r="MV52" s="139"/>
      <c r="MW52" s="139"/>
      <c r="MX52" s="139"/>
      <c r="MY52" s="139"/>
      <c r="MZ52" s="139"/>
      <c r="NA52" s="139"/>
      <c r="NB52" s="139"/>
      <c r="NC52" s="139"/>
      <c r="ND52" s="139"/>
      <c r="NE52" s="139"/>
      <c r="NF52" s="139"/>
      <c r="NG52" s="139"/>
      <c r="NH52" s="139"/>
      <c r="NI52" s="139"/>
      <c r="NJ52" s="139"/>
      <c r="NK52" s="139"/>
      <c r="NL52" s="139"/>
      <c r="NM52" s="139"/>
      <c r="NN52" s="139"/>
      <c r="NO52" s="139"/>
      <c r="NP52" s="139"/>
    </row>
    <row r="53" spans="1:380" ht="47.25" hidden="1" x14ac:dyDescent="0.2">
      <c r="A53" s="103"/>
      <c r="B53" s="111" t="s">
        <v>2835</v>
      </c>
      <c r="C53" s="103" t="s">
        <v>2836</v>
      </c>
      <c r="D53" s="111">
        <v>1985</v>
      </c>
      <c r="E53" s="134" t="s">
        <v>2837</v>
      </c>
      <c r="F53" s="111"/>
      <c r="G53" s="182"/>
      <c r="H53" s="91" t="s">
        <v>11471</v>
      </c>
      <c r="I53" s="91" t="s">
        <v>11472</v>
      </c>
      <c r="J53" s="91" t="s">
        <v>11477</v>
      </c>
    </row>
    <row r="54" spans="1:380" ht="47.25" hidden="1" x14ac:dyDescent="0.2">
      <c r="A54" s="103"/>
      <c r="B54" s="111" t="s">
        <v>2838</v>
      </c>
      <c r="C54" s="217" t="s">
        <v>2836</v>
      </c>
      <c r="D54" s="95">
        <v>1985</v>
      </c>
      <c r="E54" s="134" t="s">
        <v>2839</v>
      </c>
      <c r="F54" s="111"/>
      <c r="G54" s="182"/>
      <c r="H54" s="91" t="s">
        <v>11471</v>
      </c>
      <c r="I54" s="91" t="s">
        <v>11472</v>
      </c>
      <c r="J54" s="91" t="s">
        <v>11477</v>
      </c>
    </row>
    <row r="55" spans="1:380" ht="47.25" hidden="1" x14ac:dyDescent="0.2">
      <c r="A55" s="103"/>
      <c r="B55" s="111" t="s">
        <v>2840</v>
      </c>
      <c r="C55" s="217" t="s">
        <v>2836</v>
      </c>
      <c r="D55" s="95">
        <v>1985</v>
      </c>
      <c r="E55" s="134" t="s">
        <v>2841</v>
      </c>
      <c r="F55" s="111"/>
      <c r="G55" s="182"/>
      <c r="H55" s="91" t="s">
        <v>11471</v>
      </c>
      <c r="I55" s="91" t="s">
        <v>11472</v>
      </c>
      <c r="J55" s="91" t="s">
        <v>11477</v>
      </c>
    </row>
    <row r="56" spans="1:380" ht="47.25" hidden="1" x14ac:dyDescent="0.2">
      <c r="A56" s="103"/>
      <c r="B56" s="111" t="s">
        <v>2842</v>
      </c>
      <c r="C56" s="217" t="s">
        <v>2836</v>
      </c>
      <c r="D56" s="95">
        <v>1985</v>
      </c>
      <c r="E56" s="134" t="s">
        <v>2843</v>
      </c>
      <c r="F56" s="111"/>
      <c r="G56" s="182"/>
      <c r="H56" s="91" t="s">
        <v>11471</v>
      </c>
      <c r="I56" s="91" t="s">
        <v>11472</v>
      </c>
      <c r="J56" s="91" t="s">
        <v>11477</v>
      </c>
    </row>
    <row r="57" spans="1:380" ht="47.25" hidden="1" x14ac:dyDescent="0.2">
      <c r="A57" s="103"/>
      <c r="B57" s="111" t="s">
        <v>2844</v>
      </c>
      <c r="C57" s="217" t="s">
        <v>2836</v>
      </c>
      <c r="D57" s="95">
        <v>1985</v>
      </c>
      <c r="E57" s="134" t="s">
        <v>2845</v>
      </c>
      <c r="F57" s="111"/>
      <c r="G57" s="182"/>
      <c r="H57" s="91" t="s">
        <v>11471</v>
      </c>
      <c r="I57" s="91" t="s">
        <v>11472</v>
      </c>
      <c r="J57" s="91" t="s">
        <v>11477</v>
      </c>
    </row>
    <row r="58" spans="1:380" ht="47.25" hidden="1" x14ac:dyDescent="0.2">
      <c r="A58" s="103"/>
      <c r="B58" s="111" t="s">
        <v>2846</v>
      </c>
      <c r="C58" s="217" t="s">
        <v>2836</v>
      </c>
      <c r="D58" s="95">
        <v>1985</v>
      </c>
      <c r="E58" s="98" t="s">
        <v>2847</v>
      </c>
      <c r="F58" s="111"/>
      <c r="G58" s="182"/>
      <c r="H58" s="91" t="s">
        <v>11471</v>
      </c>
      <c r="I58" s="91" t="s">
        <v>11472</v>
      </c>
      <c r="J58" s="91" t="s">
        <v>11477</v>
      </c>
    </row>
    <row r="59" spans="1:380" ht="47.25" x14ac:dyDescent="0.2">
      <c r="A59" s="103">
        <v>6</v>
      </c>
      <c r="B59" s="111" t="s">
        <v>2848</v>
      </c>
      <c r="C59" s="103" t="s">
        <v>2836</v>
      </c>
      <c r="D59" s="111">
        <v>1985</v>
      </c>
      <c r="E59" s="142" t="s">
        <v>2849</v>
      </c>
      <c r="F59" s="132">
        <v>700</v>
      </c>
      <c r="G59" s="182">
        <v>10</v>
      </c>
      <c r="H59" s="91" t="s">
        <v>11471</v>
      </c>
      <c r="I59" s="91" t="s">
        <v>11472</v>
      </c>
      <c r="J59" s="91" t="s">
        <v>11477</v>
      </c>
    </row>
    <row r="60" spans="1:380" ht="47.25" x14ac:dyDescent="0.2">
      <c r="A60" s="103">
        <v>7</v>
      </c>
      <c r="B60" s="111" t="s">
        <v>10497</v>
      </c>
      <c r="C60" s="217" t="s">
        <v>2469</v>
      </c>
      <c r="D60" s="111">
        <v>1964</v>
      </c>
      <c r="E60" s="142" t="s">
        <v>2850</v>
      </c>
      <c r="F60" s="132">
        <v>12880</v>
      </c>
      <c r="G60" s="182">
        <v>212</v>
      </c>
      <c r="H60" s="91" t="s">
        <v>11471</v>
      </c>
      <c r="I60" s="91" t="s">
        <v>11472</v>
      </c>
      <c r="J60" s="91" t="s">
        <v>11477</v>
      </c>
    </row>
    <row r="61" spans="1:380" hidden="1" x14ac:dyDescent="0.2">
      <c r="A61" s="103"/>
      <c r="B61" s="112" t="s">
        <v>4203</v>
      </c>
      <c r="C61" s="217"/>
      <c r="D61" s="111"/>
      <c r="E61" s="142"/>
      <c r="F61" s="132"/>
      <c r="G61" s="182"/>
      <c r="H61" s="91"/>
      <c r="I61" s="91"/>
      <c r="J61" s="91"/>
    </row>
    <row r="62" spans="1:380" ht="47.25" hidden="1" x14ac:dyDescent="0.2">
      <c r="A62" s="103"/>
      <c r="B62" s="111" t="s">
        <v>10518</v>
      </c>
      <c r="C62" s="217" t="s">
        <v>2469</v>
      </c>
      <c r="D62" s="111">
        <v>1964</v>
      </c>
      <c r="E62" s="134" t="s">
        <v>2851</v>
      </c>
      <c r="F62" s="111"/>
      <c r="G62" s="182"/>
      <c r="H62" s="91" t="s">
        <v>11471</v>
      </c>
      <c r="I62" s="91" t="s">
        <v>11472</v>
      </c>
      <c r="J62" s="91" t="s">
        <v>11477</v>
      </c>
    </row>
    <row r="63" spans="1:380" ht="47.25" hidden="1" x14ac:dyDescent="0.2">
      <c r="A63" s="103"/>
      <c r="B63" s="111" t="s">
        <v>10519</v>
      </c>
      <c r="C63" s="217" t="s">
        <v>2469</v>
      </c>
      <c r="D63" s="111">
        <v>1964</v>
      </c>
      <c r="E63" s="134" t="s">
        <v>2852</v>
      </c>
      <c r="F63" s="111"/>
      <c r="G63" s="182"/>
      <c r="H63" s="91" t="s">
        <v>11471</v>
      </c>
      <c r="I63" s="91" t="s">
        <v>11472</v>
      </c>
      <c r="J63" s="91" t="s">
        <v>11477</v>
      </c>
    </row>
    <row r="64" spans="1:380" ht="47.25" hidden="1" x14ac:dyDescent="0.2">
      <c r="A64" s="103"/>
      <c r="B64" s="111" t="s">
        <v>2769</v>
      </c>
      <c r="C64" s="217" t="s">
        <v>2469</v>
      </c>
      <c r="D64" s="111">
        <v>1964</v>
      </c>
      <c r="E64" s="134" t="s">
        <v>2853</v>
      </c>
      <c r="F64" s="111"/>
      <c r="G64" s="182"/>
      <c r="H64" s="91" t="s">
        <v>11471</v>
      </c>
      <c r="I64" s="91" t="s">
        <v>11472</v>
      </c>
      <c r="J64" s="91" t="s">
        <v>11477</v>
      </c>
    </row>
    <row r="65" spans="1:10" ht="47.25" hidden="1" x14ac:dyDescent="0.2">
      <c r="A65" s="103"/>
      <c r="B65" s="111" t="s">
        <v>2779</v>
      </c>
      <c r="C65" s="217" t="s">
        <v>2469</v>
      </c>
      <c r="D65" s="111">
        <v>1964</v>
      </c>
      <c r="E65" s="134" t="s">
        <v>2854</v>
      </c>
      <c r="F65" s="111"/>
      <c r="G65" s="182"/>
      <c r="H65" s="91" t="s">
        <v>11471</v>
      </c>
      <c r="I65" s="91" t="s">
        <v>11472</v>
      </c>
      <c r="J65" s="91" t="s">
        <v>11477</v>
      </c>
    </row>
    <row r="66" spans="1:10" ht="47.25" hidden="1" x14ac:dyDescent="0.2">
      <c r="A66" s="103"/>
      <c r="B66" s="111" t="s">
        <v>2781</v>
      </c>
      <c r="C66" s="217" t="s">
        <v>2469</v>
      </c>
      <c r="D66" s="111">
        <v>1964</v>
      </c>
      <c r="E66" s="134" t="s">
        <v>2855</v>
      </c>
      <c r="F66" s="111"/>
      <c r="G66" s="182"/>
      <c r="H66" s="91" t="s">
        <v>11471</v>
      </c>
      <c r="I66" s="91" t="s">
        <v>11472</v>
      </c>
      <c r="J66" s="91" t="s">
        <v>11477</v>
      </c>
    </row>
    <row r="67" spans="1:10" ht="47.25" hidden="1" x14ac:dyDescent="0.2">
      <c r="A67" s="103"/>
      <c r="B67" s="111" t="s">
        <v>2846</v>
      </c>
      <c r="C67" s="217" t="s">
        <v>2469</v>
      </c>
      <c r="D67" s="111">
        <v>1964</v>
      </c>
      <c r="E67" s="134" t="s">
        <v>2856</v>
      </c>
      <c r="F67" s="111"/>
      <c r="G67" s="182"/>
      <c r="H67" s="91" t="s">
        <v>11471</v>
      </c>
      <c r="I67" s="91" t="s">
        <v>11472</v>
      </c>
      <c r="J67" s="91" t="s">
        <v>11477</v>
      </c>
    </row>
    <row r="68" spans="1:10" ht="47.25" hidden="1" x14ac:dyDescent="0.2">
      <c r="A68" s="103"/>
      <c r="B68" s="111" t="s">
        <v>2857</v>
      </c>
      <c r="C68" s="217" t="s">
        <v>2469</v>
      </c>
      <c r="D68" s="111">
        <v>1964</v>
      </c>
      <c r="E68" s="134" t="s">
        <v>2858</v>
      </c>
      <c r="F68" s="111"/>
      <c r="G68" s="182"/>
      <c r="H68" s="91" t="s">
        <v>11471</v>
      </c>
      <c r="I68" s="91" t="s">
        <v>11472</v>
      </c>
      <c r="J68" s="91" t="s">
        <v>11477</v>
      </c>
    </row>
    <row r="69" spans="1:10" ht="47.25" hidden="1" x14ac:dyDescent="0.2">
      <c r="A69" s="103"/>
      <c r="B69" s="111" t="s">
        <v>2859</v>
      </c>
      <c r="C69" s="217" t="s">
        <v>2469</v>
      </c>
      <c r="D69" s="111">
        <v>1964</v>
      </c>
      <c r="E69" s="134" t="s">
        <v>2860</v>
      </c>
      <c r="F69" s="111"/>
      <c r="G69" s="182"/>
      <c r="H69" s="91" t="s">
        <v>11471</v>
      </c>
      <c r="I69" s="91" t="s">
        <v>11472</v>
      </c>
      <c r="J69" s="91" t="s">
        <v>11477</v>
      </c>
    </row>
    <row r="70" spans="1:10" ht="47.25" hidden="1" x14ac:dyDescent="0.2">
      <c r="A70" s="103"/>
      <c r="B70" s="111" t="s">
        <v>2830</v>
      </c>
      <c r="C70" s="217" t="s">
        <v>2469</v>
      </c>
      <c r="D70" s="111">
        <v>1964</v>
      </c>
      <c r="E70" s="134" t="s">
        <v>2861</v>
      </c>
      <c r="F70" s="111"/>
      <c r="G70" s="182"/>
      <c r="H70" s="91" t="s">
        <v>11471</v>
      </c>
      <c r="I70" s="91" t="s">
        <v>11472</v>
      </c>
      <c r="J70" s="91" t="s">
        <v>11477</v>
      </c>
    </row>
    <row r="71" spans="1:10" ht="47.25" hidden="1" x14ac:dyDescent="0.2">
      <c r="A71" s="103"/>
      <c r="B71" s="111" t="s">
        <v>2832</v>
      </c>
      <c r="C71" s="217" t="s">
        <v>2469</v>
      </c>
      <c r="D71" s="111">
        <v>1964</v>
      </c>
      <c r="E71" s="134" t="s">
        <v>2862</v>
      </c>
      <c r="F71" s="111"/>
      <c r="G71" s="182"/>
      <c r="H71" s="91" t="s">
        <v>11471</v>
      </c>
      <c r="I71" s="91" t="s">
        <v>11472</v>
      </c>
      <c r="J71" s="91" t="s">
        <v>11477</v>
      </c>
    </row>
    <row r="72" spans="1:10" ht="47.25" x14ac:dyDescent="0.2">
      <c r="A72" s="103">
        <v>8</v>
      </c>
      <c r="B72" s="103" t="s">
        <v>2863</v>
      </c>
      <c r="C72" s="217" t="s">
        <v>2469</v>
      </c>
      <c r="D72" s="103" t="s">
        <v>4400</v>
      </c>
      <c r="E72" s="98" t="s">
        <v>2864</v>
      </c>
      <c r="F72" s="97">
        <v>4105</v>
      </c>
      <c r="G72" s="182">
        <v>60</v>
      </c>
      <c r="H72" s="91" t="s">
        <v>11471</v>
      </c>
      <c r="I72" s="91" t="s">
        <v>11472</v>
      </c>
      <c r="J72" s="91" t="s">
        <v>11477</v>
      </c>
    </row>
    <row r="73" spans="1:10" ht="63" x14ac:dyDescent="0.2">
      <c r="A73" s="103">
        <v>9</v>
      </c>
      <c r="B73" s="103" t="s">
        <v>10498</v>
      </c>
      <c r="C73" s="217" t="s">
        <v>2469</v>
      </c>
      <c r="D73" s="103">
        <v>1975</v>
      </c>
      <c r="E73" s="98" t="s">
        <v>2865</v>
      </c>
      <c r="F73" s="97">
        <v>23520</v>
      </c>
      <c r="G73" s="182">
        <v>360</v>
      </c>
      <c r="H73" s="91" t="s">
        <v>11471</v>
      </c>
      <c r="I73" s="91" t="s">
        <v>11472</v>
      </c>
      <c r="J73" s="91" t="s">
        <v>11477</v>
      </c>
    </row>
    <row r="74" spans="1:10" hidden="1" x14ac:dyDescent="0.2">
      <c r="A74" s="103"/>
      <c r="B74" s="113" t="s">
        <v>4203</v>
      </c>
      <c r="C74" s="217"/>
      <c r="D74" s="103"/>
      <c r="E74" s="98"/>
      <c r="F74" s="97"/>
      <c r="G74" s="182"/>
      <c r="H74" s="91"/>
      <c r="I74" s="91"/>
      <c r="J74" s="91"/>
    </row>
    <row r="75" spans="1:10" ht="47.25" hidden="1" x14ac:dyDescent="0.2">
      <c r="A75" s="103"/>
      <c r="B75" s="103" t="s">
        <v>2835</v>
      </c>
      <c r="C75" s="217" t="s">
        <v>2469</v>
      </c>
      <c r="D75" s="103">
        <v>1975</v>
      </c>
      <c r="E75" s="98" t="s">
        <v>2866</v>
      </c>
      <c r="F75" s="103"/>
      <c r="G75" s="182"/>
      <c r="H75" s="91" t="s">
        <v>11471</v>
      </c>
      <c r="I75" s="91" t="s">
        <v>11472</v>
      </c>
      <c r="J75" s="91" t="s">
        <v>11477</v>
      </c>
    </row>
    <row r="76" spans="1:10" ht="47.25" hidden="1" x14ac:dyDescent="0.2">
      <c r="A76" s="103"/>
      <c r="B76" s="103" t="s">
        <v>2838</v>
      </c>
      <c r="C76" s="217" t="s">
        <v>2469</v>
      </c>
      <c r="D76" s="103">
        <v>1975</v>
      </c>
      <c r="E76" s="98" t="s">
        <v>2867</v>
      </c>
      <c r="F76" s="103"/>
      <c r="G76" s="182"/>
      <c r="H76" s="91" t="s">
        <v>11471</v>
      </c>
      <c r="I76" s="91" t="s">
        <v>11472</v>
      </c>
      <c r="J76" s="91" t="s">
        <v>11477</v>
      </c>
    </row>
    <row r="77" spans="1:10" ht="47.25" hidden="1" x14ac:dyDescent="0.2">
      <c r="A77" s="103"/>
      <c r="B77" s="103" t="s">
        <v>2840</v>
      </c>
      <c r="C77" s="217" t="s">
        <v>2469</v>
      </c>
      <c r="D77" s="103">
        <v>1975</v>
      </c>
      <c r="E77" s="98" t="s">
        <v>2868</v>
      </c>
      <c r="F77" s="103"/>
      <c r="G77" s="182"/>
      <c r="H77" s="91" t="s">
        <v>11471</v>
      </c>
      <c r="I77" s="91" t="s">
        <v>11472</v>
      </c>
      <c r="J77" s="91" t="s">
        <v>11477</v>
      </c>
    </row>
    <row r="78" spans="1:10" ht="47.25" hidden="1" x14ac:dyDescent="0.2">
      <c r="A78" s="103"/>
      <c r="B78" s="103" t="s">
        <v>2842</v>
      </c>
      <c r="C78" s="217" t="s">
        <v>2469</v>
      </c>
      <c r="D78" s="103">
        <v>1975</v>
      </c>
      <c r="E78" s="98" t="s">
        <v>2869</v>
      </c>
      <c r="F78" s="103"/>
      <c r="G78" s="182"/>
      <c r="H78" s="91" t="s">
        <v>11471</v>
      </c>
      <c r="I78" s="91" t="s">
        <v>11472</v>
      </c>
      <c r="J78" s="91" t="s">
        <v>11477</v>
      </c>
    </row>
    <row r="79" spans="1:10" ht="78.75" x14ac:dyDescent="0.2">
      <c r="A79" s="103">
        <v>10</v>
      </c>
      <c r="B79" s="111" t="s">
        <v>10499</v>
      </c>
      <c r="C79" s="217" t="s">
        <v>2469</v>
      </c>
      <c r="D79" s="111" t="s">
        <v>2483</v>
      </c>
      <c r="E79" s="98" t="s">
        <v>2870</v>
      </c>
      <c r="F79" s="133">
        <v>91700</v>
      </c>
      <c r="G79" s="182">
        <v>1074</v>
      </c>
      <c r="H79" s="91" t="s">
        <v>11471</v>
      </c>
      <c r="I79" s="91" t="s">
        <v>11472</v>
      </c>
      <c r="J79" s="91" t="s">
        <v>11477</v>
      </c>
    </row>
    <row r="80" spans="1:10" hidden="1" x14ac:dyDescent="0.2">
      <c r="A80" s="103"/>
      <c r="B80" s="112" t="s">
        <v>4203</v>
      </c>
      <c r="C80" s="217"/>
      <c r="D80" s="111"/>
      <c r="E80" s="98"/>
      <c r="F80" s="133"/>
      <c r="G80" s="182"/>
      <c r="H80" s="91"/>
      <c r="I80" s="91"/>
      <c r="J80" s="91"/>
    </row>
    <row r="81" spans="1:10" ht="47.25" hidden="1" x14ac:dyDescent="0.2">
      <c r="A81" s="103"/>
      <c r="B81" s="111" t="s">
        <v>2838</v>
      </c>
      <c r="C81" s="217" t="s">
        <v>2469</v>
      </c>
      <c r="D81" s="111">
        <v>1967</v>
      </c>
      <c r="E81" s="98" t="s">
        <v>2871</v>
      </c>
      <c r="F81" s="111"/>
      <c r="G81" s="182"/>
      <c r="H81" s="91" t="s">
        <v>11471</v>
      </c>
      <c r="I81" s="91" t="s">
        <v>11472</v>
      </c>
      <c r="J81" s="91" t="s">
        <v>11477</v>
      </c>
    </row>
    <row r="82" spans="1:10" ht="47.25" hidden="1" x14ac:dyDescent="0.2">
      <c r="A82" s="103"/>
      <c r="B82" s="111" t="s">
        <v>2769</v>
      </c>
      <c r="C82" s="217" t="s">
        <v>2469</v>
      </c>
      <c r="D82" s="111">
        <v>1967</v>
      </c>
      <c r="E82" s="98" t="s">
        <v>2872</v>
      </c>
      <c r="F82" s="111"/>
      <c r="G82" s="182"/>
      <c r="H82" s="91" t="s">
        <v>11471</v>
      </c>
      <c r="I82" s="91" t="s">
        <v>11472</v>
      </c>
      <c r="J82" s="91" t="s">
        <v>11477</v>
      </c>
    </row>
    <row r="83" spans="1:10" ht="47.25" hidden="1" x14ac:dyDescent="0.2">
      <c r="A83" s="103"/>
      <c r="B83" s="111" t="s">
        <v>2842</v>
      </c>
      <c r="C83" s="217" t="s">
        <v>2469</v>
      </c>
      <c r="D83" s="111" t="s">
        <v>11282</v>
      </c>
      <c r="E83" s="98" t="s">
        <v>2873</v>
      </c>
      <c r="F83" s="111"/>
      <c r="G83" s="182"/>
      <c r="H83" s="91" t="s">
        <v>11471</v>
      </c>
      <c r="I83" s="91" t="s">
        <v>11472</v>
      </c>
      <c r="J83" s="91" t="s">
        <v>11477</v>
      </c>
    </row>
    <row r="84" spans="1:10" ht="47.25" hidden="1" x14ac:dyDescent="0.2">
      <c r="A84" s="103"/>
      <c r="B84" s="111" t="s">
        <v>2844</v>
      </c>
      <c r="C84" s="217" t="s">
        <v>2469</v>
      </c>
      <c r="D84" s="111">
        <v>1967</v>
      </c>
      <c r="E84" s="98" t="s">
        <v>2874</v>
      </c>
      <c r="F84" s="111"/>
      <c r="G84" s="182"/>
      <c r="H84" s="91" t="s">
        <v>11471</v>
      </c>
      <c r="I84" s="91" t="s">
        <v>11472</v>
      </c>
      <c r="J84" s="91" t="s">
        <v>11477</v>
      </c>
    </row>
    <row r="85" spans="1:10" ht="47.25" hidden="1" x14ac:dyDescent="0.2">
      <c r="A85" s="103"/>
      <c r="B85" s="95" t="s">
        <v>2846</v>
      </c>
      <c r="C85" s="217" t="s">
        <v>2469</v>
      </c>
      <c r="D85" s="111">
        <v>1967</v>
      </c>
      <c r="E85" s="98" t="s">
        <v>2875</v>
      </c>
      <c r="F85" s="95"/>
      <c r="G85" s="182"/>
      <c r="H85" s="91" t="s">
        <v>11471</v>
      </c>
      <c r="I85" s="91" t="s">
        <v>11472</v>
      </c>
      <c r="J85" s="91" t="s">
        <v>11477</v>
      </c>
    </row>
    <row r="86" spans="1:10" ht="47.25" hidden="1" x14ac:dyDescent="0.2">
      <c r="A86" s="103"/>
      <c r="B86" s="103" t="s">
        <v>2785</v>
      </c>
      <c r="C86" s="217" t="s">
        <v>2469</v>
      </c>
      <c r="D86" s="111">
        <v>1967</v>
      </c>
      <c r="E86" s="98" t="s">
        <v>2876</v>
      </c>
      <c r="F86" s="103"/>
      <c r="G86" s="182"/>
      <c r="H86" s="91" t="s">
        <v>11471</v>
      </c>
      <c r="I86" s="91" t="s">
        <v>11472</v>
      </c>
      <c r="J86" s="91" t="s">
        <v>11477</v>
      </c>
    </row>
    <row r="87" spans="1:10" ht="47.25" hidden="1" x14ac:dyDescent="0.2">
      <c r="A87" s="103"/>
      <c r="B87" s="103" t="s">
        <v>2787</v>
      </c>
      <c r="C87" s="217" t="s">
        <v>2469</v>
      </c>
      <c r="D87" s="111">
        <v>1967</v>
      </c>
      <c r="E87" s="98" t="s">
        <v>2877</v>
      </c>
      <c r="F87" s="103"/>
      <c r="G87" s="182"/>
      <c r="H87" s="91" t="s">
        <v>11471</v>
      </c>
      <c r="I87" s="91" t="s">
        <v>11472</v>
      </c>
      <c r="J87" s="91" t="s">
        <v>11477</v>
      </c>
    </row>
    <row r="88" spans="1:10" ht="47.25" hidden="1" x14ac:dyDescent="0.2">
      <c r="A88" s="103"/>
      <c r="B88" s="103" t="s">
        <v>2859</v>
      </c>
      <c r="C88" s="217" t="s">
        <v>2469</v>
      </c>
      <c r="D88" s="111">
        <v>1967</v>
      </c>
      <c r="E88" s="98" t="s">
        <v>2878</v>
      </c>
      <c r="F88" s="103"/>
      <c r="G88" s="182"/>
      <c r="H88" s="91" t="s">
        <v>11471</v>
      </c>
      <c r="I88" s="91" t="s">
        <v>11472</v>
      </c>
      <c r="J88" s="91" t="s">
        <v>11477</v>
      </c>
    </row>
    <row r="89" spans="1:10" ht="47.25" hidden="1" x14ac:dyDescent="0.2">
      <c r="A89" s="103"/>
      <c r="B89" s="103" t="s">
        <v>2830</v>
      </c>
      <c r="C89" s="217" t="s">
        <v>2469</v>
      </c>
      <c r="D89" s="111">
        <v>1967</v>
      </c>
      <c r="E89" s="98" t="s">
        <v>2879</v>
      </c>
      <c r="F89" s="103"/>
      <c r="G89" s="182"/>
      <c r="H89" s="91" t="s">
        <v>11471</v>
      </c>
      <c r="I89" s="91" t="s">
        <v>11472</v>
      </c>
      <c r="J89" s="91" t="s">
        <v>11477</v>
      </c>
    </row>
    <row r="90" spans="1:10" ht="47.25" hidden="1" x14ac:dyDescent="0.2">
      <c r="A90" s="103"/>
      <c r="B90" s="103" t="s">
        <v>2832</v>
      </c>
      <c r="C90" s="217" t="s">
        <v>2469</v>
      </c>
      <c r="D90" s="111">
        <v>1967</v>
      </c>
      <c r="E90" s="98" t="s">
        <v>2880</v>
      </c>
      <c r="F90" s="103"/>
      <c r="G90" s="182"/>
      <c r="H90" s="91" t="s">
        <v>11471</v>
      </c>
      <c r="I90" s="91" t="s">
        <v>11472</v>
      </c>
      <c r="J90" s="91" t="s">
        <v>11477</v>
      </c>
    </row>
    <row r="91" spans="1:10" ht="47.25" hidden="1" x14ac:dyDescent="0.2">
      <c r="A91" s="103"/>
      <c r="B91" s="103" t="s">
        <v>2881</v>
      </c>
      <c r="C91" s="217" t="s">
        <v>2469</v>
      </c>
      <c r="D91" s="111">
        <v>1967</v>
      </c>
      <c r="E91" s="98" t="s">
        <v>2882</v>
      </c>
      <c r="F91" s="103"/>
      <c r="G91" s="182"/>
      <c r="H91" s="91" t="s">
        <v>11471</v>
      </c>
      <c r="I91" s="91" t="s">
        <v>11472</v>
      </c>
      <c r="J91" s="91" t="s">
        <v>11477</v>
      </c>
    </row>
    <row r="92" spans="1:10" ht="47.25" hidden="1" x14ac:dyDescent="0.2">
      <c r="A92" s="103"/>
      <c r="B92" s="103" t="s">
        <v>2883</v>
      </c>
      <c r="C92" s="217" t="s">
        <v>2469</v>
      </c>
      <c r="D92" s="111">
        <v>1967</v>
      </c>
      <c r="E92" s="98" t="s">
        <v>2884</v>
      </c>
      <c r="F92" s="103"/>
      <c r="G92" s="182"/>
      <c r="H92" s="91" t="s">
        <v>11471</v>
      </c>
      <c r="I92" s="91" t="s">
        <v>11472</v>
      </c>
      <c r="J92" s="91" t="s">
        <v>11477</v>
      </c>
    </row>
    <row r="93" spans="1:10" ht="47.25" hidden="1" x14ac:dyDescent="0.2">
      <c r="A93" s="103"/>
      <c r="B93" s="103" t="s">
        <v>2885</v>
      </c>
      <c r="C93" s="217" t="s">
        <v>2469</v>
      </c>
      <c r="D93" s="111">
        <v>1967</v>
      </c>
      <c r="E93" s="98" t="s">
        <v>2886</v>
      </c>
      <c r="F93" s="103"/>
      <c r="G93" s="182"/>
      <c r="H93" s="91" t="s">
        <v>11471</v>
      </c>
      <c r="I93" s="91" t="s">
        <v>11472</v>
      </c>
      <c r="J93" s="91" t="s">
        <v>11477</v>
      </c>
    </row>
    <row r="94" spans="1:10" ht="47.25" hidden="1" x14ac:dyDescent="0.2">
      <c r="A94" s="103"/>
      <c r="B94" s="103" t="s">
        <v>2887</v>
      </c>
      <c r="C94" s="217" t="s">
        <v>2469</v>
      </c>
      <c r="D94" s="111">
        <v>1967</v>
      </c>
      <c r="E94" s="98" t="s">
        <v>2888</v>
      </c>
      <c r="F94" s="103"/>
      <c r="G94" s="182"/>
      <c r="H94" s="91" t="s">
        <v>11471</v>
      </c>
      <c r="I94" s="91" t="s">
        <v>11472</v>
      </c>
      <c r="J94" s="91" t="s">
        <v>11477</v>
      </c>
    </row>
    <row r="95" spans="1:10" ht="47.25" hidden="1" x14ac:dyDescent="0.2">
      <c r="A95" s="103"/>
      <c r="B95" s="111" t="s">
        <v>2801</v>
      </c>
      <c r="C95" s="217" t="s">
        <v>2469</v>
      </c>
      <c r="D95" s="111">
        <v>1967</v>
      </c>
      <c r="E95" s="98" t="s">
        <v>2889</v>
      </c>
      <c r="F95" s="111"/>
      <c r="G95" s="182"/>
      <c r="H95" s="91" t="s">
        <v>11471</v>
      </c>
      <c r="I95" s="91" t="s">
        <v>11472</v>
      </c>
      <c r="J95" s="91" t="s">
        <v>11477</v>
      </c>
    </row>
    <row r="96" spans="1:10" ht="47.25" x14ac:dyDescent="0.2">
      <c r="A96" s="103">
        <v>11</v>
      </c>
      <c r="B96" s="103" t="s">
        <v>2890</v>
      </c>
      <c r="C96" s="217" t="s">
        <v>2469</v>
      </c>
      <c r="D96" s="103">
        <v>1975</v>
      </c>
      <c r="E96" s="98" t="s">
        <v>2891</v>
      </c>
      <c r="F96" s="97">
        <v>13320</v>
      </c>
      <c r="G96" s="182">
        <v>189</v>
      </c>
      <c r="H96" s="91" t="s">
        <v>11471</v>
      </c>
      <c r="I96" s="91" t="s">
        <v>11472</v>
      </c>
      <c r="J96" s="91" t="s">
        <v>11477</v>
      </c>
    </row>
    <row r="97" spans="1:10" hidden="1" x14ac:dyDescent="0.2">
      <c r="A97" s="103"/>
      <c r="B97" s="113" t="s">
        <v>4203</v>
      </c>
      <c r="C97" s="217"/>
      <c r="D97" s="103"/>
      <c r="E97" s="98"/>
      <c r="F97" s="97"/>
      <c r="G97" s="182"/>
      <c r="H97" s="91"/>
      <c r="I97" s="91"/>
      <c r="J97" s="91"/>
    </row>
    <row r="98" spans="1:10" ht="47.25" hidden="1" x14ac:dyDescent="0.2">
      <c r="A98" s="103"/>
      <c r="B98" s="103" t="s">
        <v>2764</v>
      </c>
      <c r="C98" s="217" t="s">
        <v>2469</v>
      </c>
      <c r="D98" s="103">
        <v>1975</v>
      </c>
      <c r="E98" s="98" t="s">
        <v>2892</v>
      </c>
      <c r="F98" s="103"/>
      <c r="G98" s="182"/>
      <c r="H98" s="91" t="s">
        <v>11471</v>
      </c>
      <c r="I98" s="91" t="s">
        <v>11472</v>
      </c>
      <c r="J98" s="91" t="s">
        <v>11477</v>
      </c>
    </row>
    <row r="99" spans="1:10" ht="47.25" hidden="1" x14ac:dyDescent="0.2">
      <c r="A99" s="103"/>
      <c r="B99" s="103" t="s">
        <v>2767</v>
      </c>
      <c r="C99" s="217" t="s">
        <v>2469</v>
      </c>
      <c r="D99" s="103">
        <v>1975</v>
      </c>
      <c r="E99" s="98" t="s">
        <v>2893</v>
      </c>
      <c r="F99" s="103"/>
      <c r="G99" s="182"/>
      <c r="H99" s="91" t="s">
        <v>11471</v>
      </c>
      <c r="I99" s="91" t="s">
        <v>11472</v>
      </c>
      <c r="J99" s="91" t="s">
        <v>11477</v>
      </c>
    </row>
    <row r="100" spans="1:10" ht="47.25" hidden="1" x14ac:dyDescent="0.2">
      <c r="A100" s="103"/>
      <c r="B100" s="103" t="s">
        <v>2840</v>
      </c>
      <c r="C100" s="217" t="s">
        <v>2469</v>
      </c>
      <c r="D100" s="103">
        <v>1975</v>
      </c>
      <c r="E100" s="98" t="s">
        <v>2894</v>
      </c>
      <c r="F100" s="103"/>
      <c r="G100" s="182"/>
      <c r="H100" s="91" t="s">
        <v>11471</v>
      </c>
      <c r="I100" s="91" t="s">
        <v>11472</v>
      </c>
      <c r="J100" s="91" t="s">
        <v>11477</v>
      </c>
    </row>
    <row r="101" spans="1:10" ht="47.25" hidden="1" x14ac:dyDescent="0.2">
      <c r="A101" s="103"/>
      <c r="B101" s="103" t="s">
        <v>2842</v>
      </c>
      <c r="C101" s="217" t="s">
        <v>2469</v>
      </c>
      <c r="D101" s="103">
        <v>1975</v>
      </c>
      <c r="E101" s="98" t="s">
        <v>2895</v>
      </c>
      <c r="F101" s="103"/>
      <c r="G101" s="182"/>
      <c r="H101" s="91" t="s">
        <v>11471</v>
      </c>
      <c r="I101" s="91" t="s">
        <v>11472</v>
      </c>
      <c r="J101" s="91" t="s">
        <v>11477</v>
      </c>
    </row>
    <row r="102" spans="1:10" ht="63" x14ac:dyDescent="0.2">
      <c r="A102" s="103">
        <v>12</v>
      </c>
      <c r="B102" s="103" t="s">
        <v>2896</v>
      </c>
      <c r="C102" s="217" t="s">
        <v>2469</v>
      </c>
      <c r="D102" s="103">
        <v>1984</v>
      </c>
      <c r="E102" s="98" t="s">
        <v>2897</v>
      </c>
      <c r="F102" s="97">
        <v>51220</v>
      </c>
      <c r="G102" s="182">
        <v>852</v>
      </c>
      <c r="H102" s="91" t="s">
        <v>11471</v>
      </c>
      <c r="I102" s="91" t="s">
        <v>11472</v>
      </c>
      <c r="J102" s="91" t="s">
        <v>11477</v>
      </c>
    </row>
    <row r="103" spans="1:10" hidden="1" x14ac:dyDescent="0.2">
      <c r="A103" s="103"/>
      <c r="B103" s="113" t="s">
        <v>4203</v>
      </c>
      <c r="C103" s="217"/>
      <c r="D103" s="103"/>
      <c r="E103" s="98"/>
      <c r="F103" s="97"/>
      <c r="G103" s="182"/>
      <c r="H103" s="91"/>
      <c r="I103" s="91"/>
      <c r="J103" s="91"/>
    </row>
    <row r="104" spans="1:10" ht="47.25" hidden="1" x14ac:dyDescent="0.2">
      <c r="A104" s="103"/>
      <c r="B104" s="103" t="s">
        <v>2764</v>
      </c>
      <c r="C104" s="217" t="s">
        <v>2469</v>
      </c>
      <c r="D104" s="103">
        <v>1984</v>
      </c>
      <c r="E104" s="98" t="s">
        <v>2898</v>
      </c>
      <c r="F104" s="103"/>
      <c r="G104" s="182"/>
      <c r="H104" s="91" t="s">
        <v>11471</v>
      </c>
      <c r="I104" s="91" t="s">
        <v>11472</v>
      </c>
      <c r="J104" s="91" t="s">
        <v>11477</v>
      </c>
    </row>
    <row r="105" spans="1:10" ht="47.25" hidden="1" x14ac:dyDescent="0.2">
      <c r="A105" s="103"/>
      <c r="B105" s="103" t="s">
        <v>2838</v>
      </c>
      <c r="C105" s="217" t="s">
        <v>2469</v>
      </c>
      <c r="D105" s="103">
        <v>1984</v>
      </c>
      <c r="E105" s="98" t="s">
        <v>2899</v>
      </c>
      <c r="F105" s="103"/>
      <c r="G105" s="182"/>
      <c r="H105" s="91" t="s">
        <v>11471</v>
      </c>
      <c r="I105" s="91" t="s">
        <v>11472</v>
      </c>
      <c r="J105" s="91" t="s">
        <v>11477</v>
      </c>
    </row>
    <row r="106" spans="1:10" ht="47.25" hidden="1" x14ac:dyDescent="0.2">
      <c r="A106" s="103"/>
      <c r="B106" s="103" t="s">
        <v>2840</v>
      </c>
      <c r="C106" s="217" t="s">
        <v>2469</v>
      </c>
      <c r="D106" s="103">
        <v>1984</v>
      </c>
      <c r="E106" s="98" t="s">
        <v>2900</v>
      </c>
      <c r="F106" s="103"/>
      <c r="G106" s="182"/>
      <c r="H106" s="91" t="s">
        <v>11471</v>
      </c>
      <c r="I106" s="91" t="s">
        <v>11472</v>
      </c>
      <c r="J106" s="91" t="s">
        <v>11477</v>
      </c>
    </row>
    <row r="107" spans="1:10" ht="47.25" hidden="1" x14ac:dyDescent="0.2">
      <c r="A107" s="103"/>
      <c r="B107" s="103" t="s">
        <v>2844</v>
      </c>
      <c r="C107" s="217" t="s">
        <v>2469</v>
      </c>
      <c r="D107" s="103">
        <v>1984</v>
      </c>
      <c r="E107" s="98" t="s">
        <v>2901</v>
      </c>
      <c r="F107" s="103"/>
      <c r="G107" s="182"/>
      <c r="H107" s="91" t="s">
        <v>11471</v>
      </c>
      <c r="I107" s="91" t="s">
        <v>11472</v>
      </c>
      <c r="J107" s="91" t="s">
        <v>11477</v>
      </c>
    </row>
    <row r="108" spans="1:10" ht="47.25" hidden="1" x14ac:dyDescent="0.2">
      <c r="A108" s="103"/>
      <c r="B108" s="114" t="s">
        <v>2846</v>
      </c>
      <c r="C108" s="217" t="s">
        <v>2469</v>
      </c>
      <c r="D108" s="103">
        <v>1984</v>
      </c>
      <c r="E108" s="98" t="s">
        <v>2902</v>
      </c>
      <c r="F108" s="57"/>
      <c r="G108" s="182"/>
      <c r="H108" s="91" t="s">
        <v>11471</v>
      </c>
      <c r="I108" s="91" t="s">
        <v>11472</v>
      </c>
      <c r="J108" s="91" t="s">
        <v>11477</v>
      </c>
    </row>
    <row r="109" spans="1:10" ht="47.25" hidden="1" x14ac:dyDescent="0.2">
      <c r="A109" s="103"/>
      <c r="B109" s="114" t="s">
        <v>2857</v>
      </c>
      <c r="C109" s="217" t="s">
        <v>2469</v>
      </c>
      <c r="D109" s="103">
        <v>1984</v>
      </c>
      <c r="E109" s="98" t="s">
        <v>2903</v>
      </c>
      <c r="F109" s="57"/>
      <c r="G109" s="182"/>
      <c r="H109" s="91" t="s">
        <v>11471</v>
      </c>
      <c r="I109" s="91" t="s">
        <v>11472</v>
      </c>
      <c r="J109" s="91" t="s">
        <v>11477</v>
      </c>
    </row>
    <row r="110" spans="1:10" ht="47.25" hidden="1" x14ac:dyDescent="0.2">
      <c r="A110" s="103"/>
      <c r="B110" s="114" t="s">
        <v>2904</v>
      </c>
      <c r="C110" s="217" t="s">
        <v>2469</v>
      </c>
      <c r="D110" s="103">
        <v>1984</v>
      </c>
      <c r="E110" s="98" t="s">
        <v>2905</v>
      </c>
      <c r="F110" s="57"/>
      <c r="G110" s="182"/>
      <c r="H110" s="91" t="s">
        <v>11471</v>
      </c>
      <c r="I110" s="91" t="s">
        <v>11472</v>
      </c>
      <c r="J110" s="91" t="s">
        <v>11477</v>
      </c>
    </row>
    <row r="111" spans="1:10" ht="47.25" x14ac:dyDescent="0.2">
      <c r="A111" s="103">
        <v>13</v>
      </c>
      <c r="B111" s="114" t="s">
        <v>2906</v>
      </c>
      <c r="C111" s="217" t="s">
        <v>2469</v>
      </c>
      <c r="D111" s="103">
        <v>1985</v>
      </c>
      <c r="E111" s="98" t="s">
        <v>2907</v>
      </c>
      <c r="F111" s="143">
        <v>6240</v>
      </c>
      <c r="G111" s="182">
        <v>117</v>
      </c>
      <c r="H111" s="91" t="s">
        <v>11471</v>
      </c>
      <c r="I111" s="91" t="s">
        <v>11472</v>
      </c>
      <c r="J111" s="91" t="s">
        <v>11477</v>
      </c>
    </row>
    <row r="112" spans="1:10" ht="47.25" hidden="1" x14ac:dyDescent="0.2">
      <c r="A112" s="103"/>
      <c r="B112" s="115" t="s">
        <v>4203</v>
      </c>
      <c r="C112" s="217"/>
      <c r="D112" s="103"/>
      <c r="E112" s="98"/>
      <c r="F112" s="143"/>
      <c r="G112" s="182"/>
      <c r="H112" s="91" t="s">
        <v>11471</v>
      </c>
      <c r="I112" s="91" t="s">
        <v>11472</v>
      </c>
      <c r="J112" s="91" t="s">
        <v>11477</v>
      </c>
    </row>
    <row r="113" spans="1:10" ht="47.25" hidden="1" x14ac:dyDescent="0.2">
      <c r="A113" s="103"/>
      <c r="B113" s="103" t="s">
        <v>2835</v>
      </c>
      <c r="C113" s="217" t="s">
        <v>2469</v>
      </c>
      <c r="D113" s="103">
        <v>1985</v>
      </c>
      <c r="E113" s="98" t="s">
        <v>2908</v>
      </c>
      <c r="F113" s="37"/>
      <c r="G113" s="182"/>
      <c r="H113" s="91" t="s">
        <v>11471</v>
      </c>
      <c r="I113" s="91" t="s">
        <v>11472</v>
      </c>
      <c r="J113" s="91" t="s">
        <v>11477</v>
      </c>
    </row>
    <row r="114" spans="1:10" ht="47.25" x14ac:dyDescent="0.2">
      <c r="A114" s="103">
        <v>14</v>
      </c>
      <c r="B114" s="103" t="s">
        <v>2909</v>
      </c>
      <c r="C114" s="217" t="s">
        <v>2469</v>
      </c>
      <c r="D114" s="103" t="s">
        <v>11283</v>
      </c>
      <c r="E114" s="98" t="s">
        <v>2910</v>
      </c>
      <c r="F114" s="97">
        <v>8300</v>
      </c>
      <c r="G114" s="182">
        <v>44</v>
      </c>
      <c r="H114" s="91" t="s">
        <v>11471</v>
      </c>
      <c r="I114" s="91" t="s">
        <v>11472</v>
      </c>
      <c r="J114" s="91" t="s">
        <v>11477</v>
      </c>
    </row>
    <row r="115" spans="1:10" ht="47.25" hidden="1" x14ac:dyDescent="0.2">
      <c r="A115" s="103"/>
      <c r="B115" s="113" t="s">
        <v>4203</v>
      </c>
      <c r="C115" s="217"/>
      <c r="D115" s="103"/>
      <c r="E115" s="98"/>
      <c r="F115" s="97"/>
      <c r="G115" s="182"/>
      <c r="H115" s="91" t="s">
        <v>11471</v>
      </c>
      <c r="I115" s="91" t="s">
        <v>11472</v>
      </c>
      <c r="J115" s="91" t="s">
        <v>11477</v>
      </c>
    </row>
    <row r="116" spans="1:10" ht="47.25" hidden="1" x14ac:dyDescent="0.2">
      <c r="A116" s="103"/>
      <c r="B116" s="103" t="s">
        <v>2764</v>
      </c>
      <c r="C116" s="217" t="s">
        <v>2469</v>
      </c>
      <c r="D116" s="103">
        <v>1964</v>
      </c>
      <c r="E116" s="98" t="s">
        <v>2911</v>
      </c>
      <c r="F116" s="103"/>
      <c r="G116" s="182"/>
      <c r="H116" s="91" t="s">
        <v>11471</v>
      </c>
      <c r="I116" s="91" t="s">
        <v>11472</v>
      </c>
      <c r="J116" s="91" t="s">
        <v>11477</v>
      </c>
    </row>
    <row r="117" spans="1:10" ht="47.25" hidden="1" x14ac:dyDescent="0.2">
      <c r="A117" s="103"/>
      <c r="B117" s="103" t="s">
        <v>2838</v>
      </c>
      <c r="C117" s="217" t="s">
        <v>2469</v>
      </c>
      <c r="D117" s="103">
        <v>1964</v>
      </c>
      <c r="E117" s="98" t="s">
        <v>2912</v>
      </c>
      <c r="F117" s="103"/>
      <c r="G117" s="182"/>
      <c r="H117" s="91" t="s">
        <v>11471</v>
      </c>
      <c r="I117" s="91" t="s">
        <v>11472</v>
      </c>
      <c r="J117" s="91" t="s">
        <v>11477</v>
      </c>
    </row>
    <row r="118" spans="1:10" ht="47.25" hidden="1" x14ac:dyDescent="0.2">
      <c r="A118" s="103"/>
      <c r="B118" s="103" t="s">
        <v>2840</v>
      </c>
      <c r="C118" s="217" t="s">
        <v>2469</v>
      </c>
      <c r="D118" s="103">
        <v>1964</v>
      </c>
      <c r="E118" s="98" t="s">
        <v>2913</v>
      </c>
      <c r="F118" s="103"/>
      <c r="G118" s="182"/>
      <c r="H118" s="91" t="s">
        <v>11471</v>
      </c>
      <c r="I118" s="91" t="s">
        <v>11472</v>
      </c>
      <c r="J118" s="91" t="s">
        <v>11477</v>
      </c>
    </row>
    <row r="119" spans="1:10" ht="47.25" hidden="1" x14ac:dyDescent="0.2">
      <c r="A119" s="103"/>
      <c r="B119" s="103" t="s">
        <v>2842</v>
      </c>
      <c r="C119" s="217" t="s">
        <v>2469</v>
      </c>
      <c r="D119" s="103">
        <v>1964</v>
      </c>
      <c r="E119" s="98" t="s">
        <v>2914</v>
      </c>
      <c r="F119" s="103"/>
      <c r="G119" s="182"/>
      <c r="H119" s="91" t="s">
        <v>11471</v>
      </c>
      <c r="I119" s="91" t="s">
        <v>11472</v>
      </c>
      <c r="J119" s="91" t="s">
        <v>11477</v>
      </c>
    </row>
    <row r="120" spans="1:10" ht="47.25" hidden="1" x14ac:dyDescent="0.2">
      <c r="A120" s="103"/>
      <c r="B120" s="103" t="s">
        <v>2844</v>
      </c>
      <c r="C120" s="217" t="s">
        <v>2469</v>
      </c>
      <c r="D120" s="103">
        <v>1964</v>
      </c>
      <c r="E120" s="98" t="s">
        <v>2915</v>
      </c>
      <c r="F120" s="103"/>
      <c r="G120" s="182"/>
      <c r="H120" s="91" t="s">
        <v>11471</v>
      </c>
      <c r="I120" s="91" t="s">
        <v>11472</v>
      </c>
      <c r="J120" s="91" t="s">
        <v>11477</v>
      </c>
    </row>
    <row r="121" spans="1:10" ht="47.25" hidden="1" x14ac:dyDescent="0.2">
      <c r="A121" s="103"/>
      <c r="B121" s="103" t="s">
        <v>2846</v>
      </c>
      <c r="C121" s="217" t="s">
        <v>2469</v>
      </c>
      <c r="D121" s="103">
        <v>1964</v>
      </c>
      <c r="E121" s="98" t="s">
        <v>2916</v>
      </c>
      <c r="F121" s="103"/>
      <c r="G121" s="182"/>
      <c r="H121" s="91" t="s">
        <v>11471</v>
      </c>
      <c r="I121" s="91" t="s">
        <v>11472</v>
      </c>
      <c r="J121" s="91" t="s">
        <v>11477</v>
      </c>
    </row>
    <row r="122" spans="1:10" ht="47.25" hidden="1" x14ac:dyDescent="0.2">
      <c r="A122" s="103"/>
      <c r="B122" s="103" t="s">
        <v>2857</v>
      </c>
      <c r="C122" s="217" t="s">
        <v>2469</v>
      </c>
      <c r="D122" s="103">
        <v>1964</v>
      </c>
      <c r="E122" s="98" t="s">
        <v>2917</v>
      </c>
      <c r="F122" s="103"/>
      <c r="G122" s="182"/>
      <c r="H122" s="91" t="s">
        <v>11471</v>
      </c>
      <c r="I122" s="91" t="s">
        <v>11472</v>
      </c>
      <c r="J122" s="91" t="s">
        <v>11477</v>
      </c>
    </row>
    <row r="123" spans="1:10" ht="47.25" x14ac:dyDescent="0.2">
      <c r="A123" s="103">
        <v>15</v>
      </c>
      <c r="B123" s="103" t="s">
        <v>2918</v>
      </c>
      <c r="C123" s="217" t="s">
        <v>2509</v>
      </c>
      <c r="D123" s="103">
        <v>1972</v>
      </c>
      <c r="E123" s="98" t="s">
        <v>2919</v>
      </c>
      <c r="F123" s="97">
        <v>40500</v>
      </c>
      <c r="G123" s="182">
        <v>594</v>
      </c>
      <c r="H123" s="91" t="s">
        <v>11471</v>
      </c>
      <c r="I123" s="91" t="s">
        <v>11472</v>
      </c>
      <c r="J123" s="91" t="s">
        <v>11477</v>
      </c>
    </row>
    <row r="124" spans="1:10" hidden="1" x14ac:dyDescent="0.2">
      <c r="A124" s="103"/>
      <c r="B124" s="113" t="s">
        <v>4203</v>
      </c>
      <c r="C124" s="217"/>
      <c r="D124" s="103"/>
      <c r="E124" s="98"/>
      <c r="F124" s="97"/>
      <c r="G124" s="182"/>
      <c r="H124" s="91"/>
      <c r="I124" s="91"/>
      <c r="J124" s="91"/>
    </row>
    <row r="125" spans="1:10" ht="47.25" hidden="1" x14ac:dyDescent="0.2">
      <c r="A125" s="103"/>
      <c r="B125" s="103" t="s">
        <v>2920</v>
      </c>
      <c r="C125" s="217" t="s">
        <v>2509</v>
      </c>
      <c r="D125" s="103">
        <v>1972</v>
      </c>
      <c r="E125" s="98" t="s">
        <v>2921</v>
      </c>
      <c r="F125" s="103"/>
      <c r="G125" s="182"/>
      <c r="H125" s="91" t="s">
        <v>11471</v>
      </c>
      <c r="I125" s="91" t="s">
        <v>11472</v>
      </c>
      <c r="J125" s="91" t="s">
        <v>11477</v>
      </c>
    </row>
    <row r="126" spans="1:10" ht="47.25" hidden="1" x14ac:dyDescent="0.2">
      <c r="A126" s="103"/>
      <c r="B126" s="103" t="s">
        <v>2767</v>
      </c>
      <c r="C126" s="217" t="s">
        <v>2509</v>
      </c>
      <c r="D126" s="103">
        <v>1972</v>
      </c>
      <c r="E126" s="98" t="s">
        <v>2922</v>
      </c>
      <c r="F126" s="103"/>
      <c r="G126" s="182"/>
      <c r="H126" s="91" t="s">
        <v>11471</v>
      </c>
      <c r="I126" s="91" t="s">
        <v>11472</v>
      </c>
      <c r="J126" s="91" t="s">
        <v>11477</v>
      </c>
    </row>
    <row r="127" spans="1:10" ht="47.25" hidden="1" x14ac:dyDescent="0.2">
      <c r="A127" s="103"/>
      <c r="B127" s="103" t="s">
        <v>2840</v>
      </c>
      <c r="C127" s="217" t="s">
        <v>2509</v>
      </c>
      <c r="D127" s="103">
        <v>1972</v>
      </c>
      <c r="E127" s="98" t="s">
        <v>2923</v>
      </c>
      <c r="F127" s="103"/>
      <c r="G127" s="182"/>
      <c r="H127" s="91" t="s">
        <v>11471</v>
      </c>
      <c r="I127" s="91" t="s">
        <v>11472</v>
      </c>
      <c r="J127" s="91" t="s">
        <v>11477</v>
      </c>
    </row>
    <row r="128" spans="1:10" ht="47.25" hidden="1" x14ac:dyDescent="0.2">
      <c r="A128" s="103"/>
      <c r="B128" s="103" t="s">
        <v>2842</v>
      </c>
      <c r="C128" s="217" t="s">
        <v>2509</v>
      </c>
      <c r="D128" s="103">
        <v>1972</v>
      </c>
      <c r="E128" s="98" t="s">
        <v>2924</v>
      </c>
      <c r="F128" s="103"/>
      <c r="G128" s="182"/>
      <c r="H128" s="91" t="s">
        <v>11471</v>
      </c>
      <c r="I128" s="91" t="s">
        <v>11472</v>
      </c>
      <c r="J128" s="91" t="s">
        <v>11477</v>
      </c>
    </row>
    <row r="129" spans="1:10" ht="47.25" hidden="1" x14ac:dyDescent="0.2">
      <c r="A129" s="103"/>
      <c r="B129" s="103" t="s">
        <v>2844</v>
      </c>
      <c r="C129" s="217" t="s">
        <v>2509</v>
      </c>
      <c r="D129" s="103">
        <v>1972</v>
      </c>
      <c r="E129" s="98" t="s">
        <v>2925</v>
      </c>
      <c r="F129" s="103"/>
      <c r="G129" s="182"/>
      <c r="H129" s="91" t="s">
        <v>11471</v>
      </c>
      <c r="I129" s="91" t="s">
        <v>11472</v>
      </c>
      <c r="J129" s="91" t="s">
        <v>11477</v>
      </c>
    </row>
    <row r="130" spans="1:10" ht="47.25" hidden="1" x14ac:dyDescent="0.2">
      <c r="A130" s="103"/>
      <c r="B130" s="103" t="s">
        <v>2846</v>
      </c>
      <c r="C130" s="217" t="s">
        <v>2509</v>
      </c>
      <c r="D130" s="103">
        <v>1972</v>
      </c>
      <c r="E130" s="98" t="s">
        <v>2926</v>
      </c>
      <c r="F130" s="103"/>
      <c r="G130" s="182"/>
      <c r="H130" s="91" t="s">
        <v>11471</v>
      </c>
      <c r="I130" s="91" t="s">
        <v>11472</v>
      </c>
      <c r="J130" s="91" t="s">
        <v>11477</v>
      </c>
    </row>
    <row r="131" spans="1:10" ht="47.25" hidden="1" x14ac:dyDescent="0.2">
      <c r="A131" s="103"/>
      <c r="B131" s="103" t="s">
        <v>2857</v>
      </c>
      <c r="C131" s="217" t="s">
        <v>2509</v>
      </c>
      <c r="D131" s="103">
        <v>1972</v>
      </c>
      <c r="E131" s="98" t="s">
        <v>2927</v>
      </c>
      <c r="F131" s="103"/>
      <c r="G131" s="182"/>
      <c r="H131" s="91" t="s">
        <v>11471</v>
      </c>
      <c r="I131" s="91" t="s">
        <v>11472</v>
      </c>
      <c r="J131" s="91" t="s">
        <v>11477</v>
      </c>
    </row>
    <row r="132" spans="1:10" ht="47.25" hidden="1" x14ac:dyDescent="0.2">
      <c r="A132" s="103"/>
      <c r="B132" s="103" t="s">
        <v>2904</v>
      </c>
      <c r="C132" s="217" t="s">
        <v>2509</v>
      </c>
      <c r="D132" s="103">
        <v>1972</v>
      </c>
      <c r="E132" s="98" t="s">
        <v>2928</v>
      </c>
      <c r="F132" s="103"/>
      <c r="G132" s="182"/>
      <c r="H132" s="91" t="s">
        <v>11471</v>
      </c>
      <c r="I132" s="91" t="s">
        <v>11472</v>
      </c>
      <c r="J132" s="91" t="s">
        <v>11477</v>
      </c>
    </row>
    <row r="133" spans="1:10" ht="78.75" x14ac:dyDescent="0.2">
      <c r="A133" s="103">
        <v>16</v>
      </c>
      <c r="B133" s="103" t="s">
        <v>2929</v>
      </c>
      <c r="C133" s="217" t="s">
        <v>2509</v>
      </c>
      <c r="D133" s="103" t="s">
        <v>11284</v>
      </c>
      <c r="E133" s="98" t="s">
        <v>2930</v>
      </c>
      <c r="F133" s="97">
        <v>60260</v>
      </c>
      <c r="G133" s="182">
        <v>757</v>
      </c>
      <c r="H133" s="91" t="s">
        <v>11471</v>
      </c>
      <c r="I133" s="91" t="s">
        <v>11472</v>
      </c>
      <c r="J133" s="91" t="s">
        <v>11477</v>
      </c>
    </row>
    <row r="134" spans="1:10" hidden="1" x14ac:dyDescent="0.2">
      <c r="A134" s="103"/>
      <c r="B134" s="113" t="s">
        <v>4203</v>
      </c>
      <c r="C134" s="217"/>
      <c r="D134" s="103"/>
      <c r="E134" s="98"/>
      <c r="F134" s="97"/>
      <c r="G134" s="182"/>
      <c r="H134" s="91"/>
      <c r="I134" s="91"/>
      <c r="J134" s="91"/>
    </row>
    <row r="135" spans="1:10" ht="47.25" hidden="1" x14ac:dyDescent="0.2">
      <c r="A135" s="103"/>
      <c r="B135" s="103" t="s">
        <v>2764</v>
      </c>
      <c r="C135" s="217" t="s">
        <v>2509</v>
      </c>
      <c r="D135" s="103">
        <v>1972</v>
      </c>
      <c r="E135" s="98" t="s">
        <v>2931</v>
      </c>
      <c r="F135" s="103"/>
      <c r="G135" s="182"/>
      <c r="H135" s="91" t="s">
        <v>11471</v>
      </c>
      <c r="I135" s="91" t="s">
        <v>11472</v>
      </c>
      <c r="J135" s="91" t="s">
        <v>11477</v>
      </c>
    </row>
    <row r="136" spans="1:10" ht="47.25" hidden="1" x14ac:dyDescent="0.2">
      <c r="A136" s="103"/>
      <c r="B136" s="103" t="s">
        <v>2838</v>
      </c>
      <c r="C136" s="217" t="s">
        <v>2509</v>
      </c>
      <c r="D136" s="103">
        <v>1964</v>
      </c>
      <c r="E136" s="98" t="s">
        <v>2932</v>
      </c>
      <c r="F136" s="103"/>
      <c r="G136" s="182"/>
      <c r="H136" s="91" t="s">
        <v>11471</v>
      </c>
      <c r="I136" s="91" t="s">
        <v>11472</v>
      </c>
      <c r="J136" s="91" t="s">
        <v>11477</v>
      </c>
    </row>
    <row r="137" spans="1:10" ht="47.25" hidden="1" x14ac:dyDescent="0.2">
      <c r="A137" s="103"/>
      <c r="B137" s="103" t="s">
        <v>2840</v>
      </c>
      <c r="C137" s="217" t="s">
        <v>2509</v>
      </c>
      <c r="D137" s="103">
        <v>1964</v>
      </c>
      <c r="E137" s="98" t="s">
        <v>2933</v>
      </c>
      <c r="F137" s="103"/>
      <c r="G137" s="182"/>
      <c r="H137" s="91" t="s">
        <v>11471</v>
      </c>
      <c r="I137" s="91" t="s">
        <v>11472</v>
      </c>
      <c r="J137" s="91" t="s">
        <v>11477</v>
      </c>
    </row>
    <row r="138" spans="1:10" ht="47.25" hidden="1" x14ac:dyDescent="0.2">
      <c r="A138" s="103"/>
      <c r="B138" s="103" t="s">
        <v>2842</v>
      </c>
      <c r="C138" s="217" t="s">
        <v>2509</v>
      </c>
      <c r="D138" s="103">
        <v>1972</v>
      </c>
      <c r="E138" s="98" t="s">
        <v>2934</v>
      </c>
      <c r="F138" s="103"/>
      <c r="G138" s="182"/>
      <c r="H138" s="91" t="s">
        <v>11471</v>
      </c>
      <c r="I138" s="91" t="s">
        <v>11472</v>
      </c>
      <c r="J138" s="91" t="s">
        <v>11477</v>
      </c>
    </row>
    <row r="139" spans="1:10" ht="47.25" hidden="1" x14ac:dyDescent="0.2">
      <c r="A139" s="103"/>
      <c r="B139" s="103" t="s">
        <v>2844</v>
      </c>
      <c r="C139" s="217" t="s">
        <v>2509</v>
      </c>
      <c r="D139" s="103">
        <v>1972</v>
      </c>
      <c r="E139" s="98" t="s">
        <v>2935</v>
      </c>
      <c r="F139" s="103"/>
      <c r="G139" s="182"/>
      <c r="H139" s="91" t="s">
        <v>11471</v>
      </c>
      <c r="I139" s="91" t="s">
        <v>11472</v>
      </c>
      <c r="J139" s="91" t="s">
        <v>11477</v>
      </c>
    </row>
    <row r="140" spans="1:10" ht="47.25" hidden="1" x14ac:dyDescent="0.2">
      <c r="A140" s="103"/>
      <c r="B140" s="103" t="s">
        <v>2783</v>
      </c>
      <c r="C140" s="217" t="s">
        <v>2509</v>
      </c>
      <c r="D140" s="103">
        <v>1972</v>
      </c>
      <c r="E140" s="98" t="s">
        <v>2936</v>
      </c>
      <c r="F140" s="103"/>
      <c r="G140" s="182"/>
      <c r="H140" s="91" t="s">
        <v>11471</v>
      </c>
      <c r="I140" s="91" t="s">
        <v>11472</v>
      </c>
      <c r="J140" s="91" t="s">
        <v>11477</v>
      </c>
    </row>
    <row r="141" spans="1:10" ht="47.25" hidden="1" x14ac:dyDescent="0.2">
      <c r="A141" s="103"/>
      <c r="B141" s="103" t="s">
        <v>2785</v>
      </c>
      <c r="C141" s="217" t="s">
        <v>2509</v>
      </c>
      <c r="D141" s="103">
        <v>1972</v>
      </c>
      <c r="E141" s="98" t="s">
        <v>2937</v>
      </c>
      <c r="F141" s="103"/>
      <c r="G141" s="182"/>
      <c r="H141" s="91" t="s">
        <v>11471</v>
      </c>
      <c r="I141" s="91" t="s">
        <v>11472</v>
      </c>
      <c r="J141" s="91" t="s">
        <v>11477</v>
      </c>
    </row>
    <row r="142" spans="1:10" ht="47.25" hidden="1" x14ac:dyDescent="0.2">
      <c r="A142" s="103"/>
      <c r="B142" s="103" t="s">
        <v>2904</v>
      </c>
      <c r="C142" s="217" t="s">
        <v>2509</v>
      </c>
      <c r="D142" s="103">
        <v>1964</v>
      </c>
      <c r="E142" s="98" t="s">
        <v>2938</v>
      </c>
      <c r="F142" s="103"/>
      <c r="G142" s="182"/>
      <c r="H142" s="91" t="s">
        <v>11471</v>
      </c>
      <c r="I142" s="91" t="s">
        <v>11472</v>
      </c>
      <c r="J142" s="91" t="s">
        <v>11477</v>
      </c>
    </row>
    <row r="143" spans="1:10" ht="47.25" hidden="1" x14ac:dyDescent="0.2">
      <c r="A143" s="103"/>
      <c r="B143" s="103" t="s">
        <v>2859</v>
      </c>
      <c r="C143" s="217" t="s">
        <v>2509</v>
      </c>
      <c r="D143" s="103">
        <v>1972</v>
      </c>
      <c r="E143" s="98" t="s">
        <v>2939</v>
      </c>
      <c r="F143" s="103"/>
      <c r="G143" s="182"/>
      <c r="H143" s="91" t="s">
        <v>11471</v>
      </c>
      <c r="I143" s="91" t="s">
        <v>11472</v>
      </c>
      <c r="J143" s="91" t="s">
        <v>11477</v>
      </c>
    </row>
    <row r="144" spans="1:10" ht="47.25" hidden="1" x14ac:dyDescent="0.2">
      <c r="A144" s="103"/>
      <c r="B144" s="103" t="s">
        <v>2791</v>
      </c>
      <c r="C144" s="217" t="s">
        <v>2509</v>
      </c>
      <c r="D144" s="103">
        <v>1972</v>
      </c>
      <c r="E144" s="98" t="s">
        <v>2940</v>
      </c>
      <c r="F144" s="103"/>
      <c r="G144" s="182"/>
      <c r="H144" s="91" t="s">
        <v>11471</v>
      </c>
      <c r="I144" s="91" t="s">
        <v>11472</v>
      </c>
      <c r="J144" s="91" t="s">
        <v>11477</v>
      </c>
    </row>
    <row r="145" spans="1:10" ht="47.25" hidden="1" x14ac:dyDescent="0.2">
      <c r="A145" s="103"/>
      <c r="B145" s="103" t="s">
        <v>2881</v>
      </c>
      <c r="C145" s="217" t="s">
        <v>2509</v>
      </c>
      <c r="D145" s="103">
        <v>1972</v>
      </c>
      <c r="E145" s="98" t="s">
        <v>2941</v>
      </c>
      <c r="F145" s="103"/>
      <c r="G145" s="182"/>
      <c r="H145" s="91" t="s">
        <v>11471</v>
      </c>
      <c r="I145" s="91" t="s">
        <v>11472</v>
      </c>
      <c r="J145" s="91" t="s">
        <v>11477</v>
      </c>
    </row>
    <row r="146" spans="1:10" ht="47.25" hidden="1" x14ac:dyDescent="0.2">
      <c r="A146" s="103"/>
      <c r="B146" s="103" t="s">
        <v>2797</v>
      </c>
      <c r="C146" s="217" t="s">
        <v>2509</v>
      </c>
      <c r="D146" s="103">
        <v>1972</v>
      </c>
      <c r="E146" s="98" t="s">
        <v>2942</v>
      </c>
      <c r="F146" s="103"/>
      <c r="G146" s="182"/>
      <c r="H146" s="91" t="s">
        <v>11471</v>
      </c>
      <c r="I146" s="91" t="s">
        <v>11472</v>
      </c>
      <c r="J146" s="91" t="s">
        <v>11477</v>
      </c>
    </row>
    <row r="147" spans="1:10" ht="47.25" hidden="1" x14ac:dyDescent="0.2">
      <c r="A147" s="103"/>
      <c r="B147" s="103" t="s">
        <v>2885</v>
      </c>
      <c r="C147" s="217" t="s">
        <v>2509</v>
      </c>
      <c r="D147" s="103">
        <v>1972</v>
      </c>
      <c r="E147" s="98" t="s">
        <v>2943</v>
      </c>
      <c r="F147" s="103"/>
      <c r="G147" s="182"/>
      <c r="H147" s="91" t="s">
        <v>11471</v>
      </c>
      <c r="I147" s="91" t="s">
        <v>11472</v>
      </c>
      <c r="J147" s="91" t="s">
        <v>11477</v>
      </c>
    </row>
    <row r="148" spans="1:10" ht="47.25" hidden="1" x14ac:dyDescent="0.2">
      <c r="A148" s="103"/>
      <c r="B148" s="103" t="s">
        <v>2799</v>
      </c>
      <c r="C148" s="217" t="s">
        <v>2509</v>
      </c>
      <c r="D148" s="103">
        <v>1972</v>
      </c>
      <c r="E148" s="98" t="s">
        <v>2944</v>
      </c>
      <c r="F148" s="103"/>
      <c r="G148" s="182"/>
      <c r="H148" s="91" t="s">
        <v>11471</v>
      </c>
      <c r="I148" s="91" t="s">
        <v>11472</v>
      </c>
      <c r="J148" s="91" t="s">
        <v>11477</v>
      </c>
    </row>
    <row r="149" spans="1:10" ht="47.25" x14ac:dyDescent="0.2">
      <c r="A149" s="103">
        <v>17</v>
      </c>
      <c r="B149" s="103" t="s">
        <v>2945</v>
      </c>
      <c r="C149" s="217" t="s">
        <v>2509</v>
      </c>
      <c r="D149" s="103" t="s">
        <v>11285</v>
      </c>
      <c r="E149" s="98" t="s">
        <v>2946</v>
      </c>
      <c r="F149" s="144">
        <v>55500</v>
      </c>
      <c r="G149" s="182">
        <v>672</v>
      </c>
      <c r="H149" s="91" t="s">
        <v>11471</v>
      </c>
      <c r="I149" s="91" t="s">
        <v>11472</v>
      </c>
      <c r="J149" s="91" t="s">
        <v>11477</v>
      </c>
    </row>
    <row r="150" spans="1:10" hidden="1" x14ac:dyDescent="0.2">
      <c r="A150" s="103"/>
      <c r="B150" s="113" t="s">
        <v>4203</v>
      </c>
      <c r="C150" s="217"/>
      <c r="D150" s="103"/>
      <c r="E150" s="98"/>
      <c r="F150" s="144"/>
      <c r="G150" s="182"/>
      <c r="H150" s="91"/>
      <c r="I150" s="91"/>
      <c r="J150" s="91"/>
    </row>
    <row r="151" spans="1:10" ht="47.25" hidden="1" x14ac:dyDescent="0.2">
      <c r="A151" s="103"/>
      <c r="B151" s="103" t="s">
        <v>2764</v>
      </c>
      <c r="C151" s="217" t="s">
        <v>2509</v>
      </c>
      <c r="D151" s="103">
        <v>1964</v>
      </c>
      <c r="E151" s="98" t="s">
        <v>2947</v>
      </c>
      <c r="F151" s="103"/>
      <c r="G151" s="182"/>
      <c r="H151" s="91" t="s">
        <v>11471</v>
      </c>
      <c r="I151" s="91" t="s">
        <v>11472</v>
      </c>
      <c r="J151" s="91" t="s">
        <v>11477</v>
      </c>
    </row>
    <row r="152" spans="1:10" ht="47.25" hidden="1" x14ac:dyDescent="0.2">
      <c r="A152" s="103"/>
      <c r="B152" s="103" t="s">
        <v>2838</v>
      </c>
      <c r="C152" s="217" t="s">
        <v>2509</v>
      </c>
      <c r="D152" s="103">
        <v>1964</v>
      </c>
      <c r="E152" s="98" t="s">
        <v>2948</v>
      </c>
      <c r="F152" s="103"/>
      <c r="G152" s="182"/>
      <c r="H152" s="91" t="s">
        <v>11471</v>
      </c>
      <c r="I152" s="91" t="s">
        <v>11472</v>
      </c>
      <c r="J152" s="91" t="s">
        <v>11477</v>
      </c>
    </row>
    <row r="153" spans="1:10" ht="47.25" hidden="1" x14ac:dyDescent="0.2">
      <c r="A153" s="103"/>
      <c r="B153" s="103" t="s">
        <v>2840</v>
      </c>
      <c r="C153" s="217" t="s">
        <v>2509</v>
      </c>
      <c r="D153" s="103">
        <v>1964</v>
      </c>
      <c r="E153" s="98" t="s">
        <v>2949</v>
      </c>
      <c r="F153" s="103"/>
      <c r="G153" s="182"/>
      <c r="H153" s="91" t="s">
        <v>11471</v>
      </c>
      <c r="I153" s="91" t="s">
        <v>11472</v>
      </c>
      <c r="J153" s="91" t="s">
        <v>11477</v>
      </c>
    </row>
    <row r="154" spans="1:10" ht="47.25" hidden="1" x14ac:dyDescent="0.2">
      <c r="A154" s="103"/>
      <c r="B154" s="103" t="s">
        <v>2842</v>
      </c>
      <c r="C154" s="217" t="s">
        <v>2509</v>
      </c>
      <c r="D154" s="103">
        <v>1964</v>
      </c>
      <c r="E154" s="98" t="s">
        <v>2950</v>
      </c>
      <c r="F154" s="103"/>
      <c r="G154" s="182"/>
      <c r="H154" s="91" t="s">
        <v>11471</v>
      </c>
      <c r="I154" s="91" t="s">
        <v>11472</v>
      </c>
      <c r="J154" s="91" t="s">
        <v>11477</v>
      </c>
    </row>
    <row r="155" spans="1:10" ht="47.25" hidden="1" x14ac:dyDescent="0.2">
      <c r="A155" s="103"/>
      <c r="B155" s="103" t="s">
        <v>2781</v>
      </c>
      <c r="C155" s="217" t="s">
        <v>2509</v>
      </c>
      <c r="D155" s="103">
        <v>1972</v>
      </c>
      <c r="E155" s="98" t="s">
        <v>2951</v>
      </c>
      <c r="F155" s="103"/>
      <c r="G155" s="182"/>
      <c r="H155" s="91" t="s">
        <v>11471</v>
      </c>
      <c r="I155" s="91" t="s">
        <v>11472</v>
      </c>
      <c r="J155" s="91" t="s">
        <v>11477</v>
      </c>
    </row>
    <row r="156" spans="1:10" ht="47.25" hidden="1" x14ac:dyDescent="0.2">
      <c r="A156" s="103"/>
      <c r="B156" s="103" t="s">
        <v>2846</v>
      </c>
      <c r="C156" s="217" t="s">
        <v>2509</v>
      </c>
      <c r="D156" s="103">
        <v>1972</v>
      </c>
      <c r="E156" s="98" t="s">
        <v>2952</v>
      </c>
      <c r="F156" s="37"/>
      <c r="G156" s="182"/>
      <c r="H156" s="91" t="s">
        <v>11471</v>
      </c>
      <c r="I156" s="91" t="s">
        <v>11472</v>
      </c>
      <c r="J156" s="91" t="s">
        <v>11477</v>
      </c>
    </row>
    <row r="157" spans="1:10" ht="47.25" hidden="1" x14ac:dyDescent="0.2">
      <c r="A157" s="103"/>
      <c r="B157" s="103" t="s">
        <v>2857</v>
      </c>
      <c r="C157" s="217" t="s">
        <v>2509</v>
      </c>
      <c r="D157" s="103">
        <v>1972</v>
      </c>
      <c r="E157" s="98" t="s">
        <v>2953</v>
      </c>
      <c r="F157" s="103"/>
      <c r="G157" s="182"/>
      <c r="H157" s="91" t="s">
        <v>11471</v>
      </c>
      <c r="I157" s="91" t="s">
        <v>11472</v>
      </c>
      <c r="J157" s="91" t="s">
        <v>11477</v>
      </c>
    </row>
    <row r="158" spans="1:10" ht="47.25" hidden="1" x14ac:dyDescent="0.2">
      <c r="A158" s="103"/>
      <c r="B158" s="103" t="s">
        <v>2787</v>
      </c>
      <c r="C158" s="217" t="s">
        <v>2509</v>
      </c>
      <c r="D158" s="103">
        <v>1972</v>
      </c>
      <c r="E158" s="98" t="s">
        <v>2954</v>
      </c>
      <c r="F158" s="103"/>
      <c r="G158" s="182"/>
      <c r="H158" s="91" t="s">
        <v>11471</v>
      </c>
      <c r="I158" s="91" t="s">
        <v>11472</v>
      </c>
      <c r="J158" s="91" t="s">
        <v>11477</v>
      </c>
    </row>
    <row r="159" spans="1:10" ht="47.25" hidden="1" x14ac:dyDescent="0.2">
      <c r="A159" s="103"/>
      <c r="B159" s="103" t="s">
        <v>2859</v>
      </c>
      <c r="C159" s="217" t="s">
        <v>2509</v>
      </c>
      <c r="D159" s="103">
        <v>1972</v>
      </c>
      <c r="E159" s="98" t="s">
        <v>2955</v>
      </c>
      <c r="F159" s="103"/>
      <c r="G159" s="182"/>
      <c r="H159" s="91" t="s">
        <v>11471</v>
      </c>
      <c r="I159" s="91" t="s">
        <v>11472</v>
      </c>
      <c r="J159" s="91" t="s">
        <v>11477</v>
      </c>
    </row>
    <row r="160" spans="1:10" ht="47.25" x14ac:dyDescent="0.2">
      <c r="A160" s="103">
        <v>18</v>
      </c>
      <c r="B160" s="103" t="s">
        <v>2956</v>
      </c>
      <c r="C160" s="217" t="s">
        <v>2539</v>
      </c>
      <c r="D160" s="103">
        <v>1965</v>
      </c>
      <c r="E160" s="98" t="s">
        <v>2957</v>
      </c>
      <c r="F160" s="97">
        <v>3250</v>
      </c>
      <c r="G160" s="182">
        <v>67</v>
      </c>
      <c r="H160" s="91" t="s">
        <v>11471</v>
      </c>
      <c r="I160" s="91" t="s">
        <v>11472</v>
      </c>
      <c r="J160" s="91" t="s">
        <v>11477</v>
      </c>
    </row>
    <row r="161" spans="1:10" hidden="1" x14ac:dyDescent="0.2">
      <c r="A161" s="103"/>
      <c r="B161" s="113" t="s">
        <v>4203</v>
      </c>
      <c r="C161" s="217"/>
      <c r="D161" s="103"/>
      <c r="E161" s="98"/>
      <c r="F161" s="97"/>
      <c r="G161" s="182"/>
      <c r="H161" s="91"/>
      <c r="I161" s="91"/>
      <c r="J161" s="91"/>
    </row>
    <row r="162" spans="1:10" ht="47.25" hidden="1" x14ac:dyDescent="0.2">
      <c r="A162" s="103"/>
      <c r="B162" s="103" t="s">
        <v>2835</v>
      </c>
      <c r="C162" s="217" t="s">
        <v>2539</v>
      </c>
      <c r="D162" s="103">
        <v>1965</v>
      </c>
      <c r="E162" s="145">
        <v>80300001076</v>
      </c>
      <c r="F162" s="103"/>
      <c r="G162" s="182"/>
      <c r="H162" s="91" t="s">
        <v>11471</v>
      </c>
      <c r="I162" s="91" t="s">
        <v>11472</v>
      </c>
      <c r="J162" s="91" t="s">
        <v>11477</v>
      </c>
    </row>
    <row r="163" spans="1:10" ht="47.25" hidden="1" x14ac:dyDescent="0.2">
      <c r="A163" s="103"/>
      <c r="B163" s="103" t="s">
        <v>2838</v>
      </c>
      <c r="C163" s="217" t="s">
        <v>2539</v>
      </c>
      <c r="D163" s="103">
        <v>1965</v>
      </c>
      <c r="E163" s="145">
        <v>80300001077</v>
      </c>
      <c r="F163" s="37"/>
      <c r="G163" s="182"/>
      <c r="H163" s="91" t="s">
        <v>11471</v>
      </c>
      <c r="I163" s="91" t="s">
        <v>11472</v>
      </c>
      <c r="J163" s="91" t="s">
        <v>11477</v>
      </c>
    </row>
    <row r="164" spans="1:10" ht="47.25" hidden="1" x14ac:dyDescent="0.2">
      <c r="A164" s="103"/>
      <c r="B164" s="103" t="s">
        <v>2769</v>
      </c>
      <c r="C164" s="217" t="s">
        <v>2539</v>
      </c>
      <c r="D164" s="103">
        <v>1965</v>
      </c>
      <c r="E164" s="145">
        <v>80300001075</v>
      </c>
      <c r="F164" s="103"/>
      <c r="G164" s="182"/>
      <c r="H164" s="91" t="s">
        <v>11471</v>
      </c>
      <c r="I164" s="91" t="s">
        <v>11472</v>
      </c>
      <c r="J164" s="91" t="s">
        <v>11477</v>
      </c>
    </row>
    <row r="165" spans="1:10" ht="47.25" hidden="1" x14ac:dyDescent="0.2">
      <c r="A165" s="103"/>
      <c r="B165" s="103" t="s">
        <v>2781</v>
      </c>
      <c r="C165" s="217" t="s">
        <v>2539</v>
      </c>
      <c r="D165" s="103">
        <v>1965</v>
      </c>
      <c r="E165" s="98" t="s">
        <v>2958</v>
      </c>
      <c r="F165" s="103"/>
      <c r="G165" s="182"/>
      <c r="H165" s="91" t="s">
        <v>11471</v>
      </c>
      <c r="I165" s="91" t="s">
        <v>11472</v>
      </c>
      <c r="J165" s="91" t="s">
        <v>11477</v>
      </c>
    </row>
    <row r="166" spans="1:10" ht="47.25" hidden="1" x14ac:dyDescent="0.2">
      <c r="A166" s="103"/>
      <c r="B166" s="103" t="s">
        <v>2846</v>
      </c>
      <c r="C166" s="217" t="s">
        <v>2539</v>
      </c>
      <c r="D166" s="103">
        <v>1965</v>
      </c>
      <c r="E166" s="98" t="s">
        <v>2959</v>
      </c>
      <c r="F166" s="103"/>
      <c r="G166" s="182"/>
      <c r="H166" s="91" t="s">
        <v>11471</v>
      </c>
      <c r="I166" s="91" t="s">
        <v>11472</v>
      </c>
      <c r="J166" s="91" t="s">
        <v>11477</v>
      </c>
    </row>
    <row r="167" spans="1:10" ht="47.25" hidden="1" x14ac:dyDescent="0.2">
      <c r="A167" s="103"/>
      <c r="B167" s="103" t="s">
        <v>2785</v>
      </c>
      <c r="C167" s="217" t="s">
        <v>2539</v>
      </c>
      <c r="D167" s="103">
        <v>1965</v>
      </c>
      <c r="E167" s="98" t="s">
        <v>2960</v>
      </c>
      <c r="F167" s="37"/>
      <c r="G167" s="182"/>
      <c r="H167" s="91" t="s">
        <v>11471</v>
      </c>
      <c r="I167" s="91" t="s">
        <v>11472</v>
      </c>
      <c r="J167" s="91" t="s">
        <v>11477</v>
      </c>
    </row>
    <row r="168" spans="1:10" ht="47.25" hidden="1" x14ac:dyDescent="0.2">
      <c r="A168" s="103"/>
      <c r="B168" s="103" t="s">
        <v>2904</v>
      </c>
      <c r="C168" s="217" t="s">
        <v>2539</v>
      </c>
      <c r="D168" s="103">
        <v>1965</v>
      </c>
      <c r="E168" s="98" t="s">
        <v>2961</v>
      </c>
      <c r="F168" s="103"/>
      <c r="G168" s="182"/>
      <c r="H168" s="91" t="s">
        <v>11471</v>
      </c>
      <c r="I168" s="91" t="s">
        <v>11472</v>
      </c>
      <c r="J168" s="91" t="s">
        <v>11477</v>
      </c>
    </row>
    <row r="169" spans="1:10" ht="47.25" hidden="1" x14ac:dyDescent="0.2">
      <c r="A169" s="103"/>
      <c r="B169" s="103" t="s">
        <v>2859</v>
      </c>
      <c r="C169" s="217" t="s">
        <v>2539</v>
      </c>
      <c r="D169" s="103">
        <v>1965</v>
      </c>
      <c r="E169" s="145">
        <v>80300001070</v>
      </c>
      <c r="F169" s="103"/>
      <c r="G169" s="182"/>
      <c r="H169" s="91" t="s">
        <v>11471</v>
      </c>
      <c r="I169" s="91" t="s">
        <v>11472</v>
      </c>
      <c r="J169" s="91" t="s">
        <v>11477</v>
      </c>
    </row>
    <row r="170" spans="1:10" ht="47.25" x14ac:dyDescent="0.2">
      <c r="A170" s="103">
        <v>19</v>
      </c>
      <c r="B170" s="58" t="s">
        <v>2962</v>
      </c>
      <c r="C170" s="217" t="s">
        <v>2539</v>
      </c>
      <c r="D170" s="58" t="s">
        <v>11286</v>
      </c>
      <c r="E170" s="98" t="s">
        <v>2963</v>
      </c>
      <c r="F170" s="146">
        <v>26667</v>
      </c>
      <c r="G170" s="182">
        <v>410</v>
      </c>
      <c r="H170" s="91" t="s">
        <v>11471</v>
      </c>
      <c r="I170" s="91" t="s">
        <v>11472</v>
      </c>
      <c r="J170" s="91" t="s">
        <v>11477</v>
      </c>
    </row>
    <row r="171" spans="1:10" hidden="1" x14ac:dyDescent="0.2">
      <c r="A171" s="103"/>
      <c r="B171" s="116" t="s">
        <v>4203</v>
      </c>
      <c r="C171" s="217"/>
      <c r="D171" s="58"/>
      <c r="E171" s="98"/>
      <c r="F171" s="146"/>
      <c r="G171" s="182"/>
      <c r="H171" s="91"/>
      <c r="I171" s="91"/>
      <c r="J171" s="91"/>
    </row>
    <row r="172" spans="1:10" ht="47.25" hidden="1" x14ac:dyDescent="0.2">
      <c r="A172" s="103"/>
      <c r="B172" s="58" t="s">
        <v>2764</v>
      </c>
      <c r="C172" s="217" t="s">
        <v>2539</v>
      </c>
      <c r="D172" s="58">
        <v>1964</v>
      </c>
      <c r="E172" s="145">
        <v>80300001190</v>
      </c>
      <c r="F172" s="58"/>
      <c r="G172" s="182"/>
      <c r="H172" s="91" t="s">
        <v>11471</v>
      </c>
      <c r="I172" s="91" t="s">
        <v>11472</v>
      </c>
      <c r="J172" s="91" t="s">
        <v>11477</v>
      </c>
    </row>
    <row r="173" spans="1:10" ht="47.25" hidden="1" x14ac:dyDescent="0.2">
      <c r="A173" s="103"/>
      <c r="B173" s="103" t="s">
        <v>2838</v>
      </c>
      <c r="C173" s="217" t="s">
        <v>2539</v>
      </c>
      <c r="D173" s="58">
        <v>1964</v>
      </c>
      <c r="E173" s="145">
        <v>80300001191</v>
      </c>
      <c r="F173" s="103"/>
      <c r="G173" s="182"/>
      <c r="H173" s="91" t="s">
        <v>11471</v>
      </c>
      <c r="I173" s="91" t="s">
        <v>11472</v>
      </c>
      <c r="J173" s="91" t="s">
        <v>11477</v>
      </c>
    </row>
    <row r="174" spans="1:10" ht="47.25" hidden="1" x14ac:dyDescent="0.2">
      <c r="A174" s="103"/>
      <c r="B174" s="103" t="s">
        <v>2769</v>
      </c>
      <c r="C174" s="217" t="s">
        <v>2539</v>
      </c>
      <c r="D174" s="58">
        <v>1964</v>
      </c>
      <c r="E174" s="145">
        <v>80300001192</v>
      </c>
      <c r="F174" s="103"/>
      <c r="G174" s="182"/>
      <c r="H174" s="91" t="s">
        <v>11471</v>
      </c>
      <c r="I174" s="91" t="s">
        <v>11472</v>
      </c>
      <c r="J174" s="91" t="s">
        <v>11477</v>
      </c>
    </row>
    <row r="175" spans="1:10" ht="47.25" hidden="1" x14ac:dyDescent="0.2">
      <c r="A175" s="103"/>
      <c r="B175" s="103" t="s">
        <v>2842</v>
      </c>
      <c r="C175" s="217" t="s">
        <v>2539</v>
      </c>
      <c r="D175" s="103">
        <v>1971</v>
      </c>
      <c r="E175" s="145">
        <v>80300001193</v>
      </c>
      <c r="F175" s="103"/>
      <c r="G175" s="182"/>
      <c r="H175" s="91" t="s">
        <v>11471</v>
      </c>
      <c r="I175" s="91" t="s">
        <v>11472</v>
      </c>
      <c r="J175" s="91" t="s">
        <v>11477</v>
      </c>
    </row>
    <row r="176" spans="1:10" ht="47.25" hidden="1" x14ac:dyDescent="0.2">
      <c r="A176" s="103"/>
      <c r="B176" s="58" t="s">
        <v>2844</v>
      </c>
      <c r="C176" s="217" t="s">
        <v>2539</v>
      </c>
      <c r="D176" s="103">
        <v>1971</v>
      </c>
      <c r="E176" s="145">
        <v>80300001194</v>
      </c>
      <c r="F176" s="58"/>
      <c r="G176" s="182"/>
      <c r="H176" s="91" t="s">
        <v>11471</v>
      </c>
      <c r="I176" s="91" t="s">
        <v>11472</v>
      </c>
      <c r="J176" s="91" t="s">
        <v>11477</v>
      </c>
    </row>
    <row r="177" spans="1:380" ht="47.25" hidden="1" x14ac:dyDescent="0.2">
      <c r="A177" s="103"/>
      <c r="B177" s="58" t="s">
        <v>2846</v>
      </c>
      <c r="C177" s="217" t="s">
        <v>2539</v>
      </c>
      <c r="D177" s="103">
        <v>1971</v>
      </c>
      <c r="E177" s="145">
        <v>80300001195</v>
      </c>
      <c r="F177" s="58"/>
      <c r="G177" s="182"/>
      <c r="H177" s="91" t="s">
        <v>11471</v>
      </c>
      <c r="I177" s="91" t="s">
        <v>11472</v>
      </c>
      <c r="J177" s="91" t="s">
        <v>11477</v>
      </c>
    </row>
    <row r="178" spans="1:380" ht="47.25" x14ac:dyDescent="0.2">
      <c r="A178" s="103">
        <v>20</v>
      </c>
      <c r="B178" s="58" t="s">
        <v>2548</v>
      </c>
      <c r="C178" s="217" t="s">
        <v>2539</v>
      </c>
      <c r="D178" s="58">
        <v>1971</v>
      </c>
      <c r="E178" s="98" t="s">
        <v>2549</v>
      </c>
      <c r="F178" s="146">
        <v>16112</v>
      </c>
      <c r="G178" s="182">
        <v>251</v>
      </c>
      <c r="H178" s="91" t="s">
        <v>11471</v>
      </c>
      <c r="I178" s="91" t="s">
        <v>11472</v>
      </c>
      <c r="J178" s="91" t="s">
        <v>11477</v>
      </c>
    </row>
    <row r="179" spans="1:380" hidden="1" x14ac:dyDescent="0.2">
      <c r="A179" s="103"/>
      <c r="B179" s="116" t="s">
        <v>4203</v>
      </c>
      <c r="C179" s="217"/>
      <c r="D179" s="58"/>
      <c r="E179" s="98"/>
      <c r="F179" s="146"/>
      <c r="G179" s="182"/>
      <c r="H179" s="91"/>
      <c r="I179" s="91"/>
      <c r="J179" s="91"/>
    </row>
    <row r="180" spans="1:380" ht="47.25" hidden="1" x14ac:dyDescent="0.2">
      <c r="A180" s="103"/>
      <c r="B180" s="58" t="s">
        <v>2835</v>
      </c>
      <c r="C180" s="217" t="s">
        <v>2539</v>
      </c>
      <c r="D180" s="58">
        <v>2015</v>
      </c>
      <c r="E180" s="145">
        <v>80300001197</v>
      </c>
      <c r="F180" s="59"/>
      <c r="G180" s="182"/>
      <c r="H180" s="91" t="s">
        <v>11471</v>
      </c>
      <c r="I180" s="91" t="s">
        <v>11472</v>
      </c>
      <c r="J180" s="91" t="s">
        <v>11477</v>
      </c>
    </row>
    <row r="181" spans="1:380" ht="47.25" hidden="1" x14ac:dyDescent="0.2">
      <c r="A181" s="103"/>
      <c r="B181" s="58" t="s">
        <v>2769</v>
      </c>
      <c r="C181" s="217" t="s">
        <v>2539</v>
      </c>
      <c r="D181" s="58">
        <v>1971</v>
      </c>
      <c r="E181" s="145">
        <v>80300001198</v>
      </c>
      <c r="F181" s="59"/>
      <c r="G181" s="182"/>
      <c r="H181" s="91" t="s">
        <v>11471</v>
      </c>
      <c r="I181" s="91" t="s">
        <v>11472</v>
      </c>
      <c r="J181" s="91" t="s">
        <v>11477</v>
      </c>
    </row>
    <row r="182" spans="1:380" ht="47.25" hidden="1" x14ac:dyDescent="0.2">
      <c r="A182" s="103"/>
      <c r="B182" s="58" t="s">
        <v>2964</v>
      </c>
      <c r="C182" s="217" t="s">
        <v>2539</v>
      </c>
      <c r="D182" s="58">
        <v>1971</v>
      </c>
      <c r="E182" s="145">
        <v>80300001199</v>
      </c>
      <c r="F182" s="59"/>
      <c r="G182" s="182"/>
      <c r="H182" s="91" t="s">
        <v>11471</v>
      </c>
      <c r="I182" s="91" t="s">
        <v>11472</v>
      </c>
      <c r="J182" s="91" t="s">
        <v>11477</v>
      </c>
    </row>
    <row r="183" spans="1:380" ht="47.25" hidden="1" x14ac:dyDescent="0.2">
      <c r="A183" s="103"/>
      <c r="B183" s="58" t="s">
        <v>2846</v>
      </c>
      <c r="C183" s="217" t="s">
        <v>2539</v>
      </c>
      <c r="D183" s="58">
        <v>1971</v>
      </c>
      <c r="E183" s="145">
        <v>80300001200</v>
      </c>
      <c r="F183" s="59"/>
      <c r="G183" s="182"/>
      <c r="H183" s="91" t="s">
        <v>11471</v>
      </c>
      <c r="I183" s="91" t="s">
        <v>11472</v>
      </c>
      <c r="J183" s="91" t="s">
        <v>11477</v>
      </c>
    </row>
    <row r="184" spans="1:380" ht="47.25" x14ac:dyDescent="0.2">
      <c r="A184" s="103">
        <v>21</v>
      </c>
      <c r="B184" s="58" t="s">
        <v>2965</v>
      </c>
      <c r="C184" s="217" t="s">
        <v>2539</v>
      </c>
      <c r="D184" s="58">
        <v>1984</v>
      </c>
      <c r="E184" s="134" t="s">
        <v>2966</v>
      </c>
      <c r="F184" s="146">
        <v>16600</v>
      </c>
      <c r="G184" s="182">
        <v>332</v>
      </c>
      <c r="H184" s="91" t="s">
        <v>11471</v>
      </c>
      <c r="I184" s="91" t="s">
        <v>11472</v>
      </c>
      <c r="J184" s="91" t="s">
        <v>11477</v>
      </c>
    </row>
    <row r="185" spans="1:380" s="140" customFormat="1" hidden="1" x14ac:dyDescent="0.2">
      <c r="A185" s="113"/>
      <c r="B185" s="116" t="s">
        <v>4203</v>
      </c>
      <c r="C185" s="135"/>
      <c r="D185" s="116"/>
      <c r="E185" s="136"/>
      <c r="F185" s="147"/>
      <c r="G185" s="138"/>
      <c r="H185" s="91"/>
      <c r="I185" s="91"/>
      <c r="J185" s="91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  <c r="BI185" s="139"/>
      <c r="BJ185" s="139"/>
      <c r="BK185" s="139"/>
      <c r="BL185" s="139"/>
      <c r="BM185" s="139"/>
      <c r="BN185" s="139"/>
      <c r="BO185" s="139"/>
      <c r="BP185" s="139"/>
      <c r="BQ185" s="139"/>
      <c r="BR185" s="139"/>
      <c r="BS185" s="139"/>
      <c r="BT185" s="139"/>
      <c r="BU185" s="139"/>
      <c r="BV185" s="139"/>
      <c r="BW185" s="139"/>
      <c r="BX185" s="139"/>
      <c r="BY185" s="139"/>
      <c r="BZ185" s="139"/>
      <c r="CA185" s="139"/>
      <c r="CB185" s="139"/>
      <c r="CC185" s="139"/>
      <c r="CD185" s="139"/>
      <c r="CE185" s="139"/>
      <c r="CF185" s="139"/>
      <c r="CG185" s="139"/>
      <c r="CH185" s="139"/>
      <c r="CI185" s="139"/>
      <c r="CJ185" s="139"/>
      <c r="CK185" s="139"/>
      <c r="CL185" s="139"/>
      <c r="CM185" s="139"/>
      <c r="CN185" s="139"/>
      <c r="CO185" s="139"/>
      <c r="CP185" s="139"/>
      <c r="CQ185" s="139"/>
      <c r="CR185" s="139"/>
      <c r="CS185" s="139"/>
      <c r="CT185" s="139"/>
      <c r="CU185" s="139"/>
      <c r="CV185" s="139"/>
      <c r="CW185" s="139"/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39"/>
      <c r="DI185" s="139"/>
      <c r="DJ185" s="139"/>
      <c r="DK185" s="139"/>
      <c r="DL185" s="139"/>
      <c r="DM185" s="139"/>
      <c r="DN185" s="139"/>
      <c r="DO185" s="139"/>
      <c r="DP185" s="139"/>
      <c r="DQ185" s="139"/>
      <c r="DR185" s="139"/>
      <c r="DS185" s="139"/>
      <c r="DT185" s="139"/>
      <c r="DU185" s="139"/>
      <c r="DV185" s="139"/>
      <c r="DW185" s="139"/>
      <c r="DX185" s="139"/>
      <c r="DY185" s="139"/>
      <c r="DZ185" s="139"/>
      <c r="EA185" s="139"/>
      <c r="EB185" s="139"/>
      <c r="EC185" s="139"/>
      <c r="ED185" s="139"/>
      <c r="EE185" s="139"/>
      <c r="EF185" s="139"/>
      <c r="EG185" s="139"/>
      <c r="EH185" s="139"/>
      <c r="EI185" s="139"/>
      <c r="EJ185" s="139"/>
      <c r="EK185" s="139"/>
      <c r="EL185" s="139"/>
      <c r="EM185" s="139"/>
      <c r="EN185" s="139"/>
      <c r="EO185" s="139"/>
      <c r="EP185" s="139"/>
      <c r="EQ185" s="139"/>
      <c r="ER185" s="139"/>
      <c r="ES185" s="139"/>
      <c r="ET185" s="139"/>
      <c r="EU185" s="139"/>
      <c r="EV185" s="139"/>
      <c r="EW185" s="139"/>
      <c r="EX185" s="139"/>
      <c r="EY185" s="139"/>
      <c r="EZ185" s="139"/>
      <c r="FA185" s="139"/>
      <c r="FB185" s="139"/>
      <c r="FC185" s="139"/>
      <c r="FD185" s="139"/>
      <c r="FE185" s="139"/>
      <c r="FF185" s="139"/>
      <c r="FG185" s="139"/>
      <c r="FH185" s="139"/>
      <c r="FI185" s="139"/>
      <c r="FJ185" s="139"/>
      <c r="FK185" s="139"/>
      <c r="FL185" s="139"/>
      <c r="FM185" s="139"/>
      <c r="FN185" s="139"/>
      <c r="FO185" s="139"/>
      <c r="FP185" s="139"/>
      <c r="FQ185" s="139"/>
      <c r="FR185" s="139"/>
      <c r="FS185" s="139"/>
      <c r="FT185" s="139"/>
      <c r="FU185" s="139"/>
      <c r="FV185" s="139"/>
      <c r="FW185" s="139"/>
      <c r="FX185" s="139"/>
      <c r="FY185" s="139"/>
      <c r="FZ185" s="139"/>
      <c r="GA185" s="139"/>
      <c r="GB185" s="139"/>
      <c r="GC185" s="139"/>
      <c r="GD185" s="139"/>
      <c r="GE185" s="139"/>
      <c r="GF185" s="139"/>
      <c r="GG185" s="139"/>
      <c r="GH185" s="139"/>
      <c r="GI185" s="139"/>
      <c r="GJ185" s="139"/>
      <c r="GK185" s="139"/>
      <c r="GL185" s="139"/>
      <c r="GM185" s="139"/>
      <c r="GN185" s="139"/>
      <c r="GO185" s="139"/>
      <c r="GP185" s="139"/>
      <c r="GQ185" s="139"/>
      <c r="GR185" s="139"/>
      <c r="GS185" s="139"/>
      <c r="GT185" s="139"/>
      <c r="GU185" s="139"/>
      <c r="GV185" s="139"/>
      <c r="GW185" s="139"/>
      <c r="GX185" s="139"/>
      <c r="GY185" s="139"/>
      <c r="GZ185" s="139"/>
      <c r="HA185" s="139"/>
      <c r="HB185" s="139"/>
      <c r="HC185" s="139"/>
      <c r="HD185" s="139"/>
      <c r="HE185" s="139"/>
      <c r="HF185" s="139"/>
      <c r="HG185" s="139"/>
      <c r="HH185" s="139"/>
      <c r="HI185" s="139"/>
      <c r="HJ185" s="139"/>
      <c r="HK185" s="139"/>
      <c r="HL185" s="139"/>
      <c r="HM185" s="139"/>
      <c r="HN185" s="139"/>
      <c r="HO185" s="139"/>
      <c r="HP185" s="139"/>
      <c r="HQ185" s="139"/>
      <c r="HR185" s="139"/>
      <c r="HS185" s="139"/>
      <c r="HT185" s="139"/>
      <c r="HU185" s="139"/>
      <c r="HV185" s="139"/>
      <c r="HW185" s="139"/>
      <c r="HX185" s="139"/>
      <c r="HY185" s="139"/>
      <c r="HZ185" s="139"/>
      <c r="IA185" s="139"/>
      <c r="IB185" s="139"/>
      <c r="IC185" s="139"/>
      <c r="ID185" s="139"/>
      <c r="IE185" s="139"/>
      <c r="IF185" s="139"/>
      <c r="IG185" s="139"/>
      <c r="IH185" s="139"/>
      <c r="II185" s="139"/>
      <c r="IJ185" s="139"/>
      <c r="IK185" s="139"/>
      <c r="IL185" s="139"/>
      <c r="IM185" s="139"/>
      <c r="IN185" s="139"/>
      <c r="IO185" s="139"/>
      <c r="IP185" s="139"/>
      <c r="IQ185" s="139"/>
      <c r="IR185" s="139"/>
      <c r="IS185" s="139"/>
      <c r="IT185" s="139"/>
      <c r="IU185" s="139"/>
      <c r="IV185" s="139"/>
      <c r="IW185" s="139"/>
      <c r="IX185" s="139"/>
      <c r="IY185" s="139"/>
      <c r="IZ185" s="139"/>
      <c r="JA185" s="139"/>
      <c r="JB185" s="139"/>
      <c r="JC185" s="139"/>
      <c r="JD185" s="139"/>
      <c r="JE185" s="139"/>
      <c r="JF185" s="139"/>
      <c r="JG185" s="139"/>
      <c r="JH185" s="139"/>
      <c r="JI185" s="139"/>
      <c r="JJ185" s="139"/>
      <c r="JK185" s="139"/>
      <c r="JL185" s="139"/>
      <c r="JM185" s="139"/>
      <c r="JN185" s="139"/>
      <c r="JO185" s="139"/>
      <c r="JP185" s="139"/>
      <c r="JQ185" s="139"/>
      <c r="JR185" s="139"/>
      <c r="JS185" s="139"/>
      <c r="JT185" s="139"/>
      <c r="JU185" s="139"/>
      <c r="JV185" s="139"/>
      <c r="JW185" s="139"/>
      <c r="JX185" s="139"/>
      <c r="JY185" s="139"/>
      <c r="JZ185" s="139"/>
      <c r="KA185" s="139"/>
      <c r="KB185" s="139"/>
      <c r="KC185" s="139"/>
      <c r="KD185" s="139"/>
      <c r="KE185" s="139"/>
      <c r="KF185" s="139"/>
      <c r="KG185" s="139"/>
      <c r="KH185" s="139"/>
      <c r="KI185" s="139"/>
      <c r="KJ185" s="139"/>
      <c r="KK185" s="139"/>
      <c r="KL185" s="139"/>
      <c r="KM185" s="139"/>
      <c r="KN185" s="139"/>
      <c r="KO185" s="139"/>
      <c r="KP185" s="139"/>
      <c r="KQ185" s="139"/>
      <c r="KR185" s="139"/>
      <c r="KS185" s="139"/>
      <c r="KT185" s="139"/>
      <c r="KU185" s="139"/>
      <c r="KV185" s="139"/>
      <c r="KW185" s="139"/>
      <c r="KX185" s="139"/>
      <c r="KY185" s="139"/>
      <c r="KZ185" s="139"/>
      <c r="LA185" s="139"/>
      <c r="LB185" s="139"/>
      <c r="LC185" s="139"/>
      <c r="LD185" s="139"/>
      <c r="LE185" s="139"/>
      <c r="LF185" s="139"/>
      <c r="LG185" s="139"/>
      <c r="LH185" s="139"/>
      <c r="LI185" s="139"/>
      <c r="LJ185" s="139"/>
      <c r="LK185" s="139"/>
      <c r="LL185" s="139"/>
      <c r="LM185" s="139"/>
      <c r="LN185" s="139"/>
      <c r="LO185" s="139"/>
      <c r="LP185" s="139"/>
      <c r="LQ185" s="139"/>
      <c r="LR185" s="139"/>
      <c r="LS185" s="139"/>
      <c r="LT185" s="139"/>
      <c r="LU185" s="139"/>
      <c r="LV185" s="139"/>
      <c r="LW185" s="139"/>
      <c r="LX185" s="139"/>
      <c r="LY185" s="139"/>
      <c r="LZ185" s="139"/>
      <c r="MA185" s="139"/>
      <c r="MB185" s="139"/>
      <c r="MC185" s="139"/>
      <c r="MD185" s="139"/>
      <c r="ME185" s="139"/>
      <c r="MF185" s="139"/>
      <c r="MG185" s="139"/>
      <c r="MH185" s="139"/>
      <c r="MI185" s="139"/>
      <c r="MJ185" s="139"/>
      <c r="MK185" s="139"/>
      <c r="ML185" s="139"/>
      <c r="MM185" s="139"/>
      <c r="MN185" s="139"/>
      <c r="MO185" s="139"/>
      <c r="MP185" s="139"/>
      <c r="MQ185" s="139"/>
      <c r="MR185" s="139"/>
      <c r="MS185" s="139"/>
      <c r="MT185" s="139"/>
      <c r="MU185" s="139"/>
      <c r="MV185" s="139"/>
      <c r="MW185" s="139"/>
      <c r="MX185" s="139"/>
      <c r="MY185" s="139"/>
      <c r="MZ185" s="139"/>
      <c r="NA185" s="139"/>
      <c r="NB185" s="139"/>
      <c r="NC185" s="139"/>
      <c r="ND185" s="139"/>
      <c r="NE185" s="139"/>
      <c r="NF185" s="139"/>
      <c r="NG185" s="139"/>
      <c r="NH185" s="139"/>
      <c r="NI185" s="139"/>
      <c r="NJ185" s="139"/>
      <c r="NK185" s="139"/>
      <c r="NL185" s="139"/>
      <c r="NM185" s="139"/>
      <c r="NN185" s="139"/>
      <c r="NO185" s="139"/>
      <c r="NP185" s="139"/>
    </row>
    <row r="186" spans="1:380" ht="47.25" hidden="1" x14ac:dyDescent="0.2">
      <c r="A186" s="103"/>
      <c r="B186" s="58" t="s">
        <v>2838</v>
      </c>
      <c r="C186" s="217" t="s">
        <v>2539</v>
      </c>
      <c r="D186" s="58">
        <v>1984</v>
      </c>
      <c r="E186" s="134" t="s">
        <v>2967</v>
      </c>
      <c r="F186" s="59"/>
      <c r="G186" s="182"/>
      <c r="H186" s="91" t="s">
        <v>11471</v>
      </c>
      <c r="I186" s="91" t="s">
        <v>11472</v>
      </c>
      <c r="J186" s="91" t="s">
        <v>11477</v>
      </c>
    </row>
    <row r="187" spans="1:380" ht="47.25" hidden="1" x14ac:dyDescent="0.2">
      <c r="A187" s="103"/>
      <c r="B187" s="58" t="s">
        <v>2840</v>
      </c>
      <c r="C187" s="217" t="s">
        <v>2539</v>
      </c>
      <c r="D187" s="58">
        <v>1984</v>
      </c>
      <c r="E187" s="134" t="s">
        <v>2968</v>
      </c>
      <c r="F187" s="59"/>
      <c r="G187" s="182"/>
      <c r="H187" s="91" t="s">
        <v>11471</v>
      </c>
      <c r="I187" s="91" t="s">
        <v>11472</v>
      </c>
      <c r="J187" s="91" t="s">
        <v>11477</v>
      </c>
    </row>
    <row r="188" spans="1:380" ht="47.25" hidden="1" x14ac:dyDescent="0.2">
      <c r="A188" s="103"/>
      <c r="B188" s="58" t="s">
        <v>2846</v>
      </c>
      <c r="C188" s="217" t="s">
        <v>2539</v>
      </c>
      <c r="D188" s="58"/>
      <c r="E188" s="134" t="s">
        <v>2969</v>
      </c>
      <c r="F188" s="59"/>
      <c r="G188" s="182"/>
      <c r="H188" s="91" t="s">
        <v>11471</v>
      </c>
      <c r="I188" s="91" t="s">
        <v>11472</v>
      </c>
      <c r="J188" s="91" t="s">
        <v>11477</v>
      </c>
    </row>
    <row r="189" spans="1:380" ht="47.25" x14ac:dyDescent="0.2">
      <c r="A189" s="103">
        <v>22</v>
      </c>
      <c r="B189" s="58" t="s">
        <v>2970</v>
      </c>
      <c r="C189" s="217" t="s">
        <v>2539</v>
      </c>
      <c r="D189" s="58">
        <v>1970</v>
      </c>
      <c r="E189" s="134" t="s">
        <v>2966</v>
      </c>
      <c r="F189" s="146">
        <v>13400</v>
      </c>
      <c r="G189" s="182">
        <v>199</v>
      </c>
      <c r="H189" s="91" t="s">
        <v>11471</v>
      </c>
      <c r="I189" s="91" t="s">
        <v>11472</v>
      </c>
      <c r="J189" s="91" t="s">
        <v>11477</v>
      </c>
    </row>
    <row r="190" spans="1:380" ht="47.25" hidden="1" x14ac:dyDescent="0.2">
      <c r="A190" s="103"/>
      <c r="B190" s="116" t="s">
        <v>4203</v>
      </c>
      <c r="C190" s="217"/>
      <c r="D190" s="58"/>
      <c r="E190" s="134"/>
      <c r="F190" s="146"/>
      <c r="G190" s="182"/>
      <c r="H190" s="91" t="s">
        <v>11471</v>
      </c>
      <c r="I190" s="91" t="s">
        <v>11472</v>
      </c>
      <c r="J190" s="91" t="s">
        <v>11477</v>
      </c>
    </row>
    <row r="191" spans="1:380" ht="47.25" hidden="1" x14ac:dyDescent="0.2">
      <c r="A191" s="103"/>
      <c r="B191" s="58" t="s">
        <v>2835</v>
      </c>
      <c r="C191" s="217" t="s">
        <v>2539</v>
      </c>
      <c r="D191" s="58">
        <v>1970</v>
      </c>
      <c r="E191" s="134" t="s">
        <v>2971</v>
      </c>
      <c r="F191" s="59"/>
      <c r="G191" s="182"/>
      <c r="H191" s="91" t="s">
        <v>11471</v>
      </c>
      <c r="I191" s="91" t="s">
        <v>11472</v>
      </c>
      <c r="J191" s="91" t="s">
        <v>11477</v>
      </c>
    </row>
    <row r="192" spans="1:380" ht="47.25" hidden="1" x14ac:dyDescent="0.2">
      <c r="A192" s="103"/>
      <c r="B192" s="58" t="s">
        <v>2767</v>
      </c>
      <c r="C192" s="217" t="s">
        <v>2539</v>
      </c>
      <c r="D192" s="58">
        <v>1970</v>
      </c>
      <c r="E192" s="134" t="s">
        <v>2972</v>
      </c>
      <c r="F192" s="59"/>
      <c r="G192" s="182"/>
      <c r="H192" s="91" t="s">
        <v>11471</v>
      </c>
      <c r="I192" s="91" t="s">
        <v>11472</v>
      </c>
      <c r="J192" s="91" t="s">
        <v>11477</v>
      </c>
    </row>
    <row r="193" spans="1:10" ht="47.25" x14ac:dyDescent="0.2">
      <c r="A193" s="103">
        <v>23</v>
      </c>
      <c r="B193" s="58" t="s">
        <v>2973</v>
      </c>
      <c r="C193" s="217" t="s">
        <v>2539</v>
      </c>
      <c r="D193" s="58" t="s">
        <v>11287</v>
      </c>
      <c r="E193" s="134" t="s">
        <v>2974</v>
      </c>
      <c r="F193" s="146">
        <v>1800</v>
      </c>
      <c r="G193" s="182">
        <v>41</v>
      </c>
      <c r="H193" s="91" t="s">
        <v>11471</v>
      </c>
      <c r="I193" s="91" t="s">
        <v>11472</v>
      </c>
      <c r="J193" s="91" t="s">
        <v>11477</v>
      </c>
    </row>
    <row r="194" spans="1:10" ht="47.25" hidden="1" x14ac:dyDescent="0.2">
      <c r="A194" s="103"/>
      <c r="B194" s="116" t="s">
        <v>4203</v>
      </c>
      <c r="C194" s="217"/>
      <c r="D194" s="58"/>
      <c r="E194" s="134"/>
      <c r="F194" s="146"/>
      <c r="G194" s="182"/>
      <c r="H194" s="91" t="s">
        <v>11471</v>
      </c>
      <c r="I194" s="91" t="s">
        <v>11472</v>
      </c>
      <c r="J194" s="91" t="s">
        <v>11477</v>
      </c>
    </row>
    <row r="195" spans="1:10" ht="47.25" hidden="1" x14ac:dyDescent="0.2">
      <c r="A195" s="103"/>
      <c r="B195" s="58" t="s">
        <v>2838</v>
      </c>
      <c r="C195" s="217" t="s">
        <v>2539</v>
      </c>
      <c r="D195" s="58">
        <v>1973</v>
      </c>
      <c r="E195" s="98" t="s">
        <v>2975</v>
      </c>
      <c r="F195" s="59"/>
      <c r="G195" s="182"/>
      <c r="H195" s="91" t="s">
        <v>11471</v>
      </c>
      <c r="I195" s="91" t="s">
        <v>11472</v>
      </c>
      <c r="J195" s="91" t="s">
        <v>11477</v>
      </c>
    </row>
    <row r="196" spans="1:10" ht="47.25" hidden="1" x14ac:dyDescent="0.2">
      <c r="A196" s="103"/>
      <c r="B196" s="58" t="s">
        <v>2779</v>
      </c>
      <c r="C196" s="217" t="s">
        <v>2539</v>
      </c>
      <c r="D196" s="58">
        <v>1971</v>
      </c>
      <c r="E196" s="134" t="s">
        <v>2976</v>
      </c>
      <c r="F196" s="59"/>
      <c r="G196" s="182"/>
      <c r="H196" s="91" t="s">
        <v>11471</v>
      </c>
      <c r="I196" s="91" t="s">
        <v>11472</v>
      </c>
      <c r="J196" s="91" t="s">
        <v>11477</v>
      </c>
    </row>
    <row r="197" spans="1:10" ht="47.25" x14ac:dyDescent="0.2">
      <c r="A197" s="103">
        <v>24</v>
      </c>
      <c r="B197" s="58" t="s">
        <v>2977</v>
      </c>
      <c r="C197" s="217" t="s">
        <v>2539</v>
      </c>
      <c r="D197" s="58">
        <v>1971</v>
      </c>
      <c r="E197" s="98" t="s">
        <v>2978</v>
      </c>
      <c r="F197" s="146">
        <v>13620</v>
      </c>
      <c r="G197" s="182">
        <v>235</v>
      </c>
      <c r="H197" s="91" t="s">
        <v>11471</v>
      </c>
      <c r="I197" s="91" t="s">
        <v>11472</v>
      </c>
      <c r="J197" s="91" t="s">
        <v>11477</v>
      </c>
    </row>
    <row r="198" spans="1:10" hidden="1" x14ac:dyDescent="0.2">
      <c r="A198" s="103"/>
      <c r="B198" s="116" t="s">
        <v>4203</v>
      </c>
      <c r="C198" s="217"/>
      <c r="D198" s="58"/>
      <c r="E198" s="98"/>
      <c r="F198" s="146"/>
      <c r="G198" s="182"/>
      <c r="H198" s="91"/>
      <c r="I198" s="91"/>
      <c r="J198" s="91"/>
    </row>
    <row r="199" spans="1:10" ht="47.25" hidden="1" x14ac:dyDescent="0.2">
      <c r="A199" s="103"/>
      <c r="B199" s="58" t="s">
        <v>2838</v>
      </c>
      <c r="C199" s="217" t="s">
        <v>2539</v>
      </c>
      <c r="D199" s="58">
        <v>1971</v>
      </c>
      <c r="E199" s="98" t="s">
        <v>2979</v>
      </c>
      <c r="F199" s="59"/>
      <c r="G199" s="182"/>
      <c r="H199" s="91" t="s">
        <v>11471</v>
      </c>
      <c r="I199" s="91" t="s">
        <v>11472</v>
      </c>
      <c r="J199" s="91" t="s">
        <v>11477</v>
      </c>
    </row>
    <row r="200" spans="1:10" ht="47.25" hidden="1" x14ac:dyDescent="0.2">
      <c r="A200" s="103"/>
      <c r="B200" s="58" t="s">
        <v>2844</v>
      </c>
      <c r="C200" s="217" t="s">
        <v>2539</v>
      </c>
      <c r="D200" s="58">
        <v>1971</v>
      </c>
      <c r="E200" s="98" t="s">
        <v>2980</v>
      </c>
      <c r="F200" s="59"/>
      <c r="G200" s="182"/>
      <c r="H200" s="91" t="s">
        <v>11471</v>
      </c>
      <c r="I200" s="91" t="s">
        <v>11472</v>
      </c>
      <c r="J200" s="91" t="s">
        <v>11477</v>
      </c>
    </row>
    <row r="201" spans="1:10" ht="47.25" x14ac:dyDescent="0.2">
      <c r="A201" s="103">
        <v>25</v>
      </c>
      <c r="B201" s="58" t="s">
        <v>2981</v>
      </c>
      <c r="C201" s="217" t="s">
        <v>2539</v>
      </c>
      <c r="D201" s="58">
        <v>1984</v>
      </c>
      <c r="E201" s="98" t="s">
        <v>2982</v>
      </c>
      <c r="F201" s="146">
        <v>6900</v>
      </c>
      <c r="G201" s="182">
        <v>124</v>
      </c>
      <c r="H201" s="91" t="s">
        <v>11471</v>
      </c>
      <c r="I201" s="91" t="s">
        <v>11472</v>
      </c>
      <c r="J201" s="91" t="s">
        <v>11477</v>
      </c>
    </row>
    <row r="202" spans="1:10" ht="47.25" x14ac:dyDescent="0.2">
      <c r="A202" s="103">
        <v>26</v>
      </c>
      <c r="B202" s="58" t="s">
        <v>2983</v>
      </c>
      <c r="C202" s="217" t="s">
        <v>2539</v>
      </c>
      <c r="D202" s="58"/>
      <c r="E202" s="98" t="s">
        <v>2974</v>
      </c>
      <c r="F202" s="146">
        <v>700</v>
      </c>
      <c r="G202" s="182">
        <v>11</v>
      </c>
      <c r="H202" s="91" t="s">
        <v>11471</v>
      </c>
      <c r="I202" s="91" t="s">
        <v>11472</v>
      </c>
      <c r="J202" s="91" t="s">
        <v>11477</v>
      </c>
    </row>
    <row r="203" spans="1:10" ht="47.25" x14ac:dyDescent="0.2">
      <c r="A203" s="103">
        <v>27</v>
      </c>
      <c r="B203" s="58" t="s">
        <v>2984</v>
      </c>
      <c r="C203" s="217" t="s">
        <v>2560</v>
      </c>
      <c r="D203" s="58">
        <v>1967</v>
      </c>
      <c r="E203" s="98" t="s">
        <v>2985</v>
      </c>
      <c r="F203" s="146">
        <v>2110</v>
      </c>
      <c r="G203" s="182">
        <v>34</v>
      </c>
      <c r="H203" s="91" t="s">
        <v>11471</v>
      </c>
      <c r="I203" s="91" t="s">
        <v>11472</v>
      </c>
      <c r="J203" s="91" t="s">
        <v>11477</v>
      </c>
    </row>
    <row r="204" spans="1:10" hidden="1" x14ac:dyDescent="0.2">
      <c r="A204" s="103"/>
      <c r="B204" s="116" t="s">
        <v>4203</v>
      </c>
      <c r="C204" s="217"/>
      <c r="D204" s="58"/>
      <c r="E204" s="98"/>
      <c r="F204" s="146"/>
      <c r="G204" s="182"/>
      <c r="H204" s="91"/>
      <c r="I204" s="91"/>
      <c r="J204" s="91"/>
    </row>
    <row r="205" spans="1:10" ht="47.25" hidden="1" x14ac:dyDescent="0.2">
      <c r="A205" s="103"/>
      <c r="B205" s="58" t="s">
        <v>2835</v>
      </c>
      <c r="C205" s="217" t="s">
        <v>2560</v>
      </c>
      <c r="D205" s="58">
        <v>1967</v>
      </c>
      <c r="E205" s="97">
        <v>80300001173</v>
      </c>
      <c r="F205" s="59"/>
      <c r="G205" s="182"/>
      <c r="H205" s="91" t="s">
        <v>11471</v>
      </c>
      <c r="I205" s="91" t="s">
        <v>11472</v>
      </c>
      <c r="J205" s="91" t="s">
        <v>11477</v>
      </c>
    </row>
    <row r="206" spans="1:10" ht="47.25" hidden="1" x14ac:dyDescent="0.2">
      <c r="A206" s="103"/>
      <c r="B206" s="58" t="s">
        <v>2838</v>
      </c>
      <c r="C206" s="217" t="s">
        <v>2560</v>
      </c>
      <c r="D206" s="58">
        <v>1967</v>
      </c>
      <c r="E206" s="98" t="s">
        <v>2986</v>
      </c>
      <c r="F206" s="59"/>
      <c r="G206" s="182"/>
      <c r="H206" s="91" t="s">
        <v>11471</v>
      </c>
      <c r="I206" s="91" t="s">
        <v>11472</v>
      </c>
      <c r="J206" s="91" t="s">
        <v>11477</v>
      </c>
    </row>
    <row r="207" spans="1:10" ht="47.25" hidden="1" x14ac:dyDescent="0.2">
      <c r="A207" s="103"/>
      <c r="B207" s="58" t="s">
        <v>2840</v>
      </c>
      <c r="C207" s="217" t="s">
        <v>2560</v>
      </c>
      <c r="D207" s="58">
        <v>1967</v>
      </c>
      <c r="E207" s="98" t="s">
        <v>2987</v>
      </c>
      <c r="F207" s="59"/>
      <c r="G207" s="182"/>
      <c r="H207" s="91" t="s">
        <v>11471</v>
      </c>
      <c r="I207" s="91" t="s">
        <v>11472</v>
      </c>
      <c r="J207" s="91" t="s">
        <v>11477</v>
      </c>
    </row>
    <row r="208" spans="1:10" ht="47.25" x14ac:dyDescent="0.2">
      <c r="A208" s="103">
        <v>28</v>
      </c>
      <c r="B208" s="58" t="s">
        <v>2988</v>
      </c>
      <c r="C208" s="217" t="s">
        <v>2560</v>
      </c>
      <c r="D208" s="58">
        <v>1974</v>
      </c>
      <c r="E208" s="98" t="s">
        <v>2989</v>
      </c>
      <c r="F208" s="148">
        <v>22000</v>
      </c>
      <c r="G208" s="182">
        <v>339</v>
      </c>
      <c r="H208" s="91" t="s">
        <v>11471</v>
      </c>
      <c r="I208" s="91" t="s">
        <v>11472</v>
      </c>
      <c r="J208" s="91" t="s">
        <v>11477</v>
      </c>
    </row>
    <row r="209" spans="1:10" hidden="1" x14ac:dyDescent="0.2">
      <c r="A209" s="103"/>
      <c r="B209" s="116" t="s">
        <v>4203</v>
      </c>
      <c r="C209" s="217"/>
      <c r="D209" s="58"/>
      <c r="E209" s="98"/>
      <c r="F209" s="148"/>
      <c r="G209" s="182"/>
      <c r="H209" s="91"/>
      <c r="I209" s="91"/>
      <c r="J209" s="91"/>
    </row>
    <row r="210" spans="1:10" ht="47.25" hidden="1" x14ac:dyDescent="0.2">
      <c r="A210" s="103"/>
      <c r="B210" s="58" t="s">
        <v>2835</v>
      </c>
      <c r="C210" s="217" t="s">
        <v>2560</v>
      </c>
      <c r="D210" s="58">
        <v>1974</v>
      </c>
      <c r="E210" s="97">
        <v>80300001211</v>
      </c>
      <c r="F210" s="59"/>
      <c r="G210" s="182"/>
      <c r="H210" s="91" t="s">
        <v>11471</v>
      </c>
      <c r="I210" s="91" t="s">
        <v>11472</v>
      </c>
      <c r="J210" s="91" t="s">
        <v>11477</v>
      </c>
    </row>
    <row r="211" spans="1:10" ht="47.25" hidden="1" x14ac:dyDescent="0.2">
      <c r="A211" s="103"/>
      <c r="B211" s="58" t="s">
        <v>2767</v>
      </c>
      <c r="C211" s="217" t="s">
        <v>2560</v>
      </c>
      <c r="D211" s="58">
        <v>1974</v>
      </c>
      <c r="E211" s="98" t="s">
        <v>2990</v>
      </c>
      <c r="F211" s="58"/>
      <c r="G211" s="182"/>
      <c r="H211" s="91" t="s">
        <v>11471</v>
      </c>
      <c r="I211" s="91" t="s">
        <v>11472</v>
      </c>
      <c r="J211" s="91" t="s">
        <v>11477</v>
      </c>
    </row>
    <row r="212" spans="1:10" ht="47.25" hidden="1" x14ac:dyDescent="0.2">
      <c r="A212" s="103"/>
      <c r="B212" s="58" t="s">
        <v>2769</v>
      </c>
      <c r="C212" s="217" t="s">
        <v>2560</v>
      </c>
      <c r="D212" s="58">
        <v>1974</v>
      </c>
      <c r="E212" s="98" t="s">
        <v>2991</v>
      </c>
      <c r="F212" s="59"/>
      <c r="G212" s="182"/>
      <c r="H212" s="91" t="s">
        <v>11471</v>
      </c>
      <c r="I212" s="91" t="s">
        <v>11472</v>
      </c>
      <c r="J212" s="91" t="s">
        <v>11477</v>
      </c>
    </row>
    <row r="213" spans="1:10" ht="47.25" hidden="1" x14ac:dyDescent="0.2">
      <c r="A213" s="103"/>
      <c r="B213" s="58" t="s">
        <v>2842</v>
      </c>
      <c r="C213" s="217" t="s">
        <v>2560</v>
      </c>
      <c r="D213" s="58">
        <v>1974</v>
      </c>
      <c r="E213" s="98" t="s">
        <v>2992</v>
      </c>
      <c r="F213" s="59"/>
      <c r="G213" s="182"/>
      <c r="H213" s="91" t="s">
        <v>11471</v>
      </c>
      <c r="I213" s="91" t="s">
        <v>11472</v>
      </c>
      <c r="J213" s="91" t="s">
        <v>11477</v>
      </c>
    </row>
    <row r="214" spans="1:10" ht="47.25" hidden="1" x14ac:dyDescent="0.2">
      <c r="A214" s="103"/>
      <c r="B214" s="58" t="s">
        <v>2844</v>
      </c>
      <c r="C214" s="217" t="s">
        <v>2560</v>
      </c>
      <c r="D214" s="58">
        <v>1974</v>
      </c>
      <c r="E214" s="98" t="s">
        <v>2993</v>
      </c>
      <c r="F214" s="58"/>
      <c r="G214" s="182"/>
      <c r="H214" s="91" t="s">
        <v>11471</v>
      </c>
      <c r="I214" s="91" t="s">
        <v>11472</v>
      </c>
      <c r="J214" s="91" t="s">
        <v>11477</v>
      </c>
    </row>
    <row r="215" spans="1:10" ht="47.25" hidden="1" x14ac:dyDescent="0.2">
      <c r="A215" s="103"/>
      <c r="B215" s="58" t="s">
        <v>2846</v>
      </c>
      <c r="C215" s="217" t="s">
        <v>2560</v>
      </c>
      <c r="D215" s="58">
        <v>1974</v>
      </c>
      <c r="E215" s="98" t="s">
        <v>2994</v>
      </c>
      <c r="F215" s="59"/>
      <c r="G215" s="182"/>
      <c r="H215" s="91" t="s">
        <v>11471</v>
      </c>
      <c r="I215" s="91" t="s">
        <v>11472</v>
      </c>
      <c r="J215" s="91" t="s">
        <v>11477</v>
      </c>
    </row>
    <row r="216" spans="1:10" ht="47.25" x14ac:dyDescent="0.2">
      <c r="A216" s="103">
        <v>29</v>
      </c>
      <c r="B216" s="111" t="s">
        <v>2995</v>
      </c>
      <c r="C216" s="217" t="s">
        <v>2560</v>
      </c>
      <c r="D216" s="111">
        <v>1970</v>
      </c>
      <c r="E216" s="98" t="s">
        <v>2996</v>
      </c>
      <c r="F216" s="132">
        <v>40</v>
      </c>
      <c r="G216" s="182">
        <v>2</v>
      </c>
      <c r="H216" s="91" t="s">
        <v>11471</v>
      </c>
      <c r="I216" s="91" t="s">
        <v>11472</v>
      </c>
      <c r="J216" s="91" t="s">
        <v>11477</v>
      </c>
    </row>
    <row r="217" spans="1:10" hidden="1" x14ac:dyDescent="0.2">
      <c r="A217" s="103"/>
      <c r="B217" s="112" t="s">
        <v>4203</v>
      </c>
      <c r="C217" s="217"/>
      <c r="D217" s="111"/>
      <c r="E217" s="98"/>
      <c r="F217" s="132"/>
      <c r="G217" s="182"/>
      <c r="H217" s="91"/>
      <c r="I217" s="91"/>
      <c r="J217" s="91"/>
    </row>
    <row r="218" spans="1:10" ht="47.25" hidden="1" x14ac:dyDescent="0.2">
      <c r="A218" s="103"/>
      <c r="B218" s="111" t="s">
        <v>2764</v>
      </c>
      <c r="C218" s="217" t="s">
        <v>2560</v>
      </c>
      <c r="D218" s="111">
        <v>1970</v>
      </c>
      <c r="E218" s="98" t="s">
        <v>2997</v>
      </c>
      <c r="F218" s="133"/>
      <c r="G218" s="182"/>
      <c r="H218" s="91" t="s">
        <v>11471</v>
      </c>
      <c r="I218" s="91" t="s">
        <v>11472</v>
      </c>
      <c r="J218" s="91" t="s">
        <v>11477</v>
      </c>
    </row>
    <row r="219" spans="1:10" ht="47.25" x14ac:dyDescent="0.2">
      <c r="A219" s="103">
        <v>30</v>
      </c>
      <c r="B219" s="111" t="s">
        <v>2998</v>
      </c>
      <c r="C219" s="217" t="s">
        <v>2560</v>
      </c>
      <c r="D219" s="111">
        <v>1984</v>
      </c>
      <c r="E219" s="98" t="s">
        <v>2999</v>
      </c>
      <c r="F219" s="132">
        <v>28000</v>
      </c>
      <c r="G219" s="182">
        <v>431</v>
      </c>
      <c r="H219" s="91" t="s">
        <v>11471</v>
      </c>
      <c r="I219" s="91" t="s">
        <v>11472</v>
      </c>
      <c r="J219" s="91" t="s">
        <v>11477</v>
      </c>
    </row>
    <row r="220" spans="1:10" hidden="1" x14ac:dyDescent="0.2">
      <c r="A220" s="103"/>
      <c r="B220" s="112" t="s">
        <v>4203</v>
      </c>
      <c r="C220" s="217"/>
      <c r="D220" s="111"/>
      <c r="E220" s="98"/>
      <c r="F220" s="132"/>
      <c r="G220" s="182"/>
      <c r="H220" s="91"/>
      <c r="I220" s="91"/>
      <c r="J220" s="91"/>
    </row>
    <row r="221" spans="1:10" ht="47.25" hidden="1" x14ac:dyDescent="0.2">
      <c r="A221" s="103"/>
      <c r="B221" s="111" t="s">
        <v>2764</v>
      </c>
      <c r="C221" s="217" t="s">
        <v>2560</v>
      </c>
      <c r="D221" s="111">
        <v>1984</v>
      </c>
      <c r="E221" s="98" t="s">
        <v>3000</v>
      </c>
      <c r="F221" s="149"/>
      <c r="G221" s="182"/>
      <c r="H221" s="91" t="s">
        <v>11471</v>
      </c>
      <c r="I221" s="91" t="s">
        <v>11472</v>
      </c>
      <c r="J221" s="91" t="s">
        <v>11477</v>
      </c>
    </row>
    <row r="222" spans="1:10" ht="47.25" hidden="1" x14ac:dyDescent="0.2">
      <c r="A222" s="103"/>
      <c r="B222" s="111" t="s">
        <v>2838</v>
      </c>
      <c r="C222" s="217" t="s">
        <v>2560</v>
      </c>
      <c r="D222" s="111">
        <v>1984</v>
      </c>
      <c r="E222" s="98" t="s">
        <v>3001</v>
      </c>
      <c r="F222" s="149"/>
      <c r="G222" s="182"/>
      <c r="H222" s="91" t="s">
        <v>11471</v>
      </c>
      <c r="I222" s="91" t="s">
        <v>11472</v>
      </c>
      <c r="J222" s="91" t="s">
        <v>11477</v>
      </c>
    </row>
    <row r="223" spans="1:10" ht="47.25" hidden="1" x14ac:dyDescent="0.2">
      <c r="A223" s="103"/>
      <c r="B223" s="111" t="s">
        <v>2840</v>
      </c>
      <c r="C223" s="217" t="s">
        <v>2560</v>
      </c>
      <c r="D223" s="111">
        <v>1984</v>
      </c>
      <c r="E223" s="98" t="s">
        <v>3002</v>
      </c>
      <c r="F223" s="149"/>
      <c r="G223" s="182"/>
      <c r="H223" s="91" t="s">
        <v>11471</v>
      </c>
      <c r="I223" s="91" t="s">
        <v>11472</v>
      </c>
      <c r="J223" s="91" t="s">
        <v>11477</v>
      </c>
    </row>
    <row r="224" spans="1:10" ht="47.25" hidden="1" x14ac:dyDescent="0.2">
      <c r="A224" s="103"/>
      <c r="B224" s="111" t="s">
        <v>2779</v>
      </c>
      <c r="C224" s="217" t="s">
        <v>2560</v>
      </c>
      <c r="D224" s="111">
        <v>1984</v>
      </c>
      <c r="E224" s="98" t="s">
        <v>3003</v>
      </c>
      <c r="F224" s="149"/>
      <c r="G224" s="182"/>
      <c r="H224" s="91" t="s">
        <v>11471</v>
      </c>
      <c r="I224" s="91" t="s">
        <v>11472</v>
      </c>
      <c r="J224" s="91" t="s">
        <v>11477</v>
      </c>
    </row>
    <row r="225" spans="1:10" ht="47.25" x14ac:dyDescent="0.2">
      <c r="A225" s="103">
        <v>31</v>
      </c>
      <c r="B225" s="111" t="s">
        <v>3004</v>
      </c>
      <c r="C225" s="217" t="s">
        <v>2560</v>
      </c>
      <c r="D225" s="111">
        <v>1985</v>
      </c>
      <c r="E225" s="98" t="s">
        <v>3005</v>
      </c>
      <c r="F225" s="132">
        <v>22200</v>
      </c>
      <c r="G225" s="182">
        <v>297</v>
      </c>
      <c r="H225" s="91" t="s">
        <v>11471</v>
      </c>
      <c r="I225" s="91" t="s">
        <v>11472</v>
      </c>
      <c r="J225" s="91" t="s">
        <v>11477</v>
      </c>
    </row>
    <row r="226" spans="1:10" hidden="1" x14ac:dyDescent="0.2">
      <c r="A226" s="103"/>
      <c r="B226" s="112" t="s">
        <v>4203</v>
      </c>
      <c r="C226" s="217"/>
      <c r="D226" s="111"/>
      <c r="E226" s="98"/>
      <c r="F226" s="132"/>
      <c r="G226" s="182"/>
      <c r="H226" s="91"/>
      <c r="I226" s="91"/>
      <c r="J226" s="91"/>
    </row>
    <row r="227" spans="1:10" ht="47.25" hidden="1" x14ac:dyDescent="0.2">
      <c r="A227" s="103"/>
      <c r="B227" s="111" t="s">
        <v>2835</v>
      </c>
      <c r="C227" s="217" t="s">
        <v>2560</v>
      </c>
      <c r="D227" s="111">
        <v>1985</v>
      </c>
      <c r="E227" s="98" t="s">
        <v>3006</v>
      </c>
      <c r="F227" s="149"/>
      <c r="G227" s="182"/>
      <c r="H227" s="91" t="s">
        <v>11471</v>
      </c>
      <c r="I227" s="91" t="s">
        <v>11472</v>
      </c>
      <c r="J227" s="91" t="s">
        <v>11477</v>
      </c>
    </row>
    <row r="228" spans="1:10" ht="47.25" hidden="1" x14ac:dyDescent="0.2">
      <c r="A228" s="103"/>
      <c r="B228" s="111" t="s">
        <v>2767</v>
      </c>
      <c r="C228" s="217" t="s">
        <v>2560</v>
      </c>
      <c r="D228" s="149">
        <v>1985</v>
      </c>
      <c r="E228" s="98" t="s">
        <v>3007</v>
      </c>
      <c r="F228" s="149"/>
      <c r="G228" s="182"/>
      <c r="H228" s="91" t="s">
        <v>11471</v>
      </c>
      <c r="I228" s="91" t="s">
        <v>11472</v>
      </c>
      <c r="J228" s="91" t="s">
        <v>11477</v>
      </c>
    </row>
    <row r="229" spans="1:10" ht="47.25" x14ac:dyDescent="0.2">
      <c r="A229" s="103">
        <v>32</v>
      </c>
      <c r="B229" s="111" t="s">
        <v>10500</v>
      </c>
      <c r="C229" s="217" t="s">
        <v>2578</v>
      </c>
      <c r="D229" s="111">
        <v>1978</v>
      </c>
      <c r="E229" s="98" t="s">
        <v>3008</v>
      </c>
      <c r="F229" s="132">
        <v>4500</v>
      </c>
      <c r="G229" s="182">
        <v>174</v>
      </c>
      <c r="H229" s="91" t="s">
        <v>11471</v>
      </c>
      <c r="I229" s="91" t="s">
        <v>11472</v>
      </c>
      <c r="J229" s="91" t="s">
        <v>11477</v>
      </c>
    </row>
    <row r="230" spans="1:10" hidden="1" x14ac:dyDescent="0.2">
      <c r="A230" s="103"/>
      <c r="B230" s="112" t="s">
        <v>4203</v>
      </c>
      <c r="C230" s="217"/>
      <c r="D230" s="111"/>
      <c r="E230" s="98"/>
      <c r="F230" s="132"/>
      <c r="G230" s="182"/>
      <c r="H230" s="91"/>
      <c r="I230" s="91"/>
      <c r="J230" s="91"/>
    </row>
    <row r="231" spans="1:10" ht="47.25" hidden="1" x14ac:dyDescent="0.2">
      <c r="A231" s="103"/>
      <c r="B231" s="111" t="s">
        <v>2764</v>
      </c>
      <c r="C231" s="217" t="s">
        <v>2578</v>
      </c>
      <c r="D231" s="111">
        <v>2014</v>
      </c>
      <c r="E231" s="98" t="s">
        <v>3009</v>
      </c>
      <c r="F231" s="149"/>
      <c r="G231" s="182"/>
      <c r="H231" s="91" t="s">
        <v>11471</v>
      </c>
      <c r="I231" s="91" t="s">
        <v>11472</v>
      </c>
      <c r="J231" s="91" t="s">
        <v>11477</v>
      </c>
    </row>
    <row r="232" spans="1:10" ht="47.25" hidden="1" x14ac:dyDescent="0.2">
      <c r="A232" s="103"/>
      <c r="B232" s="111" t="s">
        <v>2838</v>
      </c>
      <c r="C232" s="217" t="s">
        <v>2578</v>
      </c>
      <c r="D232" s="111">
        <v>1986</v>
      </c>
      <c r="E232" s="98" t="s">
        <v>3010</v>
      </c>
      <c r="F232" s="149"/>
      <c r="G232" s="182"/>
      <c r="H232" s="91" t="s">
        <v>11471</v>
      </c>
      <c r="I232" s="91" t="s">
        <v>11472</v>
      </c>
      <c r="J232" s="91" t="s">
        <v>11477</v>
      </c>
    </row>
    <row r="233" spans="1:10" ht="47.25" hidden="1" x14ac:dyDescent="0.2">
      <c r="A233" s="103"/>
      <c r="B233" s="111" t="s">
        <v>3011</v>
      </c>
      <c r="C233" s="217" t="s">
        <v>2578</v>
      </c>
      <c r="D233" s="111">
        <v>2001</v>
      </c>
      <c r="E233" s="98" t="s">
        <v>3012</v>
      </c>
      <c r="F233" s="149"/>
      <c r="G233" s="182"/>
      <c r="H233" s="91" t="s">
        <v>11471</v>
      </c>
      <c r="I233" s="91" t="s">
        <v>11472</v>
      </c>
      <c r="J233" s="91" t="s">
        <v>11477</v>
      </c>
    </row>
    <row r="234" spans="1:10" ht="47.25" hidden="1" x14ac:dyDescent="0.2">
      <c r="A234" s="103"/>
      <c r="B234" s="111" t="s">
        <v>2783</v>
      </c>
      <c r="C234" s="217" t="s">
        <v>2578</v>
      </c>
      <c r="D234" s="111">
        <v>1999</v>
      </c>
      <c r="E234" s="98" t="s">
        <v>3013</v>
      </c>
      <c r="F234" s="149"/>
      <c r="G234" s="182"/>
      <c r="H234" s="91" t="s">
        <v>11471</v>
      </c>
      <c r="I234" s="91" t="s">
        <v>11472</v>
      </c>
      <c r="J234" s="91" t="s">
        <v>11477</v>
      </c>
    </row>
    <row r="235" spans="1:10" ht="47.25" hidden="1" x14ac:dyDescent="0.2">
      <c r="A235" s="103"/>
      <c r="B235" s="111" t="s">
        <v>2904</v>
      </c>
      <c r="C235" s="217" t="s">
        <v>2578</v>
      </c>
      <c r="D235" s="111">
        <v>2010</v>
      </c>
      <c r="E235" s="98" t="s">
        <v>3014</v>
      </c>
      <c r="F235" s="149"/>
      <c r="G235" s="182"/>
      <c r="H235" s="91" t="s">
        <v>11471</v>
      </c>
      <c r="I235" s="91" t="s">
        <v>11472</v>
      </c>
      <c r="J235" s="91" t="s">
        <v>11477</v>
      </c>
    </row>
    <row r="236" spans="1:10" ht="47.25" hidden="1" x14ac:dyDescent="0.2">
      <c r="A236" s="103"/>
      <c r="B236" s="111" t="s">
        <v>2830</v>
      </c>
      <c r="C236" s="217" t="s">
        <v>2578</v>
      </c>
      <c r="D236" s="111">
        <v>2010</v>
      </c>
      <c r="E236" s="98" t="s">
        <v>3015</v>
      </c>
      <c r="F236" s="149"/>
      <c r="G236" s="182"/>
      <c r="H236" s="91" t="s">
        <v>11471</v>
      </c>
      <c r="I236" s="91" t="s">
        <v>11472</v>
      </c>
      <c r="J236" s="91" t="s">
        <v>11477</v>
      </c>
    </row>
    <row r="237" spans="1:10" ht="47.25" hidden="1" x14ac:dyDescent="0.2">
      <c r="A237" s="103"/>
      <c r="B237" s="111" t="s">
        <v>2793</v>
      </c>
      <c r="C237" s="217" t="s">
        <v>2578</v>
      </c>
      <c r="D237" s="111">
        <v>2010</v>
      </c>
      <c r="E237" s="98" t="s">
        <v>3016</v>
      </c>
      <c r="F237" s="149"/>
      <c r="G237" s="182"/>
      <c r="H237" s="91" t="s">
        <v>11471</v>
      </c>
      <c r="I237" s="91" t="s">
        <v>11472</v>
      </c>
      <c r="J237" s="91" t="s">
        <v>11477</v>
      </c>
    </row>
    <row r="238" spans="1:10" ht="47.25" hidden="1" x14ac:dyDescent="0.2">
      <c r="A238" s="103"/>
      <c r="B238" s="111" t="s">
        <v>2881</v>
      </c>
      <c r="C238" s="217" t="s">
        <v>2578</v>
      </c>
      <c r="D238" s="111">
        <v>2014</v>
      </c>
      <c r="E238" s="98" t="s">
        <v>3017</v>
      </c>
      <c r="F238" s="149"/>
      <c r="G238" s="182"/>
      <c r="H238" s="91" t="s">
        <v>11471</v>
      </c>
      <c r="I238" s="91" t="s">
        <v>11472</v>
      </c>
      <c r="J238" s="91" t="s">
        <v>11477</v>
      </c>
    </row>
    <row r="239" spans="1:10" ht="47.25" hidden="1" x14ac:dyDescent="0.2">
      <c r="A239" s="103"/>
      <c r="B239" s="111" t="s">
        <v>2883</v>
      </c>
      <c r="C239" s="217" t="s">
        <v>2578</v>
      </c>
      <c r="D239" s="111">
        <v>2010</v>
      </c>
      <c r="E239" s="98" t="s">
        <v>3018</v>
      </c>
      <c r="F239" s="149"/>
      <c r="G239" s="182"/>
      <c r="H239" s="91" t="s">
        <v>11471</v>
      </c>
      <c r="I239" s="91" t="s">
        <v>11472</v>
      </c>
      <c r="J239" s="91" t="s">
        <v>11477</v>
      </c>
    </row>
    <row r="240" spans="1:10" ht="47.25" hidden="1" x14ac:dyDescent="0.2">
      <c r="A240" s="103"/>
      <c r="B240" s="111" t="s">
        <v>2885</v>
      </c>
      <c r="C240" s="217" t="s">
        <v>2578</v>
      </c>
      <c r="D240" s="111">
        <v>2010</v>
      </c>
      <c r="E240" s="98" t="s">
        <v>3019</v>
      </c>
      <c r="F240" s="149"/>
      <c r="G240" s="182"/>
      <c r="H240" s="91" t="s">
        <v>11471</v>
      </c>
      <c r="I240" s="91" t="s">
        <v>11472</v>
      </c>
      <c r="J240" s="91" t="s">
        <v>11477</v>
      </c>
    </row>
    <row r="241" spans="1:10" ht="47.25" hidden="1" x14ac:dyDescent="0.2">
      <c r="A241" s="103"/>
      <c r="B241" s="111" t="s">
        <v>2801</v>
      </c>
      <c r="C241" s="217" t="s">
        <v>2578</v>
      </c>
      <c r="D241" s="111">
        <v>2010</v>
      </c>
      <c r="E241" s="98" t="s">
        <v>3020</v>
      </c>
      <c r="F241" s="149"/>
      <c r="G241" s="182"/>
      <c r="H241" s="91" t="s">
        <v>11471</v>
      </c>
      <c r="I241" s="91" t="s">
        <v>11472</v>
      </c>
      <c r="J241" s="91" t="s">
        <v>11477</v>
      </c>
    </row>
    <row r="242" spans="1:10" ht="47.25" x14ac:dyDescent="0.2">
      <c r="A242" s="103">
        <v>33</v>
      </c>
      <c r="B242" s="111" t="s">
        <v>3021</v>
      </c>
      <c r="C242" s="217" t="s">
        <v>2578</v>
      </c>
      <c r="D242" s="111">
        <v>1973</v>
      </c>
      <c r="E242" s="142" t="s">
        <v>3022</v>
      </c>
      <c r="F242" s="132">
        <v>7280</v>
      </c>
      <c r="G242" s="182">
        <v>194</v>
      </c>
      <c r="H242" s="91" t="s">
        <v>11471</v>
      </c>
      <c r="I242" s="91" t="s">
        <v>11472</v>
      </c>
      <c r="J242" s="91" t="s">
        <v>11477</v>
      </c>
    </row>
    <row r="243" spans="1:10" hidden="1" x14ac:dyDescent="0.2">
      <c r="A243" s="103"/>
      <c r="B243" s="112" t="s">
        <v>4203</v>
      </c>
      <c r="C243" s="217"/>
      <c r="D243" s="111"/>
      <c r="E243" s="142"/>
      <c r="F243" s="132"/>
      <c r="G243" s="182"/>
      <c r="H243" s="91"/>
      <c r="I243" s="91"/>
      <c r="J243" s="91"/>
    </row>
    <row r="244" spans="1:10" ht="47.25" hidden="1" x14ac:dyDescent="0.2">
      <c r="A244" s="103"/>
      <c r="B244" s="111" t="s">
        <v>2835</v>
      </c>
      <c r="C244" s="217" t="s">
        <v>2578</v>
      </c>
      <c r="D244" s="111">
        <v>1973</v>
      </c>
      <c r="E244" s="142" t="s">
        <v>3023</v>
      </c>
      <c r="F244" s="149"/>
      <c r="G244" s="182"/>
      <c r="H244" s="91" t="s">
        <v>11471</v>
      </c>
      <c r="I244" s="91" t="s">
        <v>11472</v>
      </c>
      <c r="J244" s="91" t="s">
        <v>11477</v>
      </c>
    </row>
    <row r="245" spans="1:10" ht="47.25" hidden="1" x14ac:dyDescent="0.2">
      <c r="A245" s="103"/>
      <c r="B245" s="111" t="s">
        <v>2842</v>
      </c>
      <c r="C245" s="217" t="s">
        <v>2578</v>
      </c>
      <c r="D245" s="111">
        <v>1973</v>
      </c>
      <c r="E245" s="142" t="s">
        <v>3024</v>
      </c>
      <c r="F245" s="149"/>
      <c r="G245" s="182"/>
      <c r="H245" s="91" t="s">
        <v>11471</v>
      </c>
      <c r="I245" s="91" t="s">
        <v>11472</v>
      </c>
      <c r="J245" s="91" t="s">
        <v>11477</v>
      </c>
    </row>
    <row r="246" spans="1:10" ht="47.25" hidden="1" x14ac:dyDescent="0.2">
      <c r="A246" s="103"/>
      <c r="B246" s="111" t="s">
        <v>2857</v>
      </c>
      <c r="C246" s="217" t="s">
        <v>2578</v>
      </c>
      <c r="D246" s="111">
        <v>1973</v>
      </c>
      <c r="E246" s="142" t="s">
        <v>3025</v>
      </c>
      <c r="F246" s="149"/>
      <c r="G246" s="182"/>
      <c r="H246" s="91" t="s">
        <v>11471</v>
      </c>
      <c r="I246" s="91" t="s">
        <v>11472</v>
      </c>
      <c r="J246" s="91" t="s">
        <v>11477</v>
      </c>
    </row>
    <row r="247" spans="1:10" ht="47.25" hidden="1" x14ac:dyDescent="0.2">
      <c r="A247" s="103"/>
      <c r="B247" s="111" t="s">
        <v>2787</v>
      </c>
      <c r="C247" s="217" t="s">
        <v>2578</v>
      </c>
      <c r="D247" s="111">
        <v>2010</v>
      </c>
      <c r="E247" s="142" t="s">
        <v>3026</v>
      </c>
      <c r="F247" s="149"/>
      <c r="G247" s="182"/>
      <c r="H247" s="91" t="s">
        <v>11471</v>
      </c>
      <c r="I247" s="91" t="s">
        <v>11472</v>
      </c>
      <c r="J247" s="91" t="s">
        <v>11477</v>
      </c>
    </row>
    <row r="248" spans="1:10" ht="47.25" hidden="1" x14ac:dyDescent="0.2">
      <c r="A248" s="103"/>
      <c r="B248" s="111" t="s">
        <v>2859</v>
      </c>
      <c r="C248" s="217" t="s">
        <v>2578</v>
      </c>
      <c r="D248" s="111">
        <v>1973</v>
      </c>
      <c r="E248" s="142" t="s">
        <v>3027</v>
      </c>
      <c r="F248" s="149"/>
      <c r="G248" s="182"/>
      <c r="H248" s="91" t="s">
        <v>11471</v>
      </c>
      <c r="I248" s="91" t="s">
        <v>11472</v>
      </c>
      <c r="J248" s="91" t="s">
        <v>11477</v>
      </c>
    </row>
    <row r="249" spans="1:10" ht="47.25" hidden="1" x14ac:dyDescent="0.2">
      <c r="A249" s="103"/>
      <c r="B249" s="111" t="s">
        <v>2832</v>
      </c>
      <c r="C249" s="217" t="s">
        <v>2578</v>
      </c>
      <c r="D249" s="111">
        <v>1973</v>
      </c>
      <c r="E249" s="142" t="s">
        <v>3028</v>
      </c>
      <c r="F249" s="149"/>
      <c r="G249" s="182"/>
      <c r="H249" s="91" t="s">
        <v>11471</v>
      </c>
      <c r="I249" s="91" t="s">
        <v>11472</v>
      </c>
      <c r="J249" s="91" t="s">
        <v>11477</v>
      </c>
    </row>
    <row r="250" spans="1:10" ht="47.25" hidden="1" x14ac:dyDescent="0.2">
      <c r="A250" s="103"/>
      <c r="B250" s="111" t="s">
        <v>2795</v>
      </c>
      <c r="C250" s="217" t="s">
        <v>2578</v>
      </c>
      <c r="D250" s="111">
        <v>2014</v>
      </c>
      <c r="E250" s="142" t="s">
        <v>3017</v>
      </c>
      <c r="F250" s="149"/>
      <c r="G250" s="182"/>
      <c r="H250" s="91" t="s">
        <v>11471</v>
      </c>
      <c r="I250" s="91" t="s">
        <v>11472</v>
      </c>
      <c r="J250" s="91" t="s">
        <v>11477</v>
      </c>
    </row>
    <row r="251" spans="1:10" ht="47.25" hidden="1" x14ac:dyDescent="0.2">
      <c r="A251" s="103"/>
      <c r="B251" s="111" t="s">
        <v>2883</v>
      </c>
      <c r="C251" s="217" t="s">
        <v>2578</v>
      </c>
      <c r="D251" s="111">
        <v>1973</v>
      </c>
      <c r="E251" s="142" t="s">
        <v>3029</v>
      </c>
      <c r="F251" s="149"/>
      <c r="G251" s="182"/>
      <c r="H251" s="91" t="s">
        <v>11471</v>
      </c>
      <c r="I251" s="91" t="s">
        <v>11472</v>
      </c>
      <c r="J251" s="91" t="s">
        <v>11477</v>
      </c>
    </row>
    <row r="252" spans="1:10" ht="47.25" x14ac:dyDescent="0.2">
      <c r="A252" s="103">
        <v>34</v>
      </c>
      <c r="B252" s="111" t="s">
        <v>3030</v>
      </c>
      <c r="C252" s="217" t="s">
        <v>2578</v>
      </c>
      <c r="D252" s="111" t="s">
        <v>11288</v>
      </c>
      <c r="E252" s="142" t="s">
        <v>3031</v>
      </c>
      <c r="F252" s="132">
        <v>3500</v>
      </c>
      <c r="G252" s="182">
        <v>141</v>
      </c>
      <c r="H252" s="91" t="s">
        <v>11471</v>
      </c>
      <c r="I252" s="91" t="s">
        <v>11472</v>
      </c>
      <c r="J252" s="91" t="s">
        <v>11477</v>
      </c>
    </row>
    <row r="253" spans="1:10" hidden="1" x14ac:dyDescent="0.2">
      <c r="A253" s="103"/>
      <c r="B253" s="112" t="s">
        <v>4203</v>
      </c>
      <c r="C253" s="217"/>
      <c r="D253" s="111"/>
      <c r="E253" s="142"/>
      <c r="F253" s="132"/>
      <c r="G253" s="182"/>
      <c r="H253" s="91"/>
      <c r="I253" s="91"/>
      <c r="J253" s="91"/>
    </row>
    <row r="254" spans="1:10" ht="47.25" hidden="1" x14ac:dyDescent="0.2">
      <c r="A254" s="103"/>
      <c r="B254" s="111" t="s">
        <v>3032</v>
      </c>
      <c r="C254" s="217" t="s">
        <v>2578</v>
      </c>
      <c r="D254" s="111">
        <v>1966</v>
      </c>
      <c r="E254" s="142" t="s">
        <v>3033</v>
      </c>
      <c r="F254" s="149"/>
      <c r="G254" s="182"/>
      <c r="H254" s="91" t="s">
        <v>11471</v>
      </c>
      <c r="I254" s="91" t="s">
        <v>11472</v>
      </c>
      <c r="J254" s="91" t="s">
        <v>11477</v>
      </c>
    </row>
    <row r="255" spans="1:10" ht="47.25" hidden="1" x14ac:dyDescent="0.2">
      <c r="A255" s="103"/>
      <c r="B255" s="111" t="s">
        <v>2838</v>
      </c>
      <c r="C255" s="217" t="s">
        <v>2578</v>
      </c>
      <c r="D255" s="111">
        <v>2013</v>
      </c>
      <c r="E255" s="142" t="s">
        <v>3034</v>
      </c>
      <c r="F255" s="149"/>
      <c r="G255" s="182"/>
      <c r="H255" s="91" t="s">
        <v>11471</v>
      </c>
      <c r="I255" s="91" t="s">
        <v>11472</v>
      </c>
      <c r="J255" s="91" t="s">
        <v>11477</v>
      </c>
    </row>
    <row r="256" spans="1:10" ht="47.25" hidden="1" x14ac:dyDescent="0.2">
      <c r="A256" s="103"/>
      <c r="B256" s="111" t="s">
        <v>2769</v>
      </c>
      <c r="C256" s="217" t="s">
        <v>2578</v>
      </c>
      <c r="D256" s="111">
        <v>2013</v>
      </c>
      <c r="E256" s="142" t="s">
        <v>3035</v>
      </c>
      <c r="F256" s="149"/>
      <c r="G256" s="182"/>
      <c r="H256" s="91" t="s">
        <v>11471</v>
      </c>
      <c r="I256" s="91" t="s">
        <v>11472</v>
      </c>
      <c r="J256" s="91" t="s">
        <v>11477</v>
      </c>
    </row>
    <row r="257" spans="1:10" ht="47.25" hidden="1" x14ac:dyDescent="0.2">
      <c r="A257" s="103"/>
      <c r="B257" s="111" t="s">
        <v>2842</v>
      </c>
      <c r="C257" s="217" t="s">
        <v>2578</v>
      </c>
      <c r="D257" s="111">
        <v>2013</v>
      </c>
      <c r="E257" s="142" t="s">
        <v>3036</v>
      </c>
      <c r="F257" s="149"/>
      <c r="G257" s="182"/>
      <c r="H257" s="91" t="s">
        <v>11471</v>
      </c>
      <c r="I257" s="91" t="s">
        <v>11472</v>
      </c>
      <c r="J257" s="91" t="s">
        <v>11477</v>
      </c>
    </row>
    <row r="258" spans="1:10" ht="47.25" hidden="1" x14ac:dyDescent="0.2">
      <c r="A258" s="103"/>
      <c r="B258" s="111" t="s">
        <v>2781</v>
      </c>
      <c r="C258" s="217" t="s">
        <v>2578</v>
      </c>
      <c r="D258" s="111">
        <v>2013</v>
      </c>
      <c r="E258" s="142" t="s">
        <v>3037</v>
      </c>
      <c r="F258" s="149"/>
      <c r="G258" s="182"/>
      <c r="H258" s="91" t="s">
        <v>11471</v>
      </c>
      <c r="I258" s="91" t="s">
        <v>11472</v>
      </c>
      <c r="J258" s="91" t="s">
        <v>11477</v>
      </c>
    </row>
    <row r="259" spans="1:10" ht="47.25" hidden="1" x14ac:dyDescent="0.2">
      <c r="A259" s="103"/>
      <c r="B259" s="111" t="s">
        <v>2846</v>
      </c>
      <c r="C259" s="217" t="s">
        <v>2578</v>
      </c>
      <c r="D259" s="111">
        <v>2013</v>
      </c>
      <c r="E259" s="142" t="s">
        <v>2596</v>
      </c>
      <c r="F259" s="149"/>
      <c r="G259" s="182"/>
      <c r="H259" s="91" t="s">
        <v>11471</v>
      </c>
      <c r="I259" s="91" t="s">
        <v>11472</v>
      </c>
      <c r="J259" s="91" t="s">
        <v>11477</v>
      </c>
    </row>
    <row r="260" spans="1:10" ht="47.25" hidden="1" x14ac:dyDescent="0.2">
      <c r="A260" s="103"/>
      <c r="B260" s="111" t="s">
        <v>2785</v>
      </c>
      <c r="C260" s="217" t="s">
        <v>2578</v>
      </c>
      <c r="D260" s="111">
        <v>2014</v>
      </c>
      <c r="E260" s="142" t="s">
        <v>3038</v>
      </c>
      <c r="F260" s="149"/>
      <c r="G260" s="182"/>
      <c r="H260" s="91" t="s">
        <v>11471</v>
      </c>
      <c r="I260" s="91" t="s">
        <v>11472</v>
      </c>
      <c r="J260" s="91" t="s">
        <v>11477</v>
      </c>
    </row>
    <row r="261" spans="1:10" ht="47.25" hidden="1" x14ac:dyDescent="0.2">
      <c r="A261" s="103"/>
      <c r="B261" s="111" t="s">
        <v>3039</v>
      </c>
      <c r="C261" s="217" t="s">
        <v>2578</v>
      </c>
      <c r="D261" s="111">
        <v>2014</v>
      </c>
      <c r="E261" s="132">
        <v>80300003287</v>
      </c>
      <c r="F261" s="149"/>
      <c r="G261" s="182"/>
      <c r="H261" s="91" t="s">
        <v>11471</v>
      </c>
      <c r="I261" s="91" t="s">
        <v>11472</v>
      </c>
      <c r="J261" s="91" t="s">
        <v>11477</v>
      </c>
    </row>
    <row r="262" spans="1:10" ht="47.25" hidden="1" x14ac:dyDescent="0.2">
      <c r="A262" s="103"/>
      <c r="B262" s="111" t="s">
        <v>2791</v>
      </c>
      <c r="C262" s="217" t="s">
        <v>2578</v>
      </c>
      <c r="D262" s="111">
        <v>2014</v>
      </c>
      <c r="E262" s="132">
        <v>80300003524</v>
      </c>
      <c r="F262" s="149"/>
      <c r="G262" s="182"/>
      <c r="H262" s="91" t="s">
        <v>11471</v>
      </c>
      <c r="I262" s="91" t="s">
        <v>11472</v>
      </c>
      <c r="J262" s="91" t="s">
        <v>11477</v>
      </c>
    </row>
    <row r="263" spans="1:10" ht="47.25" hidden="1" x14ac:dyDescent="0.2">
      <c r="A263" s="103"/>
      <c r="B263" s="111" t="s">
        <v>2832</v>
      </c>
      <c r="C263" s="217" t="s">
        <v>2578</v>
      </c>
      <c r="D263" s="111">
        <v>2014</v>
      </c>
      <c r="E263" s="132">
        <v>80300001558</v>
      </c>
      <c r="F263" s="149"/>
      <c r="G263" s="182"/>
      <c r="H263" s="91" t="s">
        <v>11471</v>
      </c>
      <c r="I263" s="91" t="s">
        <v>11472</v>
      </c>
      <c r="J263" s="91" t="s">
        <v>11477</v>
      </c>
    </row>
    <row r="264" spans="1:10" ht="47.25" hidden="1" x14ac:dyDescent="0.2">
      <c r="A264" s="103"/>
      <c r="B264" s="111" t="s">
        <v>2797</v>
      </c>
      <c r="C264" s="217" t="s">
        <v>2578</v>
      </c>
      <c r="D264" s="111">
        <v>1966</v>
      </c>
      <c r="E264" s="132">
        <v>80300003284</v>
      </c>
      <c r="F264" s="149"/>
      <c r="G264" s="182"/>
      <c r="H264" s="91" t="s">
        <v>11471</v>
      </c>
      <c r="I264" s="91" t="s">
        <v>11472</v>
      </c>
      <c r="J264" s="91" t="s">
        <v>11477</v>
      </c>
    </row>
    <row r="265" spans="1:10" ht="47.25" x14ac:dyDescent="0.2">
      <c r="A265" s="103">
        <v>35</v>
      </c>
      <c r="B265" s="58" t="s">
        <v>3040</v>
      </c>
      <c r="C265" s="217" t="s">
        <v>2578</v>
      </c>
      <c r="D265" s="58">
        <v>1975</v>
      </c>
      <c r="E265" s="142" t="s">
        <v>3041</v>
      </c>
      <c r="F265" s="146">
        <v>1470</v>
      </c>
      <c r="G265" s="182">
        <v>39</v>
      </c>
      <c r="H265" s="91" t="s">
        <v>11471</v>
      </c>
      <c r="I265" s="91" t="s">
        <v>11472</v>
      </c>
      <c r="J265" s="91" t="s">
        <v>11477</v>
      </c>
    </row>
    <row r="266" spans="1:10" hidden="1" x14ac:dyDescent="0.2">
      <c r="A266" s="103"/>
      <c r="B266" s="112" t="s">
        <v>4203</v>
      </c>
      <c r="C266" s="217"/>
      <c r="D266" s="58"/>
      <c r="E266" s="142"/>
      <c r="F266" s="146"/>
      <c r="G266" s="182"/>
      <c r="H266" s="91"/>
      <c r="I266" s="91"/>
      <c r="J266" s="91"/>
    </row>
    <row r="267" spans="1:10" ht="47.25" hidden="1" x14ac:dyDescent="0.2">
      <c r="A267" s="103"/>
      <c r="B267" s="111" t="s">
        <v>2838</v>
      </c>
      <c r="C267" s="217" t="s">
        <v>2578</v>
      </c>
      <c r="D267" s="58">
        <v>2011</v>
      </c>
      <c r="E267" s="132">
        <v>80300003295</v>
      </c>
      <c r="F267" s="59"/>
      <c r="G267" s="182"/>
      <c r="H267" s="91" t="s">
        <v>11471</v>
      </c>
      <c r="I267" s="91" t="s">
        <v>11472</v>
      </c>
      <c r="J267" s="91" t="s">
        <v>11477</v>
      </c>
    </row>
    <row r="268" spans="1:10" ht="63" x14ac:dyDescent="0.2">
      <c r="A268" s="103">
        <v>36</v>
      </c>
      <c r="B268" s="103" t="s">
        <v>10501</v>
      </c>
      <c r="C268" s="217" t="s">
        <v>2578</v>
      </c>
      <c r="D268" s="103" t="s">
        <v>4401</v>
      </c>
      <c r="E268" s="142" t="s">
        <v>3042</v>
      </c>
      <c r="F268" s="97">
        <v>180912</v>
      </c>
      <c r="G268" s="182">
        <v>1564</v>
      </c>
      <c r="H268" s="91" t="s">
        <v>11471</v>
      </c>
      <c r="I268" s="91" t="s">
        <v>11472</v>
      </c>
      <c r="J268" s="91" t="s">
        <v>11477</v>
      </c>
    </row>
    <row r="269" spans="1:10" hidden="1" x14ac:dyDescent="0.2">
      <c r="A269" s="103"/>
      <c r="B269" s="112" t="s">
        <v>4203</v>
      </c>
      <c r="C269" s="217"/>
      <c r="D269" s="103"/>
      <c r="E269" s="142"/>
      <c r="F269" s="97"/>
      <c r="G269" s="182"/>
      <c r="H269" s="91"/>
      <c r="I269" s="91"/>
      <c r="J269" s="91"/>
    </row>
    <row r="270" spans="1:10" ht="47.25" hidden="1" x14ac:dyDescent="0.2">
      <c r="A270" s="103"/>
      <c r="B270" s="103" t="s">
        <v>2764</v>
      </c>
      <c r="C270" s="217" t="s">
        <v>2578</v>
      </c>
      <c r="D270" s="103">
        <v>1969</v>
      </c>
      <c r="E270" s="103">
        <v>80300001141</v>
      </c>
      <c r="F270" s="103"/>
      <c r="G270" s="182"/>
      <c r="H270" s="91" t="s">
        <v>11471</v>
      </c>
      <c r="I270" s="91" t="s">
        <v>11472</v>
      </c>
      <c r="J270" s="91" t="s">
        <v>11477</v>
      </c>
    </row>
    <row r="271" spans="1:10" ht="47.25" hidden="1" x14ac:dyDescent="0.2">
      <c r="A271" s="103"/>
      <c r="B271" s="103" t="s">
        <v>2767</v>
      </c>
      <c r="C271" s="217" t="s">
        <v>2578</v>
      </c>
      <c r="D271" s="103">
        <v>1985</v>
      </c>
      <c r="E271" s="103">
        <v>80300001144</v>
      </c>
      <c r="F271" s="103"/>
      <c r="G271" s="182"/>
      <c r="H271" s="91" t="s">
        <v>11471</v>
      </c>
      <c r="I271" s="91" t="s">
        <v>11472</v>
      </c>
      <c r="J271" s="91" t="s">
        <v>11477</v>
      </c>
    </row>
    <row r="272" spans="1:10" ht="47.25" hidden="1" x14ac:dyDescent="0.2">
      <c r="A272" s="103"/>
      <c r="B272" s="103" t="s">
        <v>2769</v>
      </c>
      <c r="C272" s="217" t="s">
        <v>2578</v>
      </c>
      <c r="D272" s="103">
        <v>1985</v>
      </c>
      <c r="E272" s="103">
        <v>80300001152</v>
      </c>
      <c r="F272" s="103"/>
      <c r="G272" s="182"/>
      <c r="H272" s="91" t="s">
        <v>11471</v>
      </c>
      <c r="I272" s="91" t="s">
        <v>11472</v>
      </c>
      <c r="J272" s="91" t="s">
        <v>11477</v>
      </c>
    </row>
    <row r="273" spans="1:10" ht="47.25" hidden="1" x14ac:dyDescent="0.2">
      <c r="A273" s="103"/>
      <c r="B273" s="103" t="s">
        <v>3043</v>
      </c>
      <c r="C273" s="217" t="s">
        <v>2578</v>
      </c>
      <c r="D273" s="103">
        <v>1985</v>
      </c>
      <c r="E273" s="103">
        <v>80300001163</v>
      </c>
      <c r="F273" s="103"/>
      <c r="G273" s="182"/>
      <c r="H273" s="91" t="s">
        <v>11471</v>
      </c>
      <c r="I273" s="91" t="s">
        <v>11472</v>
      </c>
      <c r="J273" s="91" t="s">
        <v>11477</v>
      </c>
    </row>
    <row r="274" spans="1:10" ht="47.25" hidden="1" x14ac:dyDescent="0.2">
      <c r="A274" s="103"/>
      <c r="B274" s="103" t="s">
        <v>2781</v>
      </c>
      <c r="C274" s="217" t="s">
        <v>2578</v>
      </c>
      <c r="D274" s="103">
        <v>1969</v>
      </c>
      <c r="E274" s="97">
        <v>8030001135</v>
      </c>
      <c r="F274" s="103"/>
      <c r="G274" s="182"/>
      <c r="H274" s="91" t="s">
        <v>11471</v>
      </c>
      <c r="I274" s="91" t="s">
        <v>11472</v>
      </c>
      <c r="J274" s="91" t="s">
        <v>11477</v>
      </c>
    </row>
    <row r="275" spans="1:10" ht="47.25" hidden="1" x14ac:dyDescent="0.2">
      <c r="A275" s="103"/>
      <c r="B275" s="103" t="s">
        <v>2783</v>
      </c>
      <c r="C275" s="217" t="s">
        <v>2578</v>
      </c>
      <c r="D275" s="103">
        <v>1987</v>
      </c>
      <c r="E275" s="103">
        <v>80300001159</v>
      </c>
      <c r="F275" s="103"/>
      <c r="G275" s="182"/>
      <c r="H275" s="91" t="s">
        <v>11471</v>
      </c>
      <c r="I275" s="91" t="s">
        <v>11472</v>
      </c>
      <c r="J275" s="91" t="s">
        <v>11477</v>
      </c>
    </row>
    <row r="276" spans="1:10" ht="47.25" hidden="1" x14ac:dyDescent="0.2">
      <c r="A276" s="103"/>
      <c r="B276" s="103" t="s">
        <v>3044</v>
      </c>
      <c r="C276" s="217" t="s">
        <v>2578</v>
      </c>
      <c r="D276" s="103">
        <v>1987</v>
      </c>
      <c r="E276" s="103">
        <v>80300001168</v>
      </c>
      <c r="F276" s="103"/>
      <c r="G276" s="182"/>
      <c r="H276" s="91" t="s">
        <v>11471</v>
      </c>
      <c r="I276" s="91" t="s">
        <v>11472</v>
      </c>
      <c r="J276" s="91" t="s">
        <v>11477</v>
      </c>
    </row>
    <row r="277" spans="1:10" ht="47.25" hidden="1" x14ac:dyDescent="0.2">
      <c r="A277" s="103"/>
      <c r="B277" s="103" t="s">
        <v>2787</v>
      </c>
      <c r="C277" s="217" t="s">
        <v>2578</v>
      </c>
      <c r="D277" s="103">
        <v>1987</v>
      </c>
      <c r="E277" s="97">
        <v>8030001139</v>
      </c>
      <c r="F277" s="103"/>
      <c r="G277" s="182"/>
      <c r="H277" s="91" t="s">
        <v>11471</v>
      </c>
      <c r="I277" s="91" t="s">
        <v>11472</v>
      </c>
      <c r="J277" s="91" t="s">
        <v>11477</v>
      </c>
    </row>
    <row r="278" spans="1:10" ht="47.25" hidden="1" x14ac:dyDescent="0.2">
      <c r="A278" s="103"/>
      <c r="B278" s="103" t="s">
        <v>2789</v>
      </c>
      <c r="C278" s="217" t="s">
        <v>2578</v>
      </c>
      <c r="D278" s="103">
        <v>2015</v>
      </c>
      <c r="E278" s="103">
        <v>80300001161</v>
      </c>
      <c r="F278" s="103"/>
      <c r="G278" s="182"/>
      <c r="H278" s="91" t="s">
        <v>11471</v>
      </c>
      <c r="I278" s="91" t="s">
        <v>11472</v>
      </c>
      <c r="J278" s="91" t="s">
        <v>11477</v>
      </c>
    </row>
    <row r="279" spans="1:10" ht="47.25" hidden="1" x14ac:dyDescent="0.2">
      <c r="A279" s="103"/>
      <c r="B279" s="103" t="s">
        <v>2791</v>
      </c>
      <c r="C279" s="217" t="s">
        <v>2578</v>
      </c>
      <c r="D279" s="103">
        <v>1967</v>
      </c>
      <c r="E279" s="103">
        <v>80300001143</v>
      </c>
      <c r="F279" s="103"/>
      <c r="G279" s="182"/>
      <c r="H279" s="91" t="s">
        <v>11471</v>
      </c>
      <c r="I279" s="91" t="s">
        <v>11472</v>
      </c>
      <c r="J279" s="91" t="s">
        <v>11477</v>
      </c>
    </row>
    <row r="280" spans="1:10" ht="47.25" hidden="1" x14ac:dyDescent="0.2">
      <c r="A280" s="103"/>
      <c r="B280" s="103" t="s">
        <v>2832</v>
      </c>
      <c r="C280" s="217" t="s">
        <v>2578</v>
      </c>
      <c r="D280" s="103">
        <v>1972</v>
      </c>
      <c r="E280" s="97">
        <v>8030001149</v>
      </c>
      <c r="F280" s="103"/>
      <c r="G280" s="182"/>
      <c r="H280" s="91" t="s">
        <v>11471</v>
      </c>
      <c r="I280" s="91" t="s">
        <v>11472</v>
      </c>
      <c r="J280" s="91" t="s">
        <v>11477</v>
      </c>
    </row>
    <row r="281" spans="1:10" ht="47.25" hidden="1" x14ac:dyDescent="0.2">
      <c r="A281" s="103"/>
      <c r="B281" s="103" t="s">
        <v>2795</v>
      </c>
      <c r="C281" s="217" t="s">
        <v>2578</v>
      </c>
      <c r="D281" s="103">
        <v>1970</v>
      </c>
      <c r="E281" s="103">
        <v>80300001157</v>
      </c>
      <c r="F281" s="103"/>
      <c r="G281" s="182"/>
      <c r="H281" s="91" t="s">
        <v>11471</v>
      </c>
      <c r="I281" s="91" t="s">
        <v>11472</v>
      </c>
      <c r="J281" s="91" t="s">
        <v>11477</v>
      </c>
    </row>
    <row r="282" spans="1:10" ht="47.25" hidden="1" x14ac:dyDescent="0.2">
      <c r="A282" s="103"/>
      <c r="B282" s="103" t="s">
        <v>2797</v>
      </c>
      <c r="C282" s="217" t="s">
        <v>2578</v>
      </c>
      <c r="D282" s="103">
        <v>1970</v>
      </c>
      <c r="E282" s="103">
        <v>80300001142</v>
      </c>
      <c r="F282" s="103"/>
      <c r="G282" s="182"/>
      <c r="H282" s="91" t="s">
        <v>11471</v>
      </c>
      <c r="I282" s="91" t="s">
        <v>11472</v>
      </c>
      <c r="J282" s="91" t="s">
        <v>11477</v>
      </c>
    </row>
    <row r="283" spans="1:10" ht="47.25" hidden="1" x14ac:dyDescent="0.2">
      <c r="A283" s="103"/>
      <c r="B283" s="103" t="s">
        <v>3045</v>
      </c>
      <c r="C283" s="217" t="s">
        <v>2578</v>
      </c>
      <c r="D283" s="103">
        <v>1970</v>
      </c>
      <c r="E283" s="103">
        <v>80300001152</v>
      </c>
      <c r="F283" s="103"/>
      <c r="G283" s="182"/>
      <c r="H283" s="91" t="s">
        <v>11471</v>
      </c>
      <c r="I283" s="91" t="s">
        <v>11472</v>
      </c>
      <c r="J283" s="91" t="s">
        <v>11477</v>
      </c>
    </row>
    <row r="284" spans="1:10" ht="47.25" hidden="1" x14ac:dyDescent="0.2">
      <c r="A284" s="103"/>
      <c r="B284" s="103" t="s">
        <v>2887</v>
      </c>
      <c r="C284" s="217" t="s">
        <v>2578</v>
      </c>
      <c r="D284" s="103">
        <v>1973</v>
      </c>
      <c r="E284" s="103">
        <v>80300001156</v>
      </c>
      <c r="F284" s="103"/>
      <c r="G284" s="182"/>
      <c r="H284" s="91" t="s">
        <v>11471</v>
      </c>
      <c r="I284" s="91" t="s">
        <v>11472</v>
      </c>
      <c r="J284" s="91" t="s">
        <v>11477</v>
      </c>
    </row>
    <row r="285" spans="1:10" ht="47.25" hidden="1" x14ac:dyDescent="0.2">
      <c r="A285" s="103"/>
      <c r="B285" s="103" t="s">
        <v>2801</v>
      </c>
      <c r="C285" s="217" t="s">
        <v>2578</v>
      </c>
      <c r="D285" s="103">
        <v>1973</v>
      </c>
      <c r="E285" s="103">
        <v>80300001160</v>
      </c>
      <c r="F285" s="103"/>
      <c r="G285" s="182"/>
      <c r="H285" s="91" t="s">
        <v>11471</v>
      </c>
      <c r="I285" s="91" t="s">
        <v>11472</v>
      </c>
      <c r="J285" s="91" t="s">
        <v>11477</v>
      </c>
    </row>
    <row r="286" spans="1:10" ht="47.25" hidden="1" x14ac:dyDescent="0.2">
      <c r="A286" s="103"/>
      <c r="B286" s="103" t="s">
        <v>2803</v>
      </c>
      <c r="C286" s="217" t="s">
        <v>2578</v>
      </c>
      <c r="D286" s="103">
        <v>1973</v>
      </c>
      <c r="E286" s="103">
        <v>80300001151</v>
      </c>
      <c r="F286" s="103"/>
      <c r="G286" s="182"/>
      <c r="H286" s="91" t="s">
        <v>11471</v>
      </c>
      <c r="I286" s="91" t="s">
        <v>11472</v>
      </c>
      <c r="J286" s="91" t="s">
        <v>11477</v>
      </c>
    </row>
    <row r="287" spans="1:10" ht="47.25" hidden="1" x14ac:dyDescent="0.2">
      <c r="A287" s="103"/>
      <c r="B287" s="103" t="s">
        <v>3046</v>
      </c>
      <c r="C287" s="217" t="s">
        <v>2578</v>
      </c>
      <c r="D287" s="103">
        <v>1981</v>
      </c>
      <c r="E287" s="103">
        <v>80300001170</v>
      </c>
      <c r="F287" s="103"/>
      <c r="G287" s="182"/>
      <c r="H287" s="91" t="s">
        <v>11471</v>
      </c>
      <c r="I287" s="91" t="s">
        <v>11472</v>
      </c>
      <c r="J287" s="91" t="s">
        <v>11477</v>
      </c>
    </row>
    <row r="288" spans="1:10" ht="47.25" hidden="1" x14ac:dyDescent="0.2">
      <c r="A288" s="103"/>
      <c r="B288" s="103" t="s">
        <v>3047</v>
      </c>
      <c r="C288" s="217" t="s">
        <v>2578</v>
      </c>
      <c r="D288" s="103">
        <v>1981</v>
      </c>
      <c r="E288" s="150">
        <v>80300001146</v>
      </c>
      <c r="F288" s="103"/>
      <c r="G288" s="182"/>
      <c r="H288" s="91" t="s">
        <v>11471</v>
      </c>
      <c r="I288" s="91" t="s">
        <v>11472</v>
      </c>
      <c r="J288" s="91" t="s">
        <v>11477</v>
      </c>
    </row>
    <row r="289" spans="1:10" ht="47.25" hidden="1" x14ac:dyDescent="0.2">
      <c r="A289" s="103"/>
      <c r="B289" s="103" t="s">
        <v>3048</v>
      </c>
      <c r="C289" s="217" t="s">
        <v>2578</v>
      </c>
      <c r="D289" s="103">
        <v>1981</v>
      </c>
      <c r="E289" s="103">
        <v>80300001167</v>
      </c>
      <c r="F289" s="103"/>
      <c r="G289" s="182"/>
      <c r="H289" s="91" t="s">
        <v>11471</v>
      </c>
      <c r="I289" s="91" t="s">
        <v>11472</v>
      </c>
      <c r="J289" s="91" t="s">
        <v>11477</v>
      </c>
    </row>
    <row r="290" spans="1:10" ht="47.25" hidden="1" x14ac:dyDescent="0.2">
      <c r="A290" s="103"/>
      <c r="B290" s="103" t="s">
        <v>3049</v>
      </c>
      <c r="C290" s="217" t="s">
        <v>2578</v>
      </c>
      <c r="D290" s="103">
        <v>1981</v>
      </c>
      <c r="E290" s="98" t="s">
        <v>3050</v>
      </c>
      <c r="F290" s="103"/>
      <c r="G290" s="182"/>
      <c r="H290" s="91" t="s">
        <v>11471</v>
      </c>
      <c r="I290" s="91" t="s">
        <v>11472</v>
      </c>
      <c r="J290" s="91" t="s">
        <v>11477</v>
      </c>
    </row>
    <row r="291" spans="1:10" ht="47.25" hidden="1" x14ac:dyDescent="0.2">
      <c r="A291" s="103"/>
      <c r="B291" s="103" t="s">
        <v>3051</v>
      </c>
      <c r="C291" s="217" t="s">
        <v>2578</v>
      </c>
      <c r="D291" s="103">
        <v>1981</v>
      </c>
      <c r="E291" s="98" t="s">
        <v>3052</v>
      </c>
      <c r="F291" s="103"/>
      <c r="G291" s="182"/>
      <c r="H291" s="91" t="s">
        <v>11471</v>
      </c>
      <c r="I291" s="91" t="s">
        <v>11472</v>
      </c>
      <c r="J291" s="91" t="s">
        <v>11477</v>
      </c>
    </row>
    <row r="292" spans="1:10" ht="47.25" hidden="1" x14ac:dyDescent="0.2">
      <c r="A292" s="103"/>
      <c r="B292" s="103" t="s">
        <v>3053</v>
      </c>
      <c r="C292" s="217" t="s">
        <v>2578</v>
      </c>
      <c r="D292" s="103">
        <v>1985</v>
      </c>
      <c r="E292" s="103">
        <v>80300001170</v>
      </c>
      <c r="F292" s="103"/>
      <c r="G292" s="182"/>
      <c r="H292" s="91" t="s">
        <v>11471</v>
      </c>
      <c r="I292" s="91" t="s">
        <v>11472</v>
      </c>
      <c r="J292" s="91" t="s">
        <v>11477</v>
      </c>
    </row>
    <row r="293" spans="1:10" ht="47.25" hidden="1" x14ac:dyDescent="0.2">
      <c r="A293" s="103"/>
      <c r="B293" s="103" t="s">
        <v>3054</v>
      </c>
      <c r="C293" s="217" t="s">
        <v>2578</v>
      </c>
      <c r="D293" s="103">
        <v>1985</v>
      </c>
      <c r="E293" s="103">
        <v>80300001145</v>
      </c>
      <c r="F293" s="103"/>
      <c r="G293" s="182"/>
      <c r="H293" s="91" t="s">
        <v>11471</v>
      </c>
      <c r="I293" s="91" t="s">
        <v>11472</v>
      </c>
      <c r="J293" s="91" t="s">
        <v>11477</v>
      </c>
    </row>
    <row r="294" spans="1:10" ht="47.25" hidden="1" x14ac:dyDescent="0.2">
      <c r="A294" s="103"/>
      <c r="B294" s="103" t="s">
        <v>3055</v>
      </c>
      <c r="C294" s="217" t="s">
        <v>2578</v>
      </c>
      <c r="D294" s="103">
        <v>1974</v>
      </c>
      <c r="E294" s="98" t="s">
        <v>3056</v>
      </c>
      <c r="F294" s="103"/>
      <c r="G294" s="182"/>
      <c r="H294" s="91" t="s">
        <v>11471</v>
      </c>
      <c r="I294" s="91" t="s">
        <v>11472</v>
      </c>
      <c r="J294" s="91" t="s">
        <v>11477</v>
      </c>
    </row>
    <row r="295" spans="1:10" ht="47.25" hidden="1" x14ac:dyDescent="0.2">
      <c r="A295" s="103"/>
      <c r="B295" s="103" t="s">
        <v>3057</v>
      </c>
      <c r="C295" s="217" t="s">
        <v>2578</v>
      </c>
      <c r="D295" s="103">
        <v>1969</v>
      </c>
      <c r="E295" s="103">
        <v>80300001206</v>
      </c>
      <c r="F295" s="103"/>
      <c r="G295" s="182"/>
      <c r="H295" s="91" t="s">
        <v>11471</v>
      </c>
      <c r="I295" s="91" t="s">
        <v>11472</v>
      </c>
      <c r="J295" s="91" t="s">
        <v>11477</v>
      </c>
    </row>
    <row r="296" spans="1:10" ht="47.25" hidden="1" x14ac:dyDescent="0.2">
      <c r="A296" s="103"/>
      <c r="B296" s="103" t="s">
        <v>3058</v>
      </c>
      <c r="C296" s="217" t="s">
        <v>2578</v>
      </c>
      <c r="D296" s="103">
        <v>1974</v>
      </c>
      <c r="E296" s="98" t="s">
        <v>3059</v>
      </c>
      <c r="F296" s="103"/>
      <c r="G296" s="182"/>
      <c r="H296" s="91" t="s">
        <v>11471</v>
      </c>
      <c r="I296" s="91" t="s">
        <v>11472</v>
      </c>
      <c r="J296" s="91" t="s">
        <v>11477</v>
      </c>
    </row>
    <row r="297" spans="1:10" ht="47.25" hidden="1" x14ac:dyDescent="0.2">
      <c r="A297" s="103"/>
      <c r="B297" s="103" t="s">
        <v>3060</v>
      </c>
      <c r="C297" s="217" t="s">
        <v>2578</v>
      </c>
      <c r="D297" s="103">
        <v>1974</v>
      </c>
      <c r="E297" s="98" t="s">
        <v>3061</v>
      </c>
      <c r="F297" s="103"/>
      <c r="G297" s="182"/>
      <c r="H297" s="91" t="s">
        <v>11471</v>
      </c>
      <c r="I297" s="91" t="s">
        <v>11472</v>
      </c>
      <c r="J297" s="91" t="s">
        <v>11477</v>
      </c>
    </row>
    <row r="298" spans="1:10" ht="47.25" hidden="1" x14ac:dyDescent="0.2">
      <c r="A298" s="103"/>
      <c r="B298" s="103" t="s">
        <v>3062</v>
      </c>
      <c r="C298" s="217" t="s">
        <v>2578</v>
      </c>
      <c r="D298" s="103">
        <v>1974</v>
      </c>
      <c r="E298" s="98" t="s">
        <v>3063</v>
      </c>
      <c r="F298" s="103"/>
      <c r="G298" s="182"/>
      <c r="H298" s="91" t="s">
        <v>11471</v>
      </c>
      <c r="I298" s="91" t="s">
        <v>11472</v>
      </c>
      <c r="J298" s="91" t="s">
        <v>11477</v>
      </c>
    </row>
    <row r="299" spans="1:10" ht="47.25" hidden="1" x14ac:dyDescent="0.2">
      <c r="A299" s="103"/>
      <c r="B299" s="103" t="s">
        <v>3064</v>
      </c>
      <c r="C299" s="217" t="s">
        <v>2578</v>
      </c>
      <c r="D299" s="103">
        <v>1969</v>
      </c>
      <c r="E299" s="103">
        <v>80300001205</v>
      </c>
      <c r="F299" s="103"/>
      <c r="G299" s="182"/>
      <c r="H299" s="91" t="s">
        <v>11471</v>
      </c>
      <c r="I299" s="91" t="s">
        <v>11472</v>
      </c>
      <c r="J299" s="91" t="s">
        <v>11477</v>
      </c>
    </row>
    <row r="300" spans="1:10" ht="47.25" x14ac:dyDescent="0.2">
      <c r="A300" s="103">
        <v>37</v>
      </c>
      <c r="B300" s="103" t="s">
        <v>3065</v>
      </c>
      <c r="C300" s="217" t="s">
        <v>2578</v>
      </c>
      <c r="D300" s="103" t="s">
        <v>11289</v>
      </c>
      <c r="E300" s="103">
        <v>80300001921</v>
      </c>
      <c r="F300" s="144">
        <v>45000</v>
      </c>
      <c r="G300" s="182">
        <v>642</v>
      </c>
      <c r="H300" s="91" t="s">
        <v>11471</v>
      </c>
      <c r="I300" s="91" t="s">
        <v>11472</v>
      </c>
      <c r="J300" s="91" t="s">
        <v>11477</v>
      </c>
    </row>
    <row r="301" spans="1:10" hidden="1" x14ac:dyDescent="0.2">
      <c r="A301" s="103"/>
      <c r="B301" s="112" t="s">
        <v>4203</v>
      </c>
      <c r="C301" s="217"/>
      <c r="D301" s="103"/>
      <c r="E301" s="103"/>
      <c r="F301" s="144"/>
      <c r="G301" s="182"/>
      <c r="H301" s="91"/>
      <c r="I301" s="91"/>
      <c r="J301" s="91"/>
    </row>
    <row r="302" spans="1:10" ht="47.25" hidden="1" x14ac:dyDescent="0.2">
      <c r="A302" s="103"/>
      <c r="B302" s="103" t="s">
        <v>2769</v>
      </c>
      <c r="C302" s="217" t="s">
        <v>2578</v>
      </c>
      <c r="D302" s="103">
        <v>1970</v>
      </c>
      <c r="E302" s="103">
        <v>80300001137</v>
      </c>
      <c r="F302" s="103"/>
      <c r="G302" s="182"/>
      <c r="H302" s="91" t="s">
        <v>11471</v>
      </c>
      <c r="I302" s="91" t="s">
        <v>11472</v>
      </c>
      <c r="J302" s="91" t="s">
        <v>11477</v>
      </c>
    </row>
    <row r="303" spans="1:10" ht="47.25" hidden="1" x14ac:dyDescent="0.2">
      <c r="A303" s="103"/>
      <c r="B303" s="103" t="s">
        <v>2842</v>
      </c>
      <c r="C303" s="217" t="s">
        <v>2578</v>
      </c>
      <c r="D303" s="103">
        <v>1967</v>
      </c>
      <c r="E303" s="103">
        <v>80300001148</v>
      </c>
      <c r="F303" s="103"/>
      <c r="G303" s="182"/>
      <c r="H303" s="91" t="s">
        <v>11471</v>
      </c>
      <c r="I303" s="91" t="s">
        <v>11472</v>
      </c>
      <c r="J303" s="91" t="s">
        <v>11477</v>
      </c>
    </row>
    <row r="304" spans="1:10" ht="47.25" hidden="1" x14ac:dyDescent="0.2">
      <c r="A304" s="103"/>
      <c r="B304" s="103" t="s">
        <v>2844</v>
      </c>
      <c r="C304" s="217" t="s">
        <v>2578</v>
      </c>
      <c r="D304" s="103">
        <v>1972</v>
      </c>
      <c r="E304" s="103">
        <v>80300001162</v>
      </c>
      <c r="F304" s="103"/>
      <c r="G304" s="182"/>
      <c r="H304" s="91" t="s">
        <v>11471</v>
      </c>
      <c r="I304" s="91" t="s">
        <v>11472</v>
      </c>
      <c r="J304" s="91" t="s">
        <v>11477</v>
      </c>
    </row>
    <row r="305" spans="1:10" ht="47.25" hidden="1" x14ac:dyDescent="0.2">
      <c r="A305" s="103"/>
      <c r="B305" s="103" t="s">
        <v>2846</v>
      </c>
      <c r="C305" s="217" t="s">
        <v>2578</v>
      </c>
      <c r="D305" s="103">
        <v>1970</v>
      </c>
      <c r="E305" s="103">
        <v>80300001138</v>
      </c>
      <c r="F305" s="103"/>
      <c r="G305" s="182"/>
      <c r="H305" s="91" t="s">
        <v>11471</v>
      </c>
      <c r="I305" s="91" t="s">
        <v>11472</v>
      </c>
      <c r="J305" s="91" t="s">
        <v>11477</v>
      </c>
    </row>
    <row r="306" spans="1:10" ht="47.25" hidden="1" x14ac:dyDescent="0.2">
      <c r="A306" s="103"/>
      <c r="B306" s="103" t="s">
        <v>2857</v>
      </c>
      <c r="C306" s="217" t="s">
        <v>2578</v>
      </c>
      <c r="D306" s="103">
        <v>1972</v>
      </c>
      <c r="E306" s="103">
        <v>80300001153</v>
      </c>
      <c r="F306" s="103"/>
      <c r="G306" s="182"/>
      <c r="H306" s="91" t="s">
        <v>11471</v>
      </c>
      <c r="I306" s="91" t="s">
        <v>11472</v>
      </c>
      <c r="J306" s="91" t="s">
        <v>11477</v>
      </c>
    </row>
    <row r="307" spans="1:10" ht="47.25" hidden="1" x14ac:dyDescent="0.2">
      <c r="A307" s="103"/>
      <c r="B307" s="103" t="s">
        <v>2904</v>
      </c>
      <c r="C307" s="217" t="s">
        <v>2578</v>
      </c>
      <c r="D307" s="103">
        <v>1970</v>
      </c>
      <c r="E307" s="103">
        <v>80300001169</v>
      </c>
      <c r="F307" s="103"/>
      <c r="G307" s="182"/>
      <c r="H307" s="91" t="s">
        <v>11471</v>
      </c>
      <c r="I307" s="91" t="s">
        <v>11472</v>
      </c>
      <c r="J307" s="91" t="s">
        <v>11477</v>
      </c>
    </row>
    <row r="308" spans="1:10" ht="47.25" hidden="1" x14ac:dyDescent="0.2">
      <c r="A308" s="103"/>
      <c r="B308" s="103" t="s">
        <v>2789</v>
      </c>
      <c r="C308" s="217" t="s">
        <v>2578</v>
      </c>
      <c r="D308" s="103">
        <v>1970</v>
      </c>
      <c r="E308" s="103">
        <v>80300001166</v>
      </c>
      <c r="F308" s="103"/>
      <c r="G308" s="182"/>
      <c r="H308" s="91" t="s">
        <v>11471</v>
      </c>
      <c r="I308" s="91" t="s">
        <v>11472</v>
      </c>
      <c r="J308" s="91" t="s">
        <v>11477</v>
      </c>
    </row>
    <row r="309" spans="1:10" ht="47.25" hidden="1" x14ac:dyDescent="0.2">
      <c r="A309" s="103"/>
      <c r="B309" s="103" t="s">
        <v>2791</v>
      </c>
      <c r="C309" s="217" t="s">
        <v>2578</v>
      </c>
      <c r="D309" s="103">
        <v>1972</v>
      </c>
      <c r="E309" s="103">
        <v>80300001154</v>
      </c>
      <c r="F309" s="103"/>
      <c r="G309" s="182"/>
      <c r="H309" s="91" t="s">
        <v>11471</v>
      </c>
      <c r="I309" s="91" t="s">
        <v>11472</v>
      </c>
      <c r="J309" s="91" t="s">
        <v>11477</v>
      </c>
    </row>
    <row r="310" spans="1:10" ht="47.25" hidden="1" x14ac:dyDescent="0.2">
      <c r="A310" s="103"/>
      <c r="B310" s="103" t="s">
        <v>2793</v>
      </c>
      <c r="C310" s="217" t="s">
        <v>2578</v>
      </c>
      <c r="D310" s="103">
        <v>1972</v>
      </c>
      <c r="E310" s="103">
        <v>80300001164</v>
      </c>
      <c r="F310" s="103"/>
      <c r="G310" s="182"/>
      <c r="H310" s="91" t="s">
        <v>11471</v>
      </c>
      <c r="I310" s="91" t="s">
        <v>11472</v>
      </c>
      <c r="J310" s="91" t="s">
        <v>11477</v>
      </c>
    </row>
    <row r="311" spans="1:10" ht="47.25" hidden="1" x14ac:dyDescent="0.2">
      <c r="A311" s="103"/>
      <c r="B311" s="103" t="s">
        <v>2881</v>
      </c>
      <c r="C311" s="217" t="s">
        <v>2578</v>
      </c>
      <c r="D311" s="103">
        <v>1967</v>
      </c>
      <c r="E311" s="103">
        <v>80300001158</v>
      </c>
      <c r="F311" s="103"/>
      <c r="G311" s="182"/>
      <c r="H311" s="91" t="s">
        <v>11471</v>
      </c>
      <c r="I311" s="91" t="s">
        <v>11472</v>
      </c>
      <c r="J311" s="91" t="s">
        <v>11477</v>
      </c>
    </row>
    <row r="312" spans="1:10" ht="47.25" hidden="1" x14ac:dyDescent="0.2">
      <c r="A312" s="103"/>
      <c r="B312" s="103" t="s">
        <v>2797</v>
      </c>
      <c r="C312" s="217" t="s">
        <v>2578</v>
      </c>
      <c r="D312" s="103">
        <v>1967</v>
      </c>
      <c r="E312" s="103">
        <v>80300001147</v>
      </c>
      <c r="F312" s="103"/>
      <c r="G312" s="182"/>
      <c r="H312" s="91" t="s">
        <v>11471</v>
      </c>
      <c r="I312" s="91" t="s">
        <v>11472</v>
      </c>
      <c r="J312" s="91" t="s">
        <v>11477</v>
      </c>
    </row>
    <row r="313" spans="1:10" ht="47.25" hidden="1" x14ac:dyDescent="0.2">
      <c r="A313" s="103"/>
      <c r="B313" s="103" t="s">
        <v>2885</v>
      </c>
      <c r="C313" s="217" t="s">
        <v>2578</v>
      </c>
      <c r="D313" s="103">
        <v>1970</v>
      </c>
      <c r="E313" s="103">
        <v>80300001165</v>
      </c>
      <c r="F313" s="103"/>
      <c r="G313" s="182"/>
      <c r="H313" s="91" t="s">
        <v>11471</v>
      </c>
      <c r="I313" s="91" t="s">
        <v>11472</v>
      </c>
      <c r="J313" s="91" t="s">
        <v>11477</v>
      </c>
    </row>
    <row r="314" spans="1:10" ht="47.25" x14ac:dyDescent="0.2">
      <c r="A314" s="103">
        <v>38</v>
      </c>
      <c r="B314" s="103" t="s">
        <v>10502</v>
      </c>
      <c r="C314" s="217" t="s">
        <v>2578</v>
      </c>
      <c r="D314" s="103" t="s">
        <v>11290</v>
      </c>
      <c r="E314" s="216" t="s">
        <v>3066</v>
      </c>
      <c r="F314" s="97">
        <v>31460</v>
      </c>
      <c r="G314" s="182">
        <v>443</v>
      </c>
      <c r="H314" s="91" t="s">
        <v>11471</v>
      </c>
      <c r="I314" s="91" t="s">
        <v>11472</v>
      </c>
      <c r="J314" s="91" t="s">
        <v>11477</v>
      </c>
    </row>
    <row r="315" spans="1:10" hidden="1" x14ac:dyDescent="0.2">
      <c r="A315" s="103"/>
      <c r="B315" s="112" t="s">
        <v>4203</v>
      </c>
      <c r="C315" s="217"/>
      <c r="D315" s="103"/>
      <c r="E315" s="216"/>
      <c r="F315" s="97"/>
      <c r="G315" s="182"/>
      <c r="H315" s="91"/>
      <c r="I315" s="91"/>
      <c r="J315" s="91"/>
    </row>
    <row r="316" spans="1:10" ht="47.25" hidden="1" x14ac:dyDescent="0.2">
      <c r="A316" s="103"/>
      <c r="B316" s="103" t="s">
        <v>2838</v>
      </c>
      <c r="C316" s="217" t="s">
        <v>2578</v>
      </c>
      <c r="D316" s="103">
        <v>1966</v>
      </c>
      <c r="E316" s="145">
        <v>80300001127</v>
      </c>
      <c r="F316" s="103"/>
      <c r="G316" s="182"/>
      <c r="H316" s="91" t="s">
        <v>11471</v>
      </c>
      <c r="I316" s="91" t="s">
        <v>11472</v>
      </c>
      <c r="J316" s="91" t="s">
        <v>11477</v>
      </c>
    </row>
    <row r="317" spans="1:10" ht="47.25" hidden="1" x14ac:dyDescent="0.2">
      <c r="A317" s="103"/>
      <c r="B317" s="103" t="s">
        <v>2844</v>
      </c>
      <c r="C317" s="217" t="s">
        <v>2578</v>
      </c>
      <c r="D317" s="103">
        <v>1966</v>
      </c>
      <c r="E317" s="145">
        <v>80300001128</v>
      </c>
      <c r="F317" s="103"/>
      <c r="G317" s="182"/>
      <c r="H317" s="91" t="s">
        <v>11471</v>
      </c>
      <c r="I317" s="91" t="s">
        <v>11472</v>
      </c>
      <c r="J317" s="91" t="s">
        <v>11477</v>
      </c>
    </row>
    <row r="318" spans="1:10" ht="47.25" hidden="1" x14ac:dyDescent="0.2">
      <c r="A318" s="103"/>
      <c r="B318" s="103" t="s">
        <v>2846</v>
      </c>
      <c r="C318" s="217" t="s">
        <v>2578</v>
      </c>
      <c r="D318" s="103">
        <v>1966</v>
      </c>
      <c r="E318" s="145">
        <v>80300001129</v>
      </c>
      <c r="F318" s="103"/>
      <c r="G318" s="182"/>
      <c r="H318" s="91" t="s">
        <v>11471</v>
      </c>
      <c r="I318" s="91" t="s">
        <v>11472</v>
      </c>
      <c r="J318" s="91" t="s">
        <v>11477</v>
      </c>
    </row>
    <row r="319" spans="1:10" ht="47.25" hidden="1" x14ac:dyDescent="0.2">
      <c r="A319" s="103"/>
      <c r="B319" s="103" t="s">
        <v>2857</v>
      </c>
      <c r="C319" s="217" t="s">
        <v>2578</v>
      </c>
      <c r="D319" s="103">
        <v>1977</v>
      </c>
      <c r="E319" s="145">
        <v>80300001130</v>
      </c>
      <c r="F319" s="103"/>
      <c r="G319" s="182"/>
      <c r="H319" s="91" t="s">
        <v>11471</v>
      </c>
      <c r="I319" s="91" t="s">
        <v>11472</v>
      </c>
      <c r="J319" s="91" t="s">
        <v>11477</v>
      </c>
    </row>
    <row r="320" spans="1:10" ht="47.25" hidden="1" x14ac:dyDescent="0.2">
      <c r="A320" s="103"/>
      <c r="B320" s="103" t="s">
        <v>2789</v>
      </c>
      <c r="C320" s="217" t="s">
        <v>2578</v>
      </c>
      <c r="D320" s="103">
        <v>1977</v>
      </c>
      <c r="E320" s="145">
        <v>80300001131</v>
      </c>
      <c r="F320" s="103"/>
      <c r="G320" s="182"/>
      <c r="H320" s="91" t="s">
        <v>11471</v>
      </c>
      <c r="I320" s="91" t="s">
        <v>11472</v>
      </c>
      <c r="J320" s="91" t="s">
        <v>11477</v>
      </c>
    </row>
    <row r="321" spans="1:10" ht="47.25" hidden="1" x14ac:dyDescent="0.2">
      <c r="A321" s="103"/>
      <c r="B321" s="103" t="s">
        <v>2791</v>
      </c>
      <c r="C321" s="217" t="s">
        <v>2578</v>
      </c>
      <c r="D321" s="103">
        <v>1977</v>
      </c>
      <c r="E321" s="145">
        <v>80300001132</v>
      </c>
      <c r="F321" s="103"/>
      <c r="G321" s="182"/>
      <c r="H321" s="91" t="s">
        <v>11471</v>
      </c>
      <c r="I321" s="91" t="s">
        <v>11472</v>
      </c>
      <c r="J321" s="91" t="s">
        <v>11477</v>
      </c>
    </row>
    <row r="322" spans="1:10" ht="47.25" hidden="1" x14ac:dyDescent="0.2">
      <c r="A322" s="103"/>
      <c r="B322" s="103" t="s">
        <v>2832</v>
      </c>
      <c r="C322" s="217" t="s">
        <v>2578</v>
      </c>
      <c r="D322" s="103">
        <v>1977</v>
      </c>
      <c r="E322" s="145">
        <v>80300001134</v>
      </c>
      <c r="F322" s="103"/>
      <c r="G322" s="182"/>
      <c r="H322" s="91" t="s">
        <v>11471</v>
      </c>
      <c r="I322" s="91" t="s">
        <v>11472</v>
      </c>
      <c r="J322" s="91" t="s">
        <v>11477</v>
      </c>
    </row>
    <row r="323" spans="1:10" ht="63" x14ac:dyDescent="0.2">
      <c r="A323" s="103">
        <v>39</v>
      </c>
      <c r="B323" s="103" t="s">
        <v>10503</v>
      </c>
      <c r="C323" s="217" t="s">
        <v>2647</v>
      </c>
      <c r="D323" s="103" t="s">
        <v>11291</v>
      </c>
      <c r="E323" s="98" t="s">
        <v>3067</v>
      </c>
      <c r="F323" s="97">
        <v>61640</v>
      </c>
      <c r="G323" s="182">
        <v>731</v>
      </c>
      <c r="H323" s="91" t="s">
        <v>11471</v>
      </c>
      <c r="I323" s="91" t="s">
        <v>11472</v>
      </c>
      <c r="J323" s="91" t="s">
        <v>11477</v>
      </c>
    </row>
    <row r="324" spans="1:10" hidden="1" x14ac:dyDescent="0.2">
      <c r="A324" s="103"/>
      <c r="B324" s="112" t="s">
        <v>4203</v>
      </c>
      <c r="C324" s="217"/>
      <c r="D324" s="103"/>
      <c r="E324" s="102"/>
      <c r="F324" s="97"/>
      <c r="G324" s="182"/>
      <c r="H324" s="91"/>
      <c r="I324" s="91"/>
      <c r="J324" s="91"/>
    </row>
    <row r="325" spans="1:10" ht="47.25" hidden="1" x14ac:dyDescent="0.2">
      <c r="A325" s="103"/>
      <c r="B325" s="103" t="s">
        <v>2835</v>
      </c>
      <c r="C325" s="217" t="s">
        <v>2647</v>
      </c>
      <c r="D325" s="103">
        <v>1972</v>
      </c>
      <c r="E325" s="142" t="s">
        <v>3068</v>
      </c>
      <c r="F325" s="103"/>
      <c r="G325" s="182"/>
      <c r="H325" s="91" t="s">
        <v>11471</v>
      </c>
      <c r="I325" s="91" t="s">
        <v>11472</v>
      </c>
      <c r="J325" s="91" t="s">
        <v>11477</v>
      </c>
    </row>
    <row r="326" spans="1:10" ht="47.25" hidden="1" x14ac:dyDescent="0.2">
      <c r="A326" s="103"/>
      <c r="B326" s="103" t="s">
        <v>2838</v>
      </c>
      <c r="C326" s="217" t="s">
        <v>2647</v>
      </c>
      <c r="D326" s="103">
        <v>1972</v>
      </c>
      <c r="E326" s="145">
        <v>80300000994</v>
      </c>
      <c r="F326" s="103"/>
      <c r="G326" s="182"/>
      <c r="H326" s="91" t="s">
        <v>11471</v>
      </c>
      <c r="I326" s="91" t="s">
        <v>11472</v>
      </c>
      <c r="J326" s="91" t="s">
        <v>11477</v>
      </c>
    </row>
    <row r="327" spans="1:10" ht="47.25" hidden="1" x14ac:dyDescent="0.2">
      <c r="A327" s="103"/>
      <c r="B327" s="103" t="s">
        <v>2840</v>
      </c>
      <c r="C327" s="217" t="s">
        <v>2647</v>
      </c>
      <c r="D327" s="103">
        <v>1973</v>
      </c>
      <c r="E327" s="145">
        <v>80300001001</v>
      </c>
      <c r="F327" s="103"/>
      <c r="G327" s="182"/>
      <c r="H327" s="91" t="s">
        <v>11471</v>
      </c>
      <c r="I327" s="91" t="s">
        <v>11472</v>
      </c>
      <c r="J327" s="91" t="s">
        <v>11477</v>
      </c>
    </row>
    <row r="328" spans="1:10" ht="47.25" hidden="1" x14ac:dyDescent="0.2">
      <c r="A328" s="103"/>
      <c r="B328" s="103" t="s">
        <v>2779</v>
      </c>
      <c r="C328" s="217" t="s">
        <v>2647</v>
      </c>
      <c r="D328" s="103">
        <v>1974</v>
      </c>
      <c r="E328" s="145">
        <v>80300001238</v>
      </c>
      <c r="F328" s="98"/>
      <c r="G328" s="182"/>
      <c r="H328" s="91" t="s">
        <v>11471</v>
      </c>
      <c r="I328" s="91" t="s">
        <v>11472</v>
      </c>
      <c r="J328" s="91" t="s">
        <v>11477</v>
      </c>
    </row>
    <row r="329" spans="1:10" ht="47.25" hidden="1" x14ac:dyDescent="0.2">
      <c r="A329" s="103"/>
      <c r="B329" s="103" t="s">
        <v>2844</v>
      </c>
      <c r="C329" s="217" t="s">
        <v>2647</v>
      </c>
      <c r="D329" s="103">
        <v>1978</v>
      </c>
      <c r="E329" s="145">
        <v>80300001239</v>
      </c>
      <c r="F329" s="103"/>
      <c r="G329" s="182"/>
      <c r="H329" s="91" t="s">
        <v>11471</v>
      </c>
      <c r="I329" s="91" t="s">
        <v>11472</v>
      </c>
      <c r="J329" s="91" t="s">
        <v>11477</v>
      </c>
    </row>
    <row r="330" spans="1:10" ht="47.25" hidden="1" x14ac:dyDescent="0.2">
      <c r="A330" s="103"/>
      <c r="B330" s="103" t="s">
        <v>2783</v>
      </c>
      <c r="C330" s="217" t="s">
        <v>2647</v>
      </c>
      <c r="D330" s="103">
        <v>1977</v>
      </c>
      <c r="E330" s="145">
        <v>80300001240</v>
      </c>
      <c r="F330" s="103"/>
      <c r="G330" s="182"/>
      <c r="H330" s="91" t="s">
        <v>11471</v>
      </c>
      <c r="I330" s="91" t="s">
        <v>11472</v>
      </c>
      <c r="J330" s="91" t="s">
        <v>11477</v>
      </c>
    </row>
    <row r="331" spans="1:10" ht="47.25" hidden="1" x14ac:dyDescent="0.2">
      <c r="A331" s="103"/>
      <c r="B331" s="103" t="s">
        <v>2785</v>
      </c>
      <c r="C331" s="217" t="s">
        <v>2647</v>
      </c>
      <c r="D331" s="103">
        <v>1978</v>
      </c>
      <c r="E331" s="145">
        <v>80300001232</v>
      </c>
      <c r="F331" s="103"/>
      <c r="G331" s="182"/>
      <c r="H331" s="91" t="s">
        <v>11471</v>
      </c>
      <c r="I331" s="91" t="s">
        <v>11472</v>
      </c>
      <c r="J331" s="91" t="s">
        <v>11477</v>
      </c>
    </row>
    <row r="332" spans="1:10" ht="47.25" hidden="1" x14ac:dyDescent="0.2">
      <c r="A332" s="103"/>
      <c r="B332" s="103" t="s">
        <v>2904</v>
      </c>
      <c r="C332" s="217" t="s">
        <v>2647</v>
      </c>
      <c r="D332" s="103">
        <v>1978</v>
      </c>
      <c r="E332" s="145">
        <v>80300001231</v>
      </c>
      <c r="F332" s="103"/>
      <c r="G332" s="182"/>
      <c r="H332" s="91" t="s">
        <v>11471</v>
      </c>
      <c r="I332" s="91" t="s">
        <v>11472</v>
      </c>
      <c r="J332" s="91" t="s">
        <v>11477</v>
      </c>
    </row>
    <row r="333" spans="1:10" ht="47.25" hidden="1" x14ac:dyDescent="0.2">
      <c r="A333" s="103"/>
      <c r="B333" s="103" t="s">
        <v>2789</v>
      </c>
      <c r="C333" s="217" t="s">
        <v>2647</v>
      </c>
      <c r="D333" s="103">
        <v>1978</v>
      </c>
      <c r="E333" s="145">
        <v>80300001002</v>
      </c>
      <c r="F333" s="103"/>
      <c r="G333" s="182"/>
      <c r="H333" s="91" t="s">
        <v>11471</v>
      </c>
      <c r="I333" s="91" t="s">
        <v>11472</v>
      </c>
      <c r="J333" s="91" t="s">
        <v>11477</v>
      </c>
    </row>
    <row r="334" spans="1:10" ht="47.25" hidden="1" x14ac:dyDescent="0.2">
      <c r="A334" s="103"/>
      <c r="B334" s="103" t="s">
        <v>2791</v>
      </c>
      <c r="C334" s="217" t="s">
        <v>2647</v>
      </c>
      <c r="D334" s="103">
        <v>1980</v>
      </c>
      <c r="E334" s="145">
        <v>80300000986</v>
      </c>
      <c r="F334" s="103"/>
      <c r="G334" s="182"/>
      <c r="H334" s="91" t="s">
        <v>11471</v>
      </c>
      <c r="I334" s="91" t="s">
        <v>11472</v>
      </c>
      <c r="J334" s="91" t="s">
        <v>11477</v>
      </c>
    </row>
    <row r="335" spans="1:10" ht="47.25" x14ac:dyDescent="0.2">
      <c r="A335" s="103">
        <v>40</v>
      </c>
      <c r="B335" s="103" t="s">
        <v>3069</v>
      </c>
      <c r="C335" s="217" t="s">
        <v>2647</v>
      </c>
      <c r="D335" s="103">
        <v>1968</v>
      </c>
      <c r="E335" s="145">
        <v>80300002046</v>
      </c>
      <c r="F335" s="97">
        <v>3200</v>
      </c>
      <c r="G335" s="182">
        <v>41</v>
      </c>
      <c r="H335" s="91" t="s">
        <v>11471</v>
      </c>
      <c r="I335" s="91" t="s">
        <v>11472</v>
      </c>
      <c r="J335" s="91" t="s">
        <v>11477</v>
      </c>
    </row>
    <row r="336" spans="1:10" hidden="1" x14ac:dyDescent="0.2">
      <c r="A336" s="103"/>
      <c r="B336" s="112" t="s">
        <v>4203</v>
      </c>
      <c r="C336" s="217"/>
      <c r="D336" s="103"/>
      <c r="E336" s="145"/>
      <c r="F336" s="97"/>
      <c r="G336" s="182"/>
      <c r="H336" s="91"/>
      <c r="I336" s="91"/>
      <c r="J336" s="91"/>
    </row>
    <row r="337" spans="1:10" ht="47.25" hidden="1" x14ac:dyDescent="0.2">
      <c r="A337" s="103"/>
      <c r="B337" s="103" t="s">
        <v>2764</v>
      </c>
      <c r="C337" s="217" t="s">
        <v>2647</v>
      </c>
      <c r="D337" s="103">
        <v>1968</v>
      </c>
      <c r="E337" s="145">
        <v>80300001397</v>
      </c>
      <c r="F337" s="103"/>
      <c r="G337" s="182"/>
      <c r="H337" s="91" t="s">
        <v>11471</v>
      </c>
      <c r="I337" s="91" t="s">
        <v>11472</v>
      </c>
      <c r="J337" s="91" t="s">
        <v>11477</v>
      </c>
    </row>
    <row r="338" spans="1:10" ht="47.25" x14ac:dyDescent="0.2">
      <c r="A338" s="103">
        <v>41</v>
      </c>
      <c r="B338" s="103" t="s">
        <v>3070</v>
      </c>
      <c r="C338" s="217" t="s">
        <v>2657</v>
      </c>
      <c r="D338" s="103">
        <v>1970</v>
      </c>
      <c r="E338" s="97">
        <v>80300001880</v>
      </c>
      <c r="F338" s="97">
        <v>3500</v>
      </c>
      <c r="G338" s="182">
        <v>52</v>
      </c>
      <c r="H338" s="91" t="s">
        <v>11471</v>
      </c>
      <c r="I338" s="91" t="s">
        <v>11472</v>
      </c>
      <c r="J338" s="91" t="s">
        <v>11477</v>
      </c>
    </row>
    <row r="339" spans="1:10" ht="47.25" hidden="1" x14ac:dyDescent="0.2">
      <c r="A339" s="103"/>
      <c r="B339" s="112" t="s">
        <v>4203</v>
      </c>
      <c r="C339" s="217"/>
      <c r="D339" s="103"/>
      <c r="E339" s="97"/>
      <c r="F339" s="97"/>
      <c r="G339" s="182"/>
      <c r="H339" s="91" t="s">
        <v>11471</v>
      </c>
      <c r="I339" s="91" t="s">
        <v>11472</v>
      </c>
      <c r="J339" s="91" t="s">
        <v>11477</v>
      </c>
    </row>
    <row r="340" spans="1:10" ht="47.25" hidden="1" x14ac:dyDescent="0.2">
      <c r="A340" s="103"/>
      <c r="B340" s="103" t="s">
        <v>2764</v>
      </c>
      <c r="C340" s="217" t="s">
        <v>2657</v>
      </c>
      <c r="D340" s="103">
        <v>1970</v>
      </c>
      <c r="E340" s="145">
        <v>80300001223</v>
      </c>
      <c r="F340" s="103"/>
      <c r="G340" s="182"/>
      <c r="H340" s="91" t="s">
        <v>11471</v>
      </c>
      <c r="I340" s="91" t="s">
        <v>11472</v>
      </c>
      <c r="J340" s="91" t="s">
        <v>11477</v>
      </c>
    </row>
    <row r="341" spans="1:10" ht="47.25" hidden="1" x14ac:dyDescent="0.2">
      <c r="A341" s="103"/>
      <c r="B341" s="103" t="s">
        <v>2767</v>
      </c>
      <c r="C341" s="217" t="s">
        <v>2657</v>
      </c>
      <c r="D341" s="103">
        <v>1970</v>
      </c>
      <c r="E341" s="145">
        <v>80300001225</v>
      </c>
      <c r="F341" s="103"/>
      <c r="G341" s="182"/>
      <c r="H341" s="91" t="s">
        <v>11471</v>
      </c>
      <c r="I341" s="91" t="s">
        <v>11472</v>
      </c>
      <c r="J341" s="91" t="s">
        <v>11477</v>
      </c>
    </row>
    <row r="342" spans="1:10" ht="47.25" hidden="1" x14ac:dyDescent="0.2">
      <c r="A342" s="103"/>
      <c r="B342" s="103" t="s">
        <v>2769</v>
      </c>
      <c r="C342" s="217" t="s">
        <v>2657</v>
      </c>
      <c r="D342" s="103">
        <v>1970</v>
      </c>
      <c r="E342" s="145">
        <v>80300001224</v>
      </c>
      <c r="F342" s="103"/>
      <c r="G342" s="182"/>
      <c r="H342" s="91" t="s">
        <v>11471</v>
      </c>
      <c r="I342" s="91" t="s">
        <v>11472</v>
      </c>
      <c r="J342" s="91" t="s">
        <v>11477</v>
      </c>
    </row>
    <row r="343" spans="1:10" ht="47.25" hidden="1" x14ac:dyDescent="0.2">
      <c r="A343" s="103"/>
      <c r="B343" s="103" t="s">
        <v>2779</v>
      </c>
      <c r="C343" s="217" t="s">
        <v>2657</v>
      </c>
      <c r="D343" s="103">
        <v>1970</v>
      </c>
      <c r="E343" s="145">
        <v>80300001237</v>
      </c>
      <c r="F343" s="103"/>
      <c r="G343" s="182"/>
      <c r="H343" s="91" t="s">
        <v>11471</v>
      </c>
      <c r="I343" s="91" t="s">
        <v>11472</v>
      </c>
      <c r="J343" s="91" t="s">
        <v>11477</v>
      </c>
    </row>
    <row r="344" spans="1:10" ht="47.25" hidden="1" x14ac:dyDescent="0.2">
      <c r="A344" s="103"/>
      <c r="B344" s="103" t="s">
        <v>2781</v>
      </c>
      <c r="C344" s="217" t="s">
        <v>2657</v>
      </c>
      <c r="D344" s="103">
        <v>1970</v>
      </c>
      <c r="E344" s="145">
        <v>80300001227</v>
      </c>
      <c r="F344" s="103"/>
      <c r="G344" s="182"/>
      <c r="H344" s="91" t="s">
        <v>11471</v>
      </c>
      <c r="I344" s="91" t="s">
        <v>11472</v>
      </c>
      <c r="J344" s="91" t="s">
        <v>11477</v>
      </c>
    </row>
    <row r="345" spans="1:10" ht="47.25" hidden="1" x14ac:dyDescent="0.2">
      <c r="A345" s="103"/>
      <c r="B345" s="103" t="s">
        <v>2783</v>
      </c>
      <c r="C345" s="217" t="s">
        <v>2657</v>
      </c>
      <c r="D345" s="103">
        <v>1970</v>
      </c>
      <c r="E345" s="145">
        <v>80300001226</v>
      </c>
      <c r="F345" s="103"/>
      <c r="G345" s="182"/>
      <c r="H345" s="91" t="s">
        <v>11471</v>
      </c>
      <c r="I345" s="91" t="s">
        <v>11472</v>
      </c>
      <c r="J345" s="91" t="s">
        <v>11477</v>
      </c>
    </row>
    <row r="346" spans="1:10" ht="47.25" hidden="1" x14ac:dyDescent="0.2">
      <c r="A346" s="103"/>
      <c r="B346" s="103" t="s">
        <v>2785</v>
      </c>
      <c r="C346" s="217" t="s">
        <v>2657</v>
      </c>
      <c r="D346" s="103">
        <v>1970</v>
      </c>
      <c r="E346" s="145">
        <v>80300001236</v>
      </c>
      <c r="F346" s="103"/>
      <c r="G346" s="182"/>
      <c r="H346" s="91" t="s">
        <v>11471</v>
      </c>
      <c r="I346" s="91" t="s">
        <v>11472</v>
      </c>
      <c r="J346" s="91" t="s">
        <v>11477</v>
      </c>
    </row>
    <row r="347" spans="1:10" ht="78.75" x14ac:dyDescent="0.2">
      <c r="A347" s="103">
        <v>42</v>
      </c>
      <c r="B347" s="103" t="s">
        <v>3071</v>
      </c>
      <c r="C347" s="217" t="s">
        <v>2657</v>
      </c>
      <c r="D347" s="103">
        <v>1970</v>
      </c>
      <c r="E347" s="98" t="s">
        <v>3072</v>
      </c>
      <c r="F347" s="97">
        <v>58900</v>
      </c>
      <c r="G347" s="182">
        <v>769</v>
      </c>
      <c r="H347" s="91" t="s">
        <v>11471</v>
      </c>
      <c r="I347" s="91" t="s">
        <v>11472</v>
      </c>
      <c r="J347" s="91" t="s">
        <v>11477</v>
      </c>
    </row>
    <row r="348" spans="1:10" hidden="1" x14ac:dyDescent="0.2">
      <c r="A348" s="103"/>
      <c r="B348" s="112" t="s">
        <v>4203</v>
      </c>
      <c r="C348" s="217"/>
      <c r="D348" s="103"/>
      <c r="E348" s="98"/>
      <c r="F348" s="97"/>
      <c r="G348" s="182"/>
      <c r="H348" s="91"/>
      <c r="I348" s="91"/>
      <c r="J348" s="91"/>
    </row>
    <row r="349" spans="1:10" ht="47.25" hidden="1" x14ac:dyDescent="0.2">
      <c r="A349" s="103"/>
      <c r="B349" s="103" t="s">
        <v>2764</v>
      </c>
      <c r="C349" s="217" t="s">
        <v>2657</v>
      </c>
      <c r="D349" s="103">
        <v>1972</v>
      </c>
      <c r="E349" s="98" t="s">
        <v>3073</v>
      </c>
      <c r="F349" s="103"/>
      <c r="G349" s="182"/>
      <c r="H349" s="91" t="s">
        <v>11471</v>
      </c>
      <c r="I349" s="91" t="s">
        <v>11472</v>
      </c>
      <c r="J349" s="91" t="s">
        <v>11477</v>
      </c>
    </row>
    <row r="350" spans="1:10" ht="47.25" hidden="1" x14ac:dyDescent="0.2">
      <c r="A350" s="103"/>
      <c r="B350" s="103" t="s">
        <v>2767</v>
      </c>
      <c r="C350" s="217" t="s">
        <v>2657</v>
      </c>
      <c r="D350" s="103">
        <v>1972</v>
      </c>
      <c r="E350" s="98" t="s">
        <v>3074</v>
      </c>
      <c r="F350" s="103"/>
      <c r="G350" s="182"/>
      <c r="H350" s="91" t="s">
        <v>11471</v>
      </c>
      <c r="I350" s="91" t="s">
        <v>11472</v>
      </c>
      <c r="J350" s="91" t="s">
        <v>11477</v>
      </c>
    </row>
    <row r="351" spans="1:10" ht="47.25" hidden="1" x14ac:dyDescent="0.2">
      <c r="A351" s="103"/>
      <c r="B351" s="103" t="s">
        <v>2769</v>
      </c>
      <c r="C351" s="217" t="s">
        <v>2657</v>
      </c>
      <c r="D351" s="103">
        <v>1972</v>
      </c>
      <c r="E351" s="145">
        <v>80300001045</v>
      </c>
      <c r="F351" s="103"/>
      <c r="G351" s="182"/>
      <c r="H351" s="91" t="s">
        <v>11471</v>
      </c>
      <c r="I351" s="91" t="s">
        <v>11472</v>
      </c>
      <c r="J351" s="91" t="s">
        <v>11477</v>
      </c>
    </row>
    <row r="352" spans="1:10" ht="47.25" hidden="1" x14ac:dyDescent="0.2">
      <c r="A352" s="103"/>
      <c r="B352" s="103" t="s">
        <v>2779</v>
      </c>
      <c r="C352" s="217" t="s">
        <v>2657</v>
      </c>
      <c r="D352" s="103">
        <v>1973</v>
      </c>
      <c r="E352" s="145">
        <v>80300001046</v>
      </c>
      <c r="F352" s="103"/>
      <c r="G352" s="182"/>
      <c r="H352" s="91" t="s">
        <v>11471</v>
      </c>
      <c r="I352" s="91" t="s">
        <v>11472</v>
      </c>
      <c r="J352" s="91" t="s">
        <v>11477</v>
      </c>
    </row>
    <row r="353" spans="1:10" ht="47.25" hidden="1" x14ac:dyDescent="0.2">
      <c r="A353" s="103"/>
      <c r="B353" s="103" t="s">
        <v>2781</v>
      </c>
      <c r="C353" s="217" t="s">
        <v>2657</v>
      </c>
      <c r="D353" s="103">
        <v>1973</v>
      </c>
      <c r="E353" s="145">
        <v>80300001047</v>
      </c>
      <c r="F353" s="103"/>
      <c r="G353" s="182"/>
      <c r="H353" s="91" t="s">
        <v>11471</v>
      </c>
      <c r="I353" s="91" t="s">
        <v>11472</v>
      </c>
      <c r="J353" s="91" t="s">
        <v>11477</v>
      </c>
    </row>
    <row r="354" spans="1:10" ht="47.25" hidden="1" x14ac:dyDescent="0.2">
      <c r="A354" s="103"/>
      <c r="B354" s="103" t="s">
        <v>2783</v>
      </c>
      <c r="C354" s="217" t="s">
        <v>2657</v>
      </c>
      <c r="D354" s="103">
        <v>1974</v>
      </c>
      <c r="E354" s="145">
        <v>80300001041</v>
      </c>
      <c r="F354" s="103"/>
      <c r="G354" s="182"/>
      <c r="H354" s="91" t="s">
        <v>11471</v>
      </c>
      <c r="I354" s="91" t="s">
        <v>11472</v>
      </c>
      <c r="J354" s="91" t="s">
        <v>11477</v>
      </c>
    </row>
    <row r="355" spans="1:10" ht="47.25" hidden="1" x14ac:dyDescent="0.2">
      <c r="A355" s="103"/>
      <c r="B355" s="103" t="s">
        <v>2785</v>
      </c>
      <c r="C355" s="217" t="s">
        <v>2657</v>
      </c>
      <c r="D355" s="103">
        <v>1980</v>
      </c>
      <c r="E355" s="145">
        <v>80300001042</v>
      </c>
      <c r="F355" s="103"/>
      <c r="G355" s="182"/>
      <c r="H355" s="91" t="s">
        <v>11471</v>
      </c>
      <c r="I355" s="91" t="s">
        <v>11472</v>
      </c>
      <c r="J355" s="91" t="s">
        <v>11477</v>
      </c>
    </row>
    <row r="356" spans="1:10" ht="47.25" hidden="1" x14ac:dyDescent="0.2">
      <c r="A356" s="103"/>
      <c r="B356" s="103" t="s">
        <v>2787</v>
      </c>
      <c r="C356" s="217" t="s">
        <v>2657</v>
      </c>
      <c r="D356" s="103">
        <v>1980</v>
      </c>
      <c r="E356" s="145">
        <v>80300001043</v>
      </c>
      <c r="F356" s="103"/>
      <c r="G356" s="182"/>
      <c r="H356" s="91" t="s">
        <v>11471</v>
      </c>
      <c r="I356" s="91" t="s">
        <v>11472</v>
      </c>
      <c r="J356" s="91" t="s">
        <v>11477</v>
      </c>
    </row>
    <row r="357" spans="1:10" ht="47.25" hidden="1" x14ac:dyDescent="0.2">
      <c r="A357" s="103"/>
      <c r="B357" s="103" t="s">
        <v>2789</v>
      </c>
      <c r="C357" s="217" t="s">
        <v>2657</v>
      </c>
      <c r="D357" s="103">
        <v>1972</v>
      </c>
      <c r="E357" s="98" t="s">
        <v>3075</v>
      </c>
      <c r="F357" s="103"/>
      <c r="G357" s="182"/>
      <c r="H357" s="91" t="s">
        <v>11471</v>
      </c>
      <c r="I357" s="91" t="s">
        <v>11472</v>
      </c>
      <c r="J357" s="91" t="s">
        <v>11477</v>
      </c>
    </row>
    <row r="358" spans="1:10" ht="47.25" hidden="1" x14ac:dyDescent="0.2">
      <c r="A358" s="103"/>
      <c r="B358" s="103" t="s">
        <v>2791</v>
      </c>
      <c r="C358" s="217" t="s">
        <v>2657</v>
      </c>
      <c r="D358" s="103">
        <v>1984</v>
      </c>
      <c r="E358" s="145">
        <v>80300001044</v>
      </c>
      <c r="F358" s="103"/>
      <c r="G358" s="182"/>
      <c r="H358" s="91" t="s">
        <v>11471</v>
      </c>
      <c r="I358" s="91" t="s">
        <v>11472</v>
      </c>
      <c r="J358" s="91" t="s">
        <v>11477</v>
      </c>
    </row>
    <row r="359" spans="1:10" ht="47.25" hidden="1" x14ac:dyDescent="0.2">
      <c r="A359" s="103"/>
      <c r="B359" s="103" t="s">
        <v>2797</v>
      </c>
      <c r="C359" s="217" t="s">
        <v>2657</v>
      </c>
      <c r="D359" s="103">
        <v>1984</v>
      </c>
      <c r="E359" s="145">
        <v>80300001210</v>
      </c>
      <c r="F359" s="103"/>
      <c r="G359" s="182"/>
      <c r="H359" s="91" t="s">
        <v>11471</v>
      </c>
      <c r="I359" s="91" t="s">
        <v>11472</v>
      </c>
      <c r="J359" s="91" t="s">
        <v>11477</v>
      </c>
    </row>
    <row r="360" spans="1:10" ht="47.25" hidden="1" x14ac:dyDescent="0.2">
      <c r="A360" s="103"/>
      <c r="B360" s="103" t="s">
        <v>3045</v>
      </c>
      <c r="C360" s="217" t="s">
        <v>2657</v>
      </c>
      <c r="D360" s="103">
        <v>1984</v>
      </c>
      <c r="E360" s="98" t="s">
        <v>3076</v>
      </c>
      <c r="F360" s="103"/>
      <c r="G360" s="182"/>
      <c r="H360" s="91" t="s">
        <v>11471</v>
      </c>
      <c r="I360" s="91" t="s">
        <v>11472</v>
      </c>
      <c r="J360" s="91" t="s">
        <v>11477</v>
      </c>
    </row>
    <row r="361" spans="1:10" ht="94.5" x14ac:dyDescent="0.2">
      <c r="A361" s="103">
        <v>43</v>
      </c>
      <c r="B361" s="103" t="s">
        <v>3077</v>
      </c>
      <c r="C361" s="217" t="s">
        <v>2657</v>
      </c>
      <c r="D361" s="103" t="s">
        <v>11292</v>
      </c>
      <c r="E361" s="98" t="s">
        <v>3078</v>
      </c>
      <c r="F361" s="97">
        <v>59600</v>
      </c>
      <c r="G361" s="182">
        <v>764</v>
      </c>
      <c r="H361" s="91" t="s">
        <v>11471</v>
      </c>
      <c r="I361" s="91" t="s">
        <v>11472</v>
      </c>
      <c r="J361" s="91" t="s">
        <v>11477</v>
      </c>
    </row>
    <row r="362" spans="1:10" hidden="1" x14ac:dyDescent="0.2">
      <c r="A362" s="103"/>
      <c r="B362" s="112" t="s">
        <v>4203</v>
      </c>
      <c r="C362" s="217"/>
      <c r="D362" s="103"/>
      <c r="E362" s="98"/>
      <c r="F362" s="97"/>
      <c r="G362" s="182"/>
      <c r="H362" s="91"/>
      <c r="I362" s="91"/>
      <c r="J362" s="91"/>
    </row>
    <row r="363" spans="1:10" ht="47.25" hidden="1" x14ac:dyDescent="0.2">
      <c r="A363" s="103"/>
      <c r="B363" s="103" t="s">
        <v>2764</v>
      </c>
      <c r="C363" s="217" t="s">
        <v>2657</v>
      </c>
      <c r="D363" s="103">
        <v>1970</v>
      </c>
      <c r="E363" s="145">
        <v>80300001218</v>
      </c>
      <c r="F363" s="103"/>
      <c r="G363" s="182"/>
      <c r="H363" s="91" t="s">
        <v>11471</v>
      </c>
      <c r="I363" s="91" t="s">
        <v>11472</v>
      </c>
      <c r="J363" s="91" t="s">
        <v>11477</v>
      </c>
    </row>
    <row r="364" spans="1:10" ht="47.25" hidden="1" x14ac:dyDescent="0.2">
      <c r="A364" s="103"/>
      <c r="B364" s="103" t="s">
        <v>2767</v>
      </c>
      <c r="C364" s="217" t="s">
        <v>2657</v>
      </c>
      <c r="D364" s="103">
        <v>1970</v>
      </c>
      <c r="E364" s="145">
        <v>80300001219</v>
      </c>
      <c r="F364" s="103"/>
      <c r="G364" s="182"/>
      <c r="H364" s="91" t="s">
        <v>11471</v>
      </c>
      <c r="I364" s="91" t="s">
        <v>11472</v>
      </c>
      <c r="J364" s="91" t="s">
        <v>11477</v>
      </c>
    </row>
    <row r="365" spans="1:10" ht="47.25" hidden="1" x14ac:dyDescent="0.2">
      <c r="A365" s="103"/>
      <c r="B365" s="103" t="s">
        <v>2769</v>
      </c>
      <c r="C365" s="217" t="s">
        <v>2657</v>
      </c>
      <c r="D365" s="103">
        <v>1970</v>
      </c>
      <c r="E365" s="145">
        <v>80300001220</v>
      </c>
      <c r="F365" s="103"/>
      <c r="G365" s="182"/>
      <c r="H365" s="91" t="s">
        <v>11471</v>
      </c>
      <c r="I365" s="91" t="s">
        <v>11472</v>
      </c>
      <c r="J365" s="91" t="s">
        <v>11477</v>
      </c>
    </row>
    <row r="366" spans="1:10" ht="47.25" hidden="1" x14ac:dyDescent="0.2">
      <c r="A366" s="103"/>
      <c r="B366" s="103" t="s">
        <v>2779</v>
      </c>
      <c r="C366" s="217" t="s">
        <v>2657</v>
      </c>
      <c r="D366" s="103">
        <v>1972</v>
      </c>
      <c r="E366" s="145">
        <v>80300001221</v>
      </c>
      <c r="F366" s="103"/>
      <c r="G366" s="182"/>
      <c r="H366" s="91" t="s">
        <v>11471</v>
      </c>
      <c r="I366" s="91" t="s">
        <v>11472</v>
      </c>
      <c r="J366" s="91" t="s">
        <v>11477</v>
      </c>
    </row>
    <row r="367" spans="1:10" ht="47.25" hidden="1" x14ac:dyDescent="0.2">
      <c r="A367" s="103"/>
      <c r="B367" s="103" t="s">
        <v>2781</v>
      </c>
      <c r="C367" s="217" t="s">
        <v>2657</v>
      </c>
      <c r="D367" s="103">
        <v>1974</v>
      </c>
      <c r="E367" s="145">
        <v>80300001222</v>
      </c>
      <c r="F367" s="103"/>
      <c r="G367" s="182"/>
      <c r="H367" s="91" t="s">
        <v>11471</v>
      </c>
      <c r="I367" s="91" t="s">
        <v>11472</v>
      </c>
      <c r="J367" s="91" t="s">
        <v>11477</v>
      </c>
    </row>
    <row r="368" spans="1:10" ht="47.25" hidden="1" x14ac:dyDescent="0.2">
      <c r="A368" s="103"/>
      <c r="B368" s="103" t="s">
        <v>2783</v>
      </c>
      <c r="C368" s="217" t="s">
        <v>2657</v>
      </c>
      <c r="D368" s="103">
        <v>1974</v>
      </c>
      <c r="E368" s="145">
        <v>80300001228</v>
      </c>
      <c r="F368" s="103"/>
      <c r="G368" s="182"/>
      <c r="H368" s="91" t="s">
        <v>11471</v>
      </c>
      <c r="I368" s="91" t="s">
        <v>11472</v>
      </c>
      <c r="J368" s="91" t="s">
        <v>11477</v>
      </c>
    </row>
    <row r="369" spans="1:10" ht="47.25" hidden="1" x14ac:dyDescent="0.2">
      <c r="A369" s="103"/>
      <c r="B369" s="103" t="s">
        <v>2785</v>
      </c>
      <c r="C369" s="217" t="s">
        <v>2657</v>
      </c>
      <c r="D369" s="103">
        <v>1971</v>
      </c>
      <c r="E369" s="145">
        <v>80300001229</v>
      </c>
      <c r="F369" s="103"/>
      <c r="G369" s="182"/>
      <c r="H369" s="91" t="s">
        <v>11471</v>
      </c>
      <c r="I369" s="91" t="s">
        <v>11472</v>
      </c>
      <c r="J369" s="91" t="s">
        <v>11477</v>
      </c>
    </row>
    <row r="370" spans="1:10" ht="47.25" hidden="1" x14ac:dyDescent="0.2">
      <c r="A370" s="103"/>
      <c r="B370" s="103" t="s">
        <v>2787</v>
      </c>
      <c r="C370" s="217" t="s">
        <v>2657</v>
      </c>
      <c r="D370" s="103">
        <v>1974</v>
      </c>
      <c r="E370" s="145">
        <v>80300001230</v>
      </c>
      <c r="F370" s="103"/>
      <c r="G370" s="182"/>
      <c r="H370" s="91" t="s">
        <v>11471</v>
      </c>
      <c r="I370" s="91" t="s">
        <v>11472</v>
      </c>
      <c r="J370" s="91" t="s">
        <v>11477</v>
      </c>
    </row>
    <row r="371" spans="1:10" ht="47.25" x14ac:dyDescent="0.2">
      <c r="A371" s="103">
        <v>44</v>
      </c>
      <c r="B371" s="103" t="s">
        <v>3079</v>
      </c>
      <c r="C371" s="217" t="s">
        <v>2688</v>
      </c>
      <c r="D371" s="103">
        <v>1970</v>
      </c>
      <c r="E371" s="145">
        <v>80300001874</v>
      </c>
      <c r="F371" s="97">
        <v>3600</v>
      </c>
      <c r="G371" s="182">
        <v>17</v>
      </c>
      <c r="H371" s="91" t="s">
        <v>11471</v>
      </c>
      <c r="I371" s="91" t="s">
        <v>11472</v>
      </c>
      <c r="J371" s="91" t="s">
        <v>11477</v>
      </c>
    </row>
    <row r="372" spans="1:10" hidden="1" x14ac:dyDescent="0.2">
      <c r="A372" s="103"/>
      <c r="B372" s="112" t="s">
        <v>4203</v>
      </c>
      <c r="C372" s="217"/>
      <c r="D372" s="103"/>
      <c r="E372" s="145"/>
      <c r="F372" s="97"/>
      <c r="G372" s="182"/>
      <c r="H372" s="91"/>
      <c r="I372" s="91"/>
      <c r="J372" s="91"/>
    </row>
    <row r="373" spans="1:10" ht="47.25" hidden="1" x14ac:dyDescent="0.2">
      <c r="A373" s="103"/>
      <c r="B373" s="103" t="s">
        <v>2764</v>
      </c>
      <c r="C373" s="217" t="s">
        <v>2688</v>
      </c>
      <c r="D373" s="103">
        <v>1970</v>
      </c>
      <c r="E373" s="145">
        <v>80300001098</v>
      </c>
      <c r="F373" s="103"/>
      <c r="G373" s="182"/>
      <c r="H373" s="91" t="s">
        <v>11471</v>
      </c>
      <c r="I373" s="91" t="s">
        <v>11472</v>
      </c>
      <c r="J373" s="91" t="s">
        <v>11477</v>
      </c>
    </row>
    <row r="374" spans="1:10" ht="47.25" hidden="1" x14ac:dyDescent="0.2">
      <c r="A374" s="103"/>
      <c r="B374" s="103" t="s">
        <v>2767</v>
      </c>
      <c r="C374" s="217" t="s">
        <v>2688</v>
      </c>
      <c r="D374" s="103">
        <v>1970</v>
      </c>
      <c r="E374" s="145">
        <v>80300001096</v>
      </c>
      <c r="F374" s="103"/>
      <c r="G374" s="182"/>
      <c r="H374" s="91" t="s">
        <v>11471</v>
      </c>
      <c r="I374" s="91" t="s">
        <v>11472</v>
      </c>
      <c r="J374" s="91" t="s">
        <v>11477</v>
      </c>
    </row>
    <row r="375" spans="1:10" ht="47.25" hidden="1" x14ac:dyDescent="0.2">
      <c r="A375" s="103"/>
      <c r="B375" s="103" t="s">
        <v>2769</v>
      </c>
      <c r="C375" s="217" t="s">
        <v>2688</v>
      </c>
      <c r="D375" s="103">
        <v>1970</v>
      </c>
      <c r="E375" s="145">
        <v>80300001097</v>
      </c>
      <c r="F375" s="103"/>
      <c r="G375" s="182"/>
      <c r="H375" s="91" t="s">
        <v>11471</v>
      </c>
      <c r="I375" s="91" t="s">
        <v>11472</v>
      </c>
      <c r="J375" s="91" t="s">
        <v>11477</v>
      </c>
    </row>
    <row r="376" spans="1:10" ht="47.25" hidden="1" x14ac:dyDescent="0.2">
      <c r="A376" s="103"/>
      <c r="B376" s="103" t="s">
        <v>2779</v>
      </c>
      <c r="C376" s="217" t="s">
        <v>2688</v>
      </c>
      <c r="D376" s="103">
        <v>1970</v>
      </c>
      <c r="E376" s="145">
        <v>80300001095</v>
      </c>
      <c r="F376" s="103"/>
      <c r="G376" s="182"/>
      <c r="H376" s="91" t="s">
        <v>11471</v>
      </c>
      <c r="I376" s="91" t="s">
        <v>11472</v>
      </c>
      <c r="J376" s="91" t="s">
        <v>11477</v>
      </c>
    </row>
    <row r="377" spans="1:10" ht="47.25" x14ac:dyDescent="0.2">
      <c r="A377" s="103">
        <v>45</v>
      </c>
      <c r="B377" s="103" t="s">
        <v>8317</v>
      </c>
      <c r="C377" s="217" t="s">
        <v>2688</v>
      </c>
      <c r="D377" s="103" t="s">
        <v>11293</v>
      </c>
      <c r="E377" s="98" t="s">
        <v>3080</v>
      </c>
      <c r="F377" s="97">
        <v>66000</v>
      </c>
      <c r="G377" s="182">
        <v>768</v>
      </c>
      <c r="H377" s="91" t="s">
        <v>11471</v>
      </c>
      <c r="I377" s="91" t="s">
        <v>11472</v>
      </c>
      <c r="J377" s="91" t="s">
        <v>11477</v>
      </c>
    </row>
    <row r="378" spans="1:10" hidden="1" x14ac:dyDescent="0.2">
      <c r="A378" s="103"/>
      <c r="B378" s="112" t="s">
        <v>4203</v>
      </c>
      <c r="C378" s="217"/>
      <c r="D378" s="103"/>
      <c r="E378" s="98"/>
      <c r="F378" s="97"/>
      <c r="G378" s="182"/>
      <c r="H378" s="91"/>
      <c r="I378" s="91"/>
      <c r="J378" s="91"/>
    </row>
    <row r="379" spans="1:10" ht="47.25" hidden="1" x14ac:dyDescent="0.2">
      <c r="A379" s="103"/>
      <c r="B379" s="103" t="s">
        <v>2764</v>
      </c>
      <c r="C379" s="217" t="s">
        <v>2688</v>
      </c>
      <c r="D379" s="103">
        <v>1974</v>
      </c>
      <c r="E379" s="145">
        <v>80300001024</v>
      </c>
      <c r="F379" s="103"/>
      <c r="G379" s="182"/>
      <c r="H379" s="91" t="s">
        <v>11471</v>
      </c>
      <c r="I379" s="91" t="s">
        <v>11472</v>
      </c>
      <c r="J379" s="91" t="s">
        <v>11477</v>
      </c>
    </row>
    <row r="380" spans="1:10" ht="47.25" hidden="1" x14ac:dyDescent="0.2">
      <c r="A380" s="103"/>
      <c r="B380" s="103" t="s">
        <v>2767</v>
      </c>
      <c r="C380" s="217" t="s">
        <v>2688</v>
      </c>
      <c r="D380" s="103">
        <v>1972</v>
      </c>
      <c r="E380" s="145">
        <v>80300001018</v>
      </c>
      <c r="F380" s="103"/>
      <c r="G380" s="182"/>
      <c r="H380" s="91" t="s">
        <v>11471</v>
      </c>
      <c r="I380" s="91" t="s">
        <v>11472</v>
      </c>
      <c r="J380" s="91" t="s">
        <v>11477</v>
      </c>
    </row>
    <row r="381" spans="1:10" ht="47.25" hidden="1" x14ac:dyDescent="0.2">
      <c r="A381" s="103"/>
      <c r="B381" s="103" t="s">
        <v>2769</v>
      </c>
      <c r="C381" s="217" t="s">
        <v>2688</v>
      </c>
      <c r="D381" s="103">
        <v>1972</v>
      </c>
      <c r="E381" s="145">
        <v>80300001019</v>
      </c>
      <c r="F381" s="103"/>
      <c r="G381" s="182"/>
      <c r="H381" s="91" t="s">
        <v>11471</v>
      </c>
      <c r="I381" s="91" t="s">
        <v>11472</v>
      </c>
      <c r="J381" s="91" t="s">
        <v>11477</v>
      </c>
    </row>
    <row r="382" spans="1:10" ht="47.25" hidden="1" x14ac:dyDescent="0.2">
      <c r="A382" s="103"/>
      <c r="B382" s="103" t="s">
        <v>2779</v>
      </c>
      <c r="C382" s="217" t="s">
        <v>2688</v>
      </c>
      <c r="D382" s="103">
        <v>1973</v>
      </c>
      <c r="E382" s="145">
        <v>80300001020</v>
      </c>
      <c r="F382" s="103"/>
      <c r="G382" s="182"/>
      <c r="H382" s="91" t="s">
        <v>11471</v>
      </c>
      <c r="I382" s="91" t="s">
        <v>11472</v>
      </c>
      <c r="J382" s="91" t="s">
        <v>11477</v>
      </c>
    </row>
    <row r="383" spans="1:10" ht="47.25" hidden="1" x14ac:dyDescent="0.2">
      <c r="A383" s="103"/>
      <c r="B383" s="103" t="s">
        <v>2781</v>
      </c>
      <c r="C383" s="217" t="s">
        <v>2688</v>
      </c>
      <c r="D383" s="103">
        <v>1975</v>
      </c>
      <c r="E383" s="145">
        <v>80300001092</v>
      </c>
      <c r="F383" s="103"/>
      <c r="G383" s="182"/>
      <c r="H383" s="91" t="s">
        <v>11471</v>
      </c>
      <c r="I383" s="91" t="s">
        <v>11472</v>
      </c>
      <c r="J383" s="91" t="s">
        <v>11477</v>
      </c>
    </row>
    <row r="384" spans="1:10" ht="47.25" hidden="1" x14ac:dyDescent="0.2">
      <c r="A384" s="103"/>
      <c r="B384" s="103" t="s">
        <v>2783</v>
      </c>
      <c r="C384" s="217" t="s">
        <v>2688</v>
      </c>
      <c r="D384" s="103">
        <v>1975</v>
      </c>
      <c r="E384" s="145">
        <v>80300001091</v>
      </c>
      <c r="F384" s="103"/>
      <c r="G384" s="182"/>
      <c r="H384" s="91" t="s">
        <v>11471</v>
      </c>
      <c r="I384" s="91" t="s">
        <v>11472</v>
      </c>
      <c r="J384" s="91" t="s">
        <v>11477</v>
      </c>
    </row>
    <row r="385" spans="1:10" ht="47.25" hidden="1" x14ac:dyDescent="0.2">
      <c r="A385" s="103"/>
      <c r="B385" s="103" t="s">
        <v>2785</v>
      </c>
      <c r="C385" s="217" t="s">
        <v>2688</v>
      </c>
      <c r="D385" s="103">
        <v>1975</v>
      </c>
      <c r="E385" s="145">
        <v>80300001090</v>
      </c>
      <c r="F385" s="103"/>
      <c r="G385" s="182"/>
      <c r="H385" s="91" t="s">
        <v>11471</v>
      </c>
      <c r="I385" s="91" t="s">
        <v>11472</v>
      </c>
      <c r="J385" s="91" t="s">
        <v>11477</v>
      </c>
    </row>
    <row r="386" spans="1:10" ht="47.25" hidden="1" x14ac:dyDescent="0.2">
      <c r="A386" s="103"/>
      <c r="B386" s="103" t="s">
        <v>2787</v>
      </c>
      <c r="C386" s="217" t="s">
        <v>2688</v>
      </c>
      <c r="D386" s="103">
        <v>1974</v>
      </c>
      <c r="E386" s="145">
        <v>80300001026</v>
      </c>
      <c r="F386" s="103"/>
      <c r="G386" s="182"/>
      <c r="H386" s="91" t="s">
        <v>11471</v>
      </c>
      <c r="I386" s="91" t="s">
        <v>11472</v>
      </c>
      <c r="J386" s="91" t="s">
        <v>11477</v>
      </c>
    </row>
    <row r="387" spans="1:10" ht="47.25" hidden="1" x14ac:dyDescent="0.2">
      <c r="A387" s="103"/>
      <c r="B387" s="103" t="s">
        <v>2789</v>
      </c>
      <c r="C387" s="217" t="s">
        <v>2688</v>
      </c>
      <c r="D387" s="103">
        <v>1974</v>
      </c>
      <c r="E387" s="145">
        <v>80300001025</v>
      </c>
      <c r="F387" s="103"/>
      <c r="G387" s="182"/>
      <c r="H387" s="91" t="s">
        <v>11471</v>
      </c>
      <c r="I387" s="91" t="s">
        <v>11472</v>
      </c>
      <c r="J387" s="91" t="s">
        <v>11477</v>
      </c>
    </row>
    <row r="388" spans="1:10" ht="47.25" hidden="1" x14ac:dyDescent="0.2">
      <c r="A388" s="103"/>
      <c r="B388" s="103" t="s">
        <v>2791</v>
      </c>
      <c r="C388" s="217" t="s">
        <v>2688</v>
      </c>
      <c r="D388" s="103">
        <v>1975</v>
      </c>
      <c r="E388" s="145">
        <v>80300001094</v>
      </c>
      <c r="F388" s="103"/>
      <c r="G388" s="182"/>
      <c r="H388" s="91" t="s">
        <v>11471</v>
      </c>
      <c r="I388" s="91" t="s">
        <v>11472</v>
      </c>
      <c r="J388" s="91" t="s">
        <v>11477</v>
      </c>
    </row>
    <row r="389" spans="1:10" ht="47.25" hidden="1" x14ac:dyDescent="0.2">
      <c r="A389" s="103"/>
      <c r="B389" s="103" t="s">
        <v>2793</v>
      </c>
      <c r="C389" s="217" t="s">
        <v>2688</v>
      </c>
      <c r="D389" s="103">
        <v>1973</v>
      </c>
      <c r="E389" s="145">
        <v>80300001021</v>
      </c>
      <c r="F389" s="103"/>
      <c r="G389" s="182"/>
      <c r="H389" s="91" t="s">
        <v>11471</v>
      </c>
      <c r="I389" s="91" t="s">
        <v>11472</v>
      </c>
      <c r="J389" s="91" t="s">
        <v>11477</v>
      </c>
    </row>
    <row r="390" spans="1:10" ht="47.25" hidden="1" x14ac:dyDescent="0.2">
      <c r="A390" s="103"/>
      <c r="B390" s="103" t="s">
        <v>2795</v>
      </c>
      <c r="C390" s="217" t="s">
        <v>2688</v>
      </c>
      <c r="D390" s="103">
        <v>1973</v>
      </c>
      <c r="E390" s="145">
        <v>80300001022</v>
      </c>
      <c r="F390" s="103"/>
      <c r="G390" s="182"/>
      <c r="H390" s="91" t="s">
        <v>11471</v>
      </c>
      <c r="I390" s="91" t="s">
        <v>11472</v>
      </c>
      <c r="J390" s="91" t="s">
        <v>11477</v>
      </c>
    </row>
    <row r="391" spans="1:10" ht="47.25" hidden="1" x14ac:dyDescent="0.2">
      <c r="A391" s="103"/>
      <c r="B391" s="103" t="s">
        <v>2797</v>
      </c>
      <c r="C391" s="217" t="s">
        <v>2688</v>
      </c>
      <c r="D391" s="103">
        <v>1974</v>
      </c>
      <c r="E391" s="145">
        <v>80300001023</v>
      </c>
      <c r="F391" s="103"/>
      <c r="G391" s="182"/>
      <c r="H391" s="91" t="s">
        <v>11471</v>
      </c>
      <c r="I391" s="91" t="s">
        <v>11472</v>
      </c>
      <c r="J391" s="91" t="s">
        <v>11477</v>
      </c>
    </row>
    <row r="392" spans="1:10" ht="47.25" hidden="1" x14ac:dyDescent="0.2">
      <c r="A392" s="103"/>
      <c r="B392" s="103" t="s">
        <v>3045</v>
      </c>
      <c r="C392" s="217" t="s">
        <v>2688</v>
      </c>
      <c r="D392" s="103">
        <v>1975</v>
      </c>
      <c r="E392" s="145">
        <v>80300001093</v>
      </c>
      <c r="F392" s="103"/>
      <c r="G392" s="182"/>
      <c r="H392" s="91" t="s">
        <v>11471</v>
      </c>
      <c r="I392" s="91" t="s">
        <v>11472</v>
      </c>
      <c r="J392" s="91" t="s">
        <v>11477</v>
      </c>
    </row>
    <row r="393" spans="1:10" ht="47.25" x14ac:dyDescent="0.2">
      <c r="A393" s="103">
        <v>46</v>
      </c>
      <c r="B393" s="103" t="s">
        <v>3081</v>
      </c>
      <c r="C393" s="217" t="s">
        <v>2688</v>
      </c>
      <c r="D393" s="103">
        <v>1985</v>
      </c>
      <c r="E393" s="145">
        <v>80300001874</v>
      </c>
      <c r="F393" s="97">
        <v>1800</v>
      </c>
      <c r="G393" s="182">
        <v>38</v>
      </c>
      <c r="H393" s="91" t="s">
        <v>11471</v>
      </c>
      <c r="I393" s="91" t="s">
        <v>11472</v>
      </c>
      <c r="J393" s="91" t="s">
        <v>11477</v>
      </c>
    </row>
    <row r="394" spans="1:10" ht="47.25" x14ac:dyDescent="0.2">
      <c r="A394" s="103">
        <v>47</v>
      </c>
      <c r="B394" s="111" t="s">
        <v>3082</v>
      </c>
      <c r="C394" s="217" t="s">
        <v>2705</v>
      </c>
      <c r="D394" s="111">
        <v>1972</v>
      </c>
      <c r="E394" s="98" t="s">
        <v>3083</v>
      </c>
      <c r="F394" s="132">
        <v>2500</v>
      </c>
      <c r="G394" s="182">
        <v>30</v>
      </c>
      <c r="H394" s="91" t="s">
        <v>11471</v>
      </c>
      <c r="I394" s="91" t="s">
        <v>11472</v>
      </c>
      <c r="J394" s="91" t="s">
        <v>11477</v>
      </c>
    </row>
    <row r="395" spans="1:10" hidden="1" x14ac:dyDescent="0.2">
      <c r="A395" s="103"/>
      <c r="B395" s="112" t="s">
        <v>4203</v>
      </c>
      <c r="C395" s="217"/>
      <c r="D395" s="111"/>
      <c r="E395" s="98"/>
      <c r="F395" s="132"/>
      <c r="G395" s="182"/>
      <c r="H395" s="91"/>
      <c r="I395" s="91"/>
      <c r="J395" s="91"/>
    </row>
    <row r="396" spans="1:10" ht="47.25" hidden="1" x14ac:dyDescent="0.2">
      <c r="A396" s="103"/>
      <c r="B396" s="111" t="s">
        <v>2764</v>
      </c>
      <c r="C396" s="217" t="s">
        <v>2705</v>
      </c>
      <c r="D396" s="111">
        <v>1972</v>
      </c>
      <c r="E396" s="145">
        <v>80300001029</v>
      </c>
      <c r="F396" s="149"/>
      <c r="G396" s="182"/>
      <c r="H396" s="91" t="s">
        <v>11471</v>
      </c>
      <c r="I396" s="91" t="s">
        <v>11472</v>
      </c>
      <c r="J396" s="91" t="s">
        <v>11477</v>
      </c>
    </row>
    <row r="397" spans="1:10" ht="47.25" hidden="1" x14ac:dyDescent="0.2">
      <c r="A397" s="103"/>
      <c r="B397" s="111" t="s">
        <v>3084</v>
      </c>
      <c r="C397" s="217" t="s">
        <v>2705</v>
      </c>
      <c r="D397" s="111">
        <v>1972</v>
      </c>
      <c r="E397" s="145">
        <v>80300001039</v>
      </c>
      <c r="F397" s="149"/>
      <c r="G397" s="182"/>
      <c r="H397" s="91" t="s">
        <v>11471</v>
      </c>
      <c r="I397" s="91" t="s">
        <v>11472</v>
      </c>
      <c r="J397" s="91" t="s">
        <v>11477</v>
      </c>
    </row>
    <row r="398" spans="1:10" ht="47.25" hidden="1" x14ac:dyDescent="0.2">
      <c r="A398" s="103"/>
      <c r="B398" s="111" t="s">
        <v>2769</v>
      </c>
      <c r="C398" s="217" t="s">
        <v>2705</v>
      </c>
      <c r="D398" s="111">
        <v>1972</v>
      </c>
      <c r="E398" s="145">
        <v>80300001030</v>
      </c>
      <c r="F398" s="149"/>
      <c r="G398" s="182"/>
      <c r="H398" s="91" t="s">
        <v>11471</v>
      </c>
      <c r="I398" s="91" t="s">
        <v>11472</v>
      </c>
      <c r="J398" s="91" t="s">
        <v>11477</v>
      </c>
    </row>
    <row r="399" spans="1:10" ht="47.25" hidden="1" x14ac:dyDescent="0.2">
      <c r="A399" s="103"/>
      <c r="B399" s="111" t="s">
        <v>2779</v>
      </c>
      <c r="C399" s="217" t="s">
        <v>2705</v>
      </c>
      <c r="D399" s="111">
        <v>1972</v>
      </c>
      <c r="E399" s="145">
        <v>80300001031</v>
      </c>
      <c r="F399" s="149"/>
      <c r="G399" s="182"/>
      <c r="H399" s="91" t="s">
        <v>11471</v>
      </c>
      <c r="I399" s="91" t="s">
        <v>11472</v>
      </c>
      <c r="J399" s="91" t="s">
        <v>11477</v>
      </c>
    </row>
    <row r="400" spans="1:10" ht="47.25" x14ac:dyDescent="0.2">
      <c r="A400" s="103">
        <v>48</v>
      </c>
      <c r="B400" s="111" t="s">
        <v>3085</v>
      </c>
      <c r="C400" s="217" t="s">
        <v>2705</v>
      </c>
      <c r="D400" s="149">
        <v>1975</v>
      </c>
      <c r="E400" s="98" t="s">
        <v>3086</v>
      </c>
      <c r="F400" s="132">
        <v>40200</v>
      </c>
      <c r="G400" s="182">
        <v>526</v>
      </c>
      <c r="H400" s="91" t="s">
        <v>11471</v>
      </c>
      <c r="I400" s="91" t="s">
        <v>11472</v>
      </c>
      <c r="J400" s="91" t="s">
        <v>11477</v>
      </c>
    </row>
    <row r="401" spans="1:10" hidden="1" x14ac:dyDescent="0.2">
      <c r="A401" s="103"/>
      <c r="B401" s="112" t="s">
        <v>4203</v>
      </c>
      <c r="C401" s="217"/>
      <c r="D401" s="149"/>
      <c r="E401" s="98"/>
      <c r="F401" s="132"/>
      <c r="G401" s="182"/>
      <c r="H401" s="91"/>
      <c r="I401" s="91"/>
      <c r="J401" s="91"/>
    </row>
    <row r="402" spans="1:10" ht="47.25" hidden="1" x14ac:dyDescent="0.2">
      <c r="A402" s="103"/>
      <c r="B402" s="111" t="s">
        <v>2764</v>
      </c>
      <c r="C402" s="217" t="s">
        <v>2705</v>
      </c>
      <c r="D402" s="111">
        <v>1975</v>
      </c>
      <c r="E402" s="145">
        <v>80300001033</v>
      </c>
      <c r="F402" s="149"/>
      <c r="G402" s="182"/>
      <c r="H402" s="91" t="s">
        <v>11471</v>
      </c>
      <c r="I402" s="91" t="s">
        <v>11472</v>
      </c>
      <c r="J402" s="91" t="s">
        <v>11477</v>
      </c>
    </row>
    <row r="403" spans="1:10" ht="47.25" hidden="1" x14ac:dyDescent="0.2">
      <c r="A403" s="103"/>
      <c r="B403" s="111" t="s">
        <v>3087</v>
      </c>
      <c r="C403" s="217" t="s">
        <v>2705</v>
      </c>
      <c r="D403" s="111">
        <v>1980</v>
      </c>
      <c r="E403" s="145">
        <v>80300001035</v>
      </c>
      <c r="F403" s="149"/>
      <c r="G403" s="182"/>
      <c r="H403" s="91" t="s">
        <v>11471</v>
      </c>
      <c r="I403" s="91" t="s">
        <v>11472</v>
      </c>
      <c r="J403" s="91" t="s">
        <v>11477</v>
      </c>
    </row>
    <row r="404" spans="1:10" ht="47.25" hidden="1" x14ac:dyDescent="0.2">
      <c r="A404" s="103"/>
      <c r="B404" s="111" t="s">
        <v>3088</v>
      </c>
      <c r="C404" s="217" t="s">
        <v>2705</v>
      </c>
      <c r="D404" s="111">
        <v>1980</v>
      </c>
      <c r="E404" s="145">
        <v>80300001037</v>
      </c>
      <c r="F404" s="149"/>
      <c r="G404" s="182"/>
      <c r="H404" s="91" t="s">
        <v>11471</v>
      </c>
      <c r="I404" s="91" t="s">
        <v>11472</v>
      </c>
      <c r="J404" s="91" t="s">
        <v>11477</v>
      </c>
    </row>
    <row r="405" spans="1:10" ht="47.25" hidden="1" x14ac:dyDescent="0.2">
      <c r="A405" s="103"/>
      <c r="B405" s="111" t="s">
        <v>3089</v>
      </c>
      <c r="C405" s="217" t="s">
        <v>2705</v>
      </c>
      <c r="D405" s="111">
        <v>1980</v>
      </c>
      <c r="E405" s="145">
        <v>80300001038</v>
      </c>
      <c r="F405" s="149"/>
      <c r="G405" s="182"/>
      <c r="H405" s="91" t="s">
        <v>11471</v>
      </c>
      <c r="I405" s="91" t="s">
        <v>11472</v>
      </c>
      <c r="J405" s="91" t="s">
        <v>11477</v>
      </c>
    </row>
    <row r="406" spans="1:10" ht="47.25" hidden="1" x14ac:dyDescent="0.2">
      <c r="A406" s="103"/>
      <c r="B406" s="111" t="s">
        <v>3090</v>
      </c>
      <c r="C406" s="217" t="s">
        <v>2705</v>
      </c>
      <c r="D406" s="111">
        <v>1980</v>
      </c>
      <c r="E406" s="145">
        <v>80300001101</v>
      </c>
      <c r="F406" s="149"/>
      <c r="G406" s="182"/>
      <c r="H406" s="91" t="s">
        <v>11471</v>
      </c>
      <c r="I406" s="91" t="s">
        <v>11472</v>
      </c>
      <c r="J406" s="91" t="s">
        <v>11477</v>
      </c>
    </row>
    <row r="407" spans="1:10" ht="47.25" hidden="1" x14ac:dyDescent="0.2">
      <c r="A407" s="103"/>
      <c r="B407" s="111" t="s">
        <v>2783</v>
      </c>
      <c r="C407" s="217" t="s">
        <v>2705</v>
      </c>
      <c r="D407" s="111">
        <v>1980</v>
      </c>
      <c r="E407" s="145">
        <v>80300001102</v>
      </c>
      <c r="F407" s="149"/>
      <c r="G407" s="182"/>
      <c r="H407" s="91" t="s">
        <v>11471</v>
      </c>
      <c r="I407" s="91" t="s">
        <v>11472</v>
      </c>
      <c r="J407" s="91" t="s">
        <v>11477</v>
      </c>
    </row>
    <row r="408" spans="1:10" ht="47.25" hidden="1" x14ac:dyDescent="0.2">
      <c r="A408" s="103"/>
      <c r="B408" s="111" t="s">
        <v>2785</v>
      </c>
      <c r="C408" s="217" t="s">
        <v>2705</v>
      </c>
      <c r="D408" s="111">
        <v>1980</v>
      </c>
      <c r="E408" s="145">
        <v>80300001027</v>
      </c>
      <c r="F408" s="149"/>
      <c r="G408" s="182"/>
      <c r="H408" s="91" t="s">
        <v>11471</v>
      </c>
      <c r="I408" s="91" t="s">
        <v>11472</v>
      </c>
      <c r="J408" s="91" t="s">
        <v>11477</v>
      </c>
    </row>
    <row r="409" spans="1:10" ht="47.25" hidden="1" x14ac:dyDescent="0.2">
      <c r="A409" s="103"/>
      <c r="B409" s="111" t="s">
        <v>3091</v>
      </c>
      <c r="C409" s="217" t="s">
        <v>2705</v>
      </c>
      <c r="D409" s="111">
        <v>1980</v>
      </c>
      <c r="E409" s="145">
        <v>80300001099</v>
      </c>
      <c r="F409" s="149"/>
      <c r="G409" s="182"/>
      <c r="H409" s="91" t="s">
        <v>11471</v>
      </c>
      <c r="I409" s="91" t="s">
        <v>11472</v>
      </c>
      <c r="J409" s="91" t="s">
        <v>11477</v>
      </c>
    </row>
    <row r="410" spans="1:10" ht="47.25" x14ac:dyDescent="0.2">
      <c r="A410" s="103">
        <v>49</v>
      </c>
      <c r="B410" s="111" t="s">
        <v>3092</v>
      </c>
      <c r="C410" s="217" t="s">
        <v>2705</v>
      </c>
      <c r="D410" s="111" t="s">
        <v>11294</v>
      </c>
      <c r="E410" s="98" t="s">
        <v>3093</v>
      </c>
      <c r="F410" s="132">
        <v>35100</v>
      </c>
      <c r="G410" s="182">
        <v>469</v>
      </c>
      <c r="H410" s="91" t="s">
        <v>11471</v>
      </c>
      <c r="I410" s="91" t="s">
        <v>11472</v>
      </c>
      <c r="J410" s="91" t="s">
        <v>11477</v>
      </c>
    </row>
    <row r="411" spans="1:10" hidden="1" x14ac:dyDescent="0.2">
      <c r="A411" s="103"/>
      <c r="B411" s="112" t="s">
        <v>4203</v>
      </c>
      <c r="C411" s="217"/>
      <c r="D411" s="111"/>
      <c r="E411" s="98"/>
      <c r="F411" s="132"/>
      <c r="G411" s="182"/>
      <c r="H411" s="91"/>
      <c r="I411" s="91"/>
      <c r="J411" s="91"/>
    </row>
    <row r="412" spans="1:10" ht="47.25" hidden="1" x14ac:dyDescent="0.2">
      <c r="A412" s="103"/>
      <c r="B412" s="111" t="s">
        <v>2764</v>
      </c>
      <c r="C412" s="217" t="s">
        <v>2705</v>
      </c>
      <c r="D412" s="111">
        <v>1972</v>
      </c>
      <c r="E412" s="145">
        <v>80300001100</v>
      </c>
      <c r="F412" s="149"/>
      <c r="G412" s="182"/>
      <c r="H412" s="91" t="s">
        <v>11471</v>
      </c>
      <c r="I412" s="91" t="s">
        <v>11472</v>
      </c>
      <c r="J412" s="91" t="s">
        <v>11477</v>
      </c>
    </row>
    <row r="413" spans="1:10" ht="47.25" hidden="1" x14ac:dyDescent="0.2">
      <c r="A413" s="103"/>
      <c r="B413" s="111" t="s">
        <v>2767</v>
      </c>
      <c r="C413" s="217" t="s">
        <v>2705</v>
      </c>
      <c r="D413" s="111">
        <v>1972</v>
      </c>
      <c r="E413" s="145">
        <v>80300001036</v>
      </c>
      <c r="F413" s="149"/>
      <c r="G413" s="182"/>
      <c r="H413" s="91" t="s">
        <v>11471</v>
      </c>
      <c r="I413" s="91" t="s">
        <v>11472</v>
      </c>
      <c r="J413" s="91" t="s">
        <v>11477</v>
      </c>
    </row>
    <row r="414" spans="1:10" ht="47.25" hidden="1" x14ac:dyDescent="0.2">
      <c r="A414" s="103"/>
      <c r="B414" s="111" t="s">
        <v>2769</v>
      </c>
      <c r="C414" s="217" t="s">
        <v>2705</v>
      </c>
      <c r="D414" s="111">
        <v>1972</v>
      </c>
      <c r="E414" s="145">
        <v>80300001032</v>
      </c>
      <c r="F414" s="149"/>
      <c r="G414" s="182"/>
      <c r="H414" s="91" t="s">
        <v>11471</v>
      </c>
      <c r="I414" s="91" t="s">
        <v>11472</v>
      </c>
      <c r="J414" s="91" t="s">
        <v>11477</v>
      </c>
    </row>
    <row r="415" spans="1:10" ht="47.25" hidden="1" x14ac:dyDescent="0.2">
      <c r="A415" s="103"/>
      <c r="B415" s="111" t="s">
        <v>2779</v>
      </c>
      <c r="C415" s="217" t="s">
        <v>2705</v>
      </c>
      <c r="D415" s="111">
        <v>1982</v>
      </c>
      <c r="E415" s="145">
        <v>80300001034</v>
      </c>
      <c r="F415" s="149"/>
      <c r="G415" s="182"/>
      <c r="H415" s="91" t="s">
        <v>11471</v>
      </c>
      <c r="I415" s="91" t="s">
        <v>11472</v>
      </c>
      <c r="J415" s="91" t="s">
        <v>11477</v>
      </c>
    </row>
    <row r="416" spans="1:10" ht="47.25" hidden="1" x14ac:dyDescent="0.2">
      <c r="A416" s="103"/>
      <c r="B416" s="111" t="s">
        <v>3090</v>
      </c>
      <c r="C416" s="217" t="s">
        <v>2705</v>
      </c>
      <c r="D416" s="111">
        <v>1982</v>
      </c>
      <c r="E416" s="145">
        <v>80300001028</v>
      </c>
      <c r="F416" s="149"/>
      <c r="G416" s="182"/>
      <c r="H416" s="91" t="s">
        <v>11471</v>
      </c>
      <c r="I416" s="91" t="s">
        <v>11472</v>
      </c>
      <c r="J416" s="91" t="s">
        <v>11477</v>
      </c>
    </row>
    <row r="417" spans="1:10" ht="47.25" x14ac:dyDescent="0.2">
      <c r="A417" s="103">
        <v>50</v>
      </c>
      <c r="B417" s="111" t="s">
        <v>3094</v>
      </c>
      <c r="C417" s="217" t="s">
        <v>2647</v>
      </c>
      <c r="D417" s="111">
        <v>1977</v>
      </c>
      <c r="E417" s="216" t="s">
        <v>2720</v>
      </c>
      <c r="F417" s="132">
        <v>59500</v>
      </c>
      <c r="G417" s="182">
        <v>625</v>
      </c>
      <c r="H417" s="91" t="s">
        <v>11471</v>
      </c>
      <c r="I417" s="91" t="s">
        <v>11472</v>
      </c>
      <c r="J417" s="91" t="s">
        <v>11477</v>
      </c>
    </row>
    <row r="418" spans="1:10" hidden="1" x14ac:dyDescent="0.2">
      <c r="A418" s="103"/>
      <c r="B418" s="112" t="s">
        <v>4203</v>
      </c>
      <c r="C418" s="217"/>
      <c r="D418" s="111"/>
      <c r="E418" s="216"/>
      <c r="F418" s="132"/>
      <c r="G418" s="182"/>
      <c r="H418" s="91"/>
      <c r="I418" s="91"/>
      <c r="J418" s="91"/>
    </row>
    <row r="419" spans="1:10" ht="47.25" hidden="1" x14ac:dyDescent="0.2">
      <c r="A419" s="103"/>
      <c r="B419" s="111" t="s">
        <v>2764</v>
      </c>
      <c r="C419" s="217" t="s">
        <v>2647</v>
      </c>
      <c r="D419" s="111">
        <v>1977</v>
      </c>
      <c r="E419" s="145">
        <v>80300001004</v>
      </c>
      <c r="F419" s="149"/>
      <c r="G419" s="182"/>
      <c r="H419" s="91" t="s">
        <v>11471</v>
      </c>
      <c r="I419" s="91" t="s">
        <v>11472</v>
      </c>
      <c r="J419" s="91" t="s">
        <v>11477</v>
      </c>
    </row>
    <row r="420" spans="1:10" ht="47.25" hidden="1" x14ac:dyDescent="0.2">
      <c r="A420" s="103"/>
      <c r="B420" s="111" t="s">
        <v>2767</v>
      </c>
      <c r="C420" s="217" t="s">
        <v>2647</v>
      </c>
      <c r="D420" s="111">
        <v>1977</v>
      </c>
      <c r="E420" s="145">
        <v>80300001005</v>
      </c>
      <c r="F420" s="149"/>
      <c r="G420" s="182"/>
      <c r="H420" s="91" t="s">
        <v>11471</v>
      </c>
      <c r="I420" s="91" t="s">
        <v>11472</v>
      </c>
      <c r="J420" s="91" t="s">
        <v>11477</v>
      </c>
    </row>
    <row r="421" spans="1:10" ht="47.25" hidden="1" x14ac:dyDescent="0.2">
      <c r="A421" s="103"/>
      <c r="B421" s="111" t="s">
        <v>2769</v>
      </c>
      <c r="C421" s="217" t="s">
        <v>2647</v>
      </c>
      <c r="D421" s="111">
        <v>1977</v>
      </c>
      <c r="E421" s="145">
        <v>80300001006</v>
      </c>
      <c r="F421" s="149"/>
      <c r="G421" s="182"/>
      <c r="H421" s="91" t="s">
        <v>11471</v>
      </c>
      <c r="I421" s="91" t="s">
        <v>11472</v>
      </c>
      <c r="J421" s="91" t="s">
        <v>11477</v>
      </c>
    </row>
    <row r="422" spans="1:10" ht="47.25" hidden="1" x14ac:dyDescent="0.2">
      <c r="A422" s="103"/>
      <c r="B422" s="111" t="s">
        <v>3089</v>
      </c>
      <c r="C422" s="217" t="s">
        <v>2647</v>
      </c>
      <c r="D422" s="111">
        <v>1977</v>
      </c>
      <c r="E422" s="145">
        <v>80300001007</v>
      </c>
      <c r="F422" s="149"/>
      <c r="G422" s="182"/>
      <c r="H422" s="91" t="s">
        <v>11471</v>
      </c>
      <c r="I422" s="91" t="s">
        <v>11472</v>
      </c>
      <c r="J422" s="91" t="s">
        <v>11477</v>
      </c>
    </row>
    <row r="423" spans="1:10" ht="47.25" hidden="1" x14ac:dyDescent="0.2">
      <c r="A423" s="103"/>
      <c r="B423" s="111" t="s">
        <v>2781</v>
      </c>
      <c r="C423" s="217" t="s">
        <v>2647</v>
      </c>
      <c r="D423" s="111">
        <v>1977</v>
      </c>
      <c r="E423" s="145">
        <v>80300001008</v>
      </c>
      <c r="F423" s="149"/>
      <c r="G423" s="182"/>
      <c r="H423" s="91" t="s">
        <v>11471</v>
      </c>
      <c r="I423" s="91" t="s">
        <v>11472</v>
      </c>
      <c r="J423" s="91" t="s">
        <v>11477</v>
      </c>
    </row>
    <row r="424" spans="1:10" ht="47.25" hidden="1" x14ac:dyDescent="0.2">
      <c r="A424" s="103"/>
      <c r="B424" s="111" t="s">
        <v>2783</v>
      </c>
      <c r="C424" s="217" t="s">
        <v>2647</v>
      </c>
      <c r="D424" s="111">
        <v>1977</v>
      </c>
      <c r="E424" s="145">
        <v>80300001009</v>
      </c>
      <c r="F424" s="149"/>
      <c r="G424" s="182"/>
      <c r="H424" s="91" t="s">
        <v>11471</v>
      </c>
      <c r="I424" s="91" t="s">
        <v>11472</v>
      </c>
      <c r="J424" s="91" t="s">
        <v>11477</v>
      </c>
    </row>
    <row r="425" spans="1:10" ht="47.25" hidden="1" x14ac:dyDescent="0.2">
      <c r="A425" s="103"/>
      <c r="B425" s="111" t="s">
        <v>2785</v>
      </c>
      <c r="C425" s="217" t="s">
        <v>2647</v>
      </c>
      <c r="D425" s="111">
        <v>1977</v>
      </c>
      <c r="E425" s="145">
        <v>80300001010</v>
      </c>
      <c r="F425" s="149"/>
      <c r="G425" s="182"/>
      <c r="H425" s="91" t="s">
        <v>11471</v>
      </c>
      <c r="I425" s="91" t="s">
        <v>11472</v>
      </c>
      <c r="J425" s="91" t="s">
        <v>11477</v>
      </c>
    </row>
    <row r="426" spans="1:10" ht="47.25" hidden="1" x14ac:dyDescent="0.2">
      <c r="A426" s="103"/>
      <c r="B426" s="111" t="s">
        <v>2787</v>
      </c>
      <c r="C426" s="217" t="s">
        <v>2647</v>
      </c>
      <c r="D426" s="111">
        <v>1977</v>
      </c>
      <c r="E426" s="145">
        <v>80300001012</v>
      </c>
      <c r="F426" s="149"/>
      <c r="G426" s="182"/>
      <c r="H426" s="91" t="s">
        <v>11471</v>
      </c>
      <c r="I426" s="91" t="s">
        <v>11472</v>
      </c>
      <c r="J426" s="91" t="s">
        <v>11477</v>
      </c>
    </row>
    <row r="427" spans="1:10" ht="47.25" hidden="1" x14ac:dyDescent="0.2">
      <c r="A427" s="103"/>
      <c r="B427" s="111" t="s">
        <v>2789</v>
      </c>
      <c r="C427" s="217" t="s">
        <v>2647</v>
      </c>
      <c r="D427" s="111">
        <v>1977</v>
      </c>
      <c r="E427" s="145">
        <v>80300001011</v>
      </c>
      <c r="F427" s="149"/>
      <c r="G427" s="182"/>
      <c r="H427" s="91" t="s">
        <v>11471</v>
      </c>
      <c r="I427" s="91" t="s">
        <v>11472</v>
      </c>
      <c r="J427" s="91" t="s">
        <v>11477</v>
      </c>
    </row>
    <row r="428" spans="1:10" ht="47.25" x14ac:dyDescent="0.2">
      <c r="A428" s="103">
        <v>51</v>
      </c>
      <c r="B428" s="111" t="s">
        <v>3095</v>
      </c>
      <c r="C428" s="217" t="s">
        <v>2647</v>
      </c>
      <c r="D428" s="111">
        <v>1970</v>
      </c>
      <c r="E428" s="98" t="s">
        <v>2730</v>
      </c>
      <c r="F428" s="132">
        <v>4000</v>
      </c>
      <c r="G428" s="182">
        <v>47</v>
      </c>
      <c r="H428" s="91" t="s">
        <v>11471</v>
      </c>
      <c r="I428" s="91" t="s">
        <v>11472</v>
      </c>
      <c r="J428" s="91" t="s">
        <v>11477</v>
      </c>
    </row>
    <row r="429" spans="1:10" hidden="1" x14ac:dyDescent="0.2">
      <c r="A429" s="103"/>
      <c r="B429" s="112" t="s">
        <v>4203</v>
      </c>
      <c r="C429" s="217"/>
      <c r="D429" s="111"/>
      <c r="E429" s="98"/>
      <c r="F429" s="132"/>
      <c r="G429" s="182"/>
      <c r="H429" s="91"/>
      <c r="I429" s="91"/>
      <c r="J429" s="91"/>
    </row>
    <row r="430" spans="1:10" ht="47.25" hidden="1" x14ac:dyDescent="0.2">
      <c r="A430" s="103"/>
      <c r="B430" s="111" t="s">
        <v>2764</v>
      </c>
      <c r="C430" s="217" t="s">
        <v>2647</v>
      </c>
      <c r="D430" s="111">
        <v>1985</v>
      </c>
      <c r="E430" s="145">
        <v>80300001217</v>
      </c>
      <c r="F430" s="149"/>
      <c r="G430" s="182"/>
      <c r="H430" s="91" t="s">
        <v>11471</v>
      </c>
      <c r="I430" s="91" t="s">
        <v>11472</v>
      </c>
      <c r="J430" s="91" t="s">
        <v>11477</v>
      </c>
    </row>
    <row r="431" spans="1:10" ht="47.25" hidden="1" x14ac:dyDescent="0.2">
      <c r="A431" s="103"/>
      <c r="B431" s="111" t="s">
        <v>2838</v>
      </c>
      <c r="C431" s="217" t="s">
        <v>2647</v>
      </c>
      <c r="D431" s="111">
        <v>1970</v>
      </c>
      <c r="E431" s="142" t="s">
        <v>3096</v>
      </c>
      <c r="F431" s="149"/>
      <c r="G431" s="182"/>
      <c r="H431" s="91" t="s">
        <v>11471</v>
      </c>
      <c r="I431" s="91" t="s">
        <v>11472</v>
      </c>
      <c r="J431" s="91" t="s">
        <v>11477</v>
      </c>
    </row>
    <row r="432" spans="1:10" ht="47.25" hidden="1" x14ac:dyDescent="0.2">
      <c r="A432" s="103"/>
      <c r="B432" s="111" t="s">
        <v>3097</v>
      </c>
      <c r="C432" s="217" t="s">
        <v>2647</v>
      </c>
      <c r="D432" s="111">
        <v>1970</v>
      </c>
      <c r="E432" s="142" t="s">
        <v>3098</v>
      </c>
      <c r="F432" s="149"/>
      <c r="G432" s="182"/>
      <c r="H432" s="91" t="s">
        <v>11471</v>
      </c>
      <c r="I432" s="91" t="s">
        <v>11472</v>
      </c>
      <c r="J432" s="91" t="s">
        <v>11477</v>
      </c>
    </row>
    <row r="433" spans="1:10" ht="47.25" hidden="1" x14ac:dyDescent="0.2">
      <c r="A433" s="103"/>
      <c r="B433" s="111" t="s">
        <v>2779</v>
      </c>
      <c r="C433" s="217" t="s">
        <v>2647</v>
      </c>
      <c r="D433" s="111">
        <v>1970</v>
      </c>
      <c r="E433" s="142" t="s">
        <v>3099</v>
      </c>
      <c r="F433" s="149"/>
      <c r="G433" s="182"/>
      <c r="H433" s="91" t="s">
        <v>11471</v>
      </c>
      <c r="I433" s="91" t="s">
        <v>11472</v>
      </c>
      <c r="J433" s="91" t="s">
        <v>11477</v>
      </c>
    </row>
    <row r="434" spans="1:10" ht="47.25" hidden="1" x14ac:dyDescent="0.2">
      <c r="A434" s="103"/>
      <c r="B434" s="111" t="s">
        <v>2781</v>
      </c>
      <c r="C434" s="217" t="s">
        <v>2647</v>
      </c>
      <c r="D434" s="111">
        <v>1970</v>
      </c>
      <c r="E434" s="142" t="s">
        <v>3100</v>
      </c>
      <c r="F434" s="149"/>
      <c r="G434" s="182"/>
      <c r="H434" s="91" t="s">
        <v>11471</v>
      </c>
      <c r="I434" s="91" t="s">
        <v>11472</v>
      </c>
      <c r="J434" s="91" t="s">
        <v>11477</v>
      </c>
    </row>
    <row r="435" spans="1:10" ht="47.25" hidden="1" x14ac:dyDescent="0.2">
      <c r="A435" s="103"/>
      <c r="B435" s="111" t="s">
        <v>2783</v>
      </c>
      <c r="C435" s="217" t="s">
        <v>2647</v>
      </c>
      <c r="D435" s="111">
        <v>1985</v>
      </c>
      <c r="E435" s="142" t="s">
        <v>3101</v>
      </c>
      <c r="F435" s="149"/>
      <c r="G435" s="182"/>
      <c r="H435" s="91" t="s">
        <v>11471</v>
      </c>
      <c r="I435" s="91" t="s">
        <v>11472</v>
      </c>
      <c r="J435" s="91" t="s">
        <v>11477</v>
      </c>
    </row>
    <row r="436" spans="1:10" ht="47.25" x14ac:dyDescent="0.2">
      <c r="A436" s="103">
        <v>52</v>
      </c>
      <c r="B436" s="111" t="s">
        <v>3102</v>
      </c>
      <c r="C436" s="217" t="s">
        <v>2647</v>
      </c>
      <c r="D436" s="111">
        <v>1972</v>
      </c>
      <c r="E436" s="142" t="s">
        <v>3103</v>
      </c>
      <c r="F436" s="132">
        <v>42700</v>
      </c>
      <c r="G436" s="182">
        <v>501</v>
      </c>
      <c r="H436" s="91" t="s">
        <v>11471</v>
      </c>
      <c r="I436" s="91" t="s">
        <v>11472</v>
      </c>
      <c r="J436" s="91" t="s">
        <v>11477</v>
      </c>
    </row>
    <row r="437" spans="1:10" hidden="1" x14ac:dyDescent="0.2">
      <c r="A437" s="103"/>
      <c r="B437" s="112" t="s">
        <v>4203</v>
      </c>
      <c r="C437" s="217"/>
      <c r="D437" s="111"/>
      <c r="E437" s="142"/>
      <c r="F437" s="132"/>
      <c r="G437" s="182"/>
      <c r="H437" s="91"/>
      <c r="I437" s="91"/>
      <c r="J437" s="91"/>
    </row>
    <row r="438" spans="1:10" ht="47.25" hidden="1" x14ac:dyDescent="0.2">
      <c r="A438" s="103"/>
      <c r="B438" s="111" t="s">
        <v>2764</v>
      </c>
      <c r="C438" s="217" t="s">
        <v>2647</v>
      </c>
      <c r="D438" s="111">
        <v>1972</v>
      </c>
      <c r="E438" s="142" t="s">
        <v>3104</v>
      </c>
      <c r="F438" s="149"/>
      <c r="G438" s="182"/>
      <c r="H438" s="91" t="s">
        <v>11471</v>
      </c>
      <c r="I438" s="91" t="s">
        <v>11472</v>
      </c>
      <c r="J438" s="91" t="s">
        <v>11477</v>
      </c>
    </row>
    <row r="439" spans="1:10" ht="47.25" hidden="1" x14ac:dyDescent="0.2">
      <c r="A439" s="103"/>
      <c r="B439" s="111" t="s">
        <v>2767</v>
      </c>
      <c r="C439" s="217" t="s">
        <v>2647</v>
      </c>
      <c r="D439" s="111">
        <v>1972</v>
      </c>
      <c r="E439" s="142" t="s">
        <v>3105</v>
      </c>
      <c r="F439" s="149"/>
      <c r="G439" s="182"/>
      <c r="H439" s="91" t="s">
        <v>11471</v>
      </c>
      <c r="I439" s="91" t="s">
        <v>11472</v>
      </c>
      <c r="J439" s="91" t="s">
        <v>11477</v>
      </c>
    </row>
    <row r="440" spans="1:10" ht="47.25" hidden="1" x14ac:dyDescent="0.2">
      <c r="A440" s="103"/>
      <c r="B440" s="111" t="s">
        <v>2769</v>
      </c>
      <c r="C440" s="217" t="s">
        <v>2647</v>
      </c>
      <c r="D440" s="111">
        <v>1977</v>
      </c>
      <c r="E440" s="142" t="s">
        <v>3106</v>
      </c>
      <c r="F440" s="149"/>
      <c r="G440" s="182"/>
      <c r="H440" s="91" t="s">
        <v>11471</v>
      </c>
      <c r="I440" s="91" t="s">
        <v>11472</v>
      </c>
      <c r="J440" s="91" t="s">
        <v>11477</v>
      </c>
    </row>
    <row r="441" spans="1:10" ht="47.25" hidden="1" x14ac:dyDescent="0.2">
      <c r="A441" s="103"/>
      <c r="B441" s="111" t="s">
        <v>2779</v>
      </c>
      <c r="C441" s="217" t="s">
        <v>2647</v>
      </c>
      <c r="D441" s="111">
        <v>1977</v>
      </c>
      <c r="E441" s="142" t="s">
        <v>3107</v>
      </c>
      <c r="F441" s="149"/>
      <c r="G441" s="182"/>
      <c r="H441" s="91" t="s">
        <v>11471</v>
      </c>
      <c r="I441" s="91" t="s">
        <v>11472</v>
      </c>
      <c r="J441" s="91" t="s">
        <v>11477</v>
      </c>
    </row>
    <row r="442" spans="1:10" ht="47.25" hidden="1" x14ac:dyDescent="0.2">
      <c r="A442" s="103"/>
      <c r="B442" s="111" t="s">
        <v>2781</v>
      </c>
      <c r="C442" s="217" t="s">
        <v>2647</v>
      </c>
      <c r="D442" s="111">
        <v>1972</v>
      </c>
      <c r="E442" s="145">
        <v>80300001003</v>
      </c>
      <c r="F442" s="149"/>
      <c r="G442" s="182"/>
      <c r="H442" s="91" t="s">
        <v>11471</v>
      </c>
      <c r="I442" s="91" t="s">
        <v>11472</v>
      </c>
      <c r="J442" s="91" t="s">
        <v>11477</v>
      </c>
    </row>
    <row r="443" spans="1:10" ht="47.25" hidden="1" x14ac:dyDescent="0.2">
      <c r="A443" s="103"/>
      <c r="B443" s="111" t="s">
        <v>2783</v>
      </c>
      <c r="C443" s="217" t="s">
        <v>2647</v>
      </c>
      <c r="D443" s="111">
        <v>1977</v>
      </c>
      <c r="E443" s="142" t="s">
        <v>3108</v>
      </c>
      <c r="F443" s="149"/>
      <c r="G443" s="182"/>
      <c r="H443" s="91" t="s">
        <v>11471</v>
      </c>
      <c r="I443" s="91" t="s">
        <v>11472</v>
      </c>
      <c r="J443" s="91" t="s">
        <v>11477</v>
      </c>
    </row>
    <row r="444" spans="1:10" ht="47.25" hidden="1" x14ac:dyDescent="0.2">
      <c r="A444" s="103"/>
      <c r="B444" s="111" t="s">
        <v>2785</v>
      </c>
      <c r="C444" s="217" t="s">
        <v>2647</v>
      </c>
      <c r="D444" s="111">
        <v>1977</v>
      </c>
      <c r="E444" s="142" t="s">
        <v>3109</v>
      </c>
      <c r="F444" s="149"/>
      <c r="G444" s="182"/>
      <c r="H444" s="91" t="s">
        <v>11471</v>
      </c>
      <c r="I444" s="91" t="s">
        <v>11472</v>
      </c>
      <c r="J444" s="91" t="s">
        <v>11477</v>
      </c>
    </row>
    <row r="445" spans="1:10" ht="47.25" x14ac:dyDescent="0.2">
      <c r="A445" s="103">
        <v>53</v>
      </c>
      <c r="B445" s="111" t="s">
        <v>3110</v>
      </c>
      <c r="C445" s="217" t="s">
        <v>2647</v>
      </c>
      <c r="D445" s="111" t="s">
        <v>11295</v>
      </c>
      <c r="E445" s="98" t="s">
        <v>3111</v>
      </c>
      <c r="F445" s="133">
        <v>79000</v>
      </c>
      <c r="G445" s="182">
        <v>951</v>
      </c>
      <c r="H445" s="91" t="s">
        <v>11471</v>
      </c>
      <c r="I445" s="91" t="s">
        <v>11472</v>
      </c>
      <c r="J445" s="91" t="s">
        <v>11477</v>
      </c>
    </row>
    <row r="446" spans="1:10" hidden="1" x14ac:dyDescent="0.2">
      <c r="A446" s="103"/>
      <c r="B446" s="112" t="s">
        <v>4203</v>
      </c>
      <c r="C446" s="217"/>
      <c r="D446" s="111"/>
      <c r="E446" s="102"/>
      <c r="F446" s="133"/>
      <c r="G446" s="182"/>
      <c r="H446" s="91"/>
      <c r="I446" s="91"/>
      <c r="J446" s="91"/>
    </row>
    <row r="447" spans="1:10" ht="47.25" hidden="1" x14ac:dyDescent="0.2">
      <c r="A447" s="103"/>
      <c r="B447" s="111" t="s">
        <v>2835</v>
      </c>
      <c r="C447" s="217" t="s">
        <v>2647</v>
      </c>
      <c r="D447" s="111">
        <v>1970</v>
      </c>
      <c r="E447" s="142" t="s">
        <v>3112</v>
      </c>
      <c r="F447" s="149"/>
      <c r="G447" s="182"/>
      <c r="H447" s="91" t="s">
        <v>11471</v>
      </c>
      <c r="I447" s="91" t="s">
        <v>11472</v>
      </c>
      <c r="J447" s="91" t="s">
        <v>11477</v>
      </c>
    </row>
    <row r="448" spans="1:10" ht="47.25" hidden="1" x14ac:dyDescent="0.2">
      <c r="A448" s="103"/>
      <c r="B448" s="111" t="s">
        <v>2767</v>
      </c>
      <c r="C448" s="217" t="s">
        <v>2647</v>
      </c>
      <c r="D448" s="111">
        <v>1970</v>
      </c>
      <c r="E448" s="142" t="s">
        <v>3113</v>
      </c>
      <c r="F448" s="149"/>
      <c r="G448" s="182"/>
      <c r="H448" s="91" t="s">
        <v>11471</v>
      </c>
      <c r="I448" s="91" t="s">
        <v>11472</v>
      </c>
      <c r="J448" s="91" t="s">
        <v>11477</v>
      </c>
    </row>
    <row r="449" spans="1:10" ht="47.25" hidden="1" x14ac:dyDescent="0.2">
      <c r="A449" s="103"/>
      <c r="B449" s="111" t="s">
        <v>3114</v>
      </c>
      <c r="C449" s="217" t="s">
        <v>2647</v>
      </c>
      <c r="D449" s="111">
        <v>1970</v>
      </c>
      <c r="E449" s="145">
        <v>80300001203</v>
      </c>
      <c r="F449" s="149"/>
      <c r="G449" s="182"/>
      <c r="H449" s="91" t="s">
        <v>11471</v>
      </c>
      <c r="I449" s="91" t="s">
        <v>11472</v>
      </c>
      <c r="J449" s="91" t="s">
        <v>11477</v>
      </c>
    </row>
    <row r="450" spans="1:10" ht="47.25" hidden="1" x14ac:dyDescent="0.2">
      <c r="A450" s="103"/>
      <c r="B450" s="111" t="s">
        <v>3115</v>
      </c>
      <c r="C450" s="217" t="s">
        <v>2647</v>
      </c>
      <c r="D450" s="111">
        <v>1984</v>
      </c>
      <c r="E450" s="145">
        <v>80300000387</v>
      </c>
      <c r="F450" s="149"/>
      <c r="G450" s="182"/>
      <c r="H450" s="91" t="s">
        <v>11471</v>
      </c>
      <c r="I450" s="91" t="s">
        <v>11472</v>
      </c>
      <c r="J450" s="91" t="s">
        <v>11477</v>
      </c>
    </row>
    <row r="451" spans="1:10" ht="47.25" hidden="1" x14ac:dyDescent="0.2">
      <c r="A451" s="103"/>
      <c r="B451" s="111" t="s">
        <v>2844</v>
      </c>
      <c r="C451" s="217" t="s">
        <v>2647</v>
      </c>
      <c r="D451" s="111">
        <v>1976</v>
      </c>
      <c r="E451" s="142" t="s">
        <v>3116</v>
      </c>
      <c r="F451" s="149"/>
      <c r="G451" s="182"/>
      <c r="H451" s="91" t="s">
        <v>11471</v>
      </c>
      <c r="I451" s="91" t="s">
        <v>11472</v>
      </c>
      <c r="J451" s="91" t="s">
        <v>11477</v>
      </c>
    </row>
    <row r="452" spans="1:10" ht="47.25" hidden="1" x14ac:dyDescent="0.2">
      <c r="A452" s="103"/>
      <c r="B452" s="111" t="s">
        <v>2783</v>
      </c>
      <c r="C452" s="217" t="s">
        <v>2647</v>
      </c>
      <c r="D452" s="111">
        <v>1976</v>
      </c>
      <c r="E452" s="145">
        <v>80300001040</v>
      </c>
      <c r="F452" s="149"/>
      <c r="G452" s="182"/>
      <c r="H452" s="91" t="s">
        <v>11471</v>
      </c>
      <c r="I452" s="91" t="s">
        <v>11472</v>
      </c>
      <c r="J452" s="91" t="s">
        <v>11477</v>
      </c>
    </row>
    <row r="453" spans="1:10" ht="47.25" hidden="1" x14ac:dyDescent="0.2">
      <c r="A453" s="103"/>
      <c r="B453" s="111" t="s">
        <v>2857</v>
      </c>
      <c r="C453" s="217" t="s">
        <v>2647</v>
      </c>
      <c r="D453" s="111">
        <v>1976</v>
      </c>
      <c r="E453" s="142" t="s">
        <v>3117</v>
      </c>
      <c r="F453" s="149"/>
      <c r="G453" s="182"/>
      <c r="H453" s="91" t="s">
        <v>11471</v>
      </c>
      <c r="I453" s="91" t="s">
        <v>11472</v>
      </c>
      <c r="J453" s="91" t="s">
        <v>11477</v>
      </c>
    </row>
    <row r="454" spans="1:10" ht="47.25" hidden="1" x14ac:dyDescent="0.2">
      <c r="A454" s="103"/>
      <c r="B454" s="111" t="s">
        <v>2787</v>
      </c>
      <c r="C454" s="217" t="s">
        <v>2647</v>
      </c>
      <c r="D454" s="111">
        <v>1984</v>
      </c>
      <c r="E454" s="142" t="s">
        <v>3118</v>
      </c>
      <c r="F454" s="149"/>
      <c r="G454" s="182"/>
      <c r="H454" s="91" t="s">
        <v>11471</v>
      </c>
      <c r="I454" s="91" t="s">
        <v>11472</v>
      </c>
      <c r="J454" s="91" t="s">
        <v>11477</v>
      </c>
    </row>
    <row r="455" spans="1:10" ht="47.25" hidden="1" x14ac:dyDescent="0.2">
      <c r="A455" s="103"/>
      <c r="B455" s="111" t="s">
        <v>2789</v>
      </c>
      <c r="C455" s="217" t="s">
        <v>2647</v>
      </c>
      <c r="D455" s="111">
        <v>1984</v>
      </c>
      <c r="E455" s="142" t="s">
        <v>3119</v>
      </c>
      <c r="F455" s="149"/>
      <c r="G455" s="182"/>
      <c r="H455" s="91" t="s">
        <v>11471</v>
      </c>
      <c r="I455" s="91" t="s">
        <v>11472</v>
      </c>
      <c r="J455" s="91" t="s">
        <v>11477</v>
      </c>
    </row>
    <row r="456" spans="1:10" ht="47.25" hidden="1" x14ac:dyDescent="0.2">
      <c r="A456" s="103"/>
      <c r="B456" s="111" t="s">
        <v>2791</v>
      </c>
      <c r="C456" s="217" t="s">
        <v>2647</v>
      </c>
      <c r="D456" s="111">
        <v>1984</v>
      </c>
      <c r="E456" s="142" t="s">
        <v>3120</v>
      </c>
      <c r="F456" s="149"/>
      <c r="G456" s="182"/>
      <c r="H456" s="91" t="s">
        <v>11471</v>
      </c>
      <c r="I456" s="91" t="s">
        <v>11472</v>
      </c>
      <c r="J456" s="91" t="s">
        <v>11477</v>
      </c>
    </row>
    <row r="457" spans="1:10" ht="47.25" hidden="1" x14ac:dyDescent="0.2">
      <c r="A457" s="103"/>
      <c r="B457" s="111" t="s">
        <v>2793</v>
      </c>
      <c r="C457" s="217" t="s">
        <v>2647</v>
      </c>
      <c r="D457" s="111">
        <v>1984</v>
      </c>
      <c r="E457" s="142" t="s">
        <v>3121</v>
      </c>
      <c r="F457" s="149"/>
      <c r="G457" s="182"/>
      <c r="H457" s="91" t="s">
        <v>11471</v>
      </c>
      <c r="I457" s="91" t="s">
        <v>11472</v>
      </c>
      <c r="J457" s="91" t="s">
        <v>11477</v>
      </c>
    </row>
    <row r="458" spans="1:10" ht="47.25" hidden="1" x14ac:dyDescent="0.2">
      <c r="A458" s="103"/>
      <c r="B458" s="111" t="s">
        <v>2881</v>
      </c>
      <c r="C458" s="217" t="s">
        <v>2647</v>
      </c>
      <c r="D458" s="111">
        <v>1984</v>
      </c>
      <c r="E458" s="145">
        <v>80300000498</v>
      </c>
      <c r="F458" s="149"/>
      <c r="G458" s="182"/>
      <c r="H458" s="91" t="s">
        <v>11471</v>
      </c>
      <c r="I458" s="91" t="s">
        <v>11472</v>
      </c>
      <c r="J458" s="91" t="s">
        <v>11477</v>
      </c>
    </row>
    <row r="459" spans="1:10" ht="47.25" hidden="1" x14ac:dyDescent="0.2">
      <c r="A459" s="103"/>
      <c r="B459" s="111" t="s">
        <v>2883</v>
      </c>
      <c r="C459" s="217" t="s">
        <v>2647</v>
      </c>
      <c r="D459" s="111">
        <v>1984</v>
      </c>
      <c r="E459" s="142" t="s">
        <v>3122</v>
      </c>
      <c r="F459" s="149"/>
      <c r="G459" s="182"/>
      <c r="H459" s="91" t="s">
        <v>11471</v>
      </c>
      <c r="I459" s="91" t="s">
        <v>11472</v>
      </c>
      <c r="J459" s="91" t="s">
        <v>11477</v>
      </c>
    </row>
    <row r="460" spans="1:10" ht="47.25" hidden="1" x14ac:dyDescent="0.2">
      <c r="A460" s="103"/>
      <c r="B460" s="111" t="s">
        <v>2885</v>
      </c>
      <c r="C460" s="217" t="s">
        <v>2647</v>
      </c>
      <c r="D460" s="111">
        <v>1984</v>
      </c>
      <c r="E460" s="145">
        <v>80300000489</v>
      </c>
      <c r="F460" s="149"/>
      <c r="G460" s="182"/>
      <c r="H460" s="91" t="s">
        <v>11471</v>
      </c>
      <c r="I460" s="91" t="s">
        <v>11472</v>
      </c>
      <c r="J460" s="91" t="s">
        <v>11477</v>
      </c>
    </row>
    <row r="461" spans="1:10" ht="47.25" hidden="1" x14ac:dyDescent="0.2">
      <c r="A461" s="103"/>
      <c r="B461" s="111" t="s">
        <v>2799</v>
      </c>
      <c r="C461" s="217" t="s">
        <v>2647</v>
      </c>
      <c r="D461" s="111">
        <v>1984</v>
      </c>
      <c r="E461" s="145">
        <v>80300000495</v>
      </c>
      <c r="F461" s="149"/>
      <c r="G461" s="182"/>
      <c r="H461" s="91" t="s">
        <v>11471</v>
      </c>
      <c r="I461" s="91" t="s">
        <v>11472</v>
      </c>
      <c r="J461" s="91" t="s">
        <v>11477</v>
      </c>
    </row>
    <row r="462" spans="1:10" ht="47.25" hidden="1" x14ac:dyDescent="0.2">
      <c r="A462" s="103"/>
      <c r="B462" s="111" t="s">
        <v>3123</v>
      </c>
      <c r="C462" s="217" t="s">
        <v>2647</v>
      </c>
      <c r="D462" s="111">
        <v>2014</v>
      </c>
      <c r="E462" s="134" t="s">
        <v>3124</v>
      </c>
      <c r="F462" s="149"/>
      <c r="G462" s="182"/>
      <c r="H462" s="91" t="s">
        <v>11471</v>
      </c>
      <c r="I462" s="91" t="s">
        <v>11472</v>
      </c>
      <c r="J462" s="91" t="s">
        <v>11477</v>
      </c>
    </row>
    <row r="463" spans="1:10" ht="47.25" x14ac:dyDescent="0.2">
      <c r="A463" s="103">
        <v>54</v>
      </c>
      <c r="B463" s="111" t="s">
        <v>3125</v>
      </c>
      <c r="C463" s="217" t="s">
        <v>2647</v>
      </c>
      <c r="D463" s="111">
        <v>1970</v>
      </c>
      <c r="E463" s="145">
        <v>80300001884</v>
      </c>
      <c r="F463" s="133">
        <v>8000</v>
      </c>
      <c r="G463" s="182">
        <v>107</v>
      </c>
      <c r="H463" s="91" t="s">
        <v>11471</v>
      </c>
      <c r="I463" s="91" t="s">
        <v>11472</v>
      </c>
      <c r="J463" s="91" t="s">
        <v>11477</v>
      </c>
    </row>
    <row r="464" spans="1:10" hidden="1" x14ac:dyDescent="0.2">
      <c r="A464" s="103"/>
      <c r="B464" s="112" t="s">
        <v>4203</v>
      </c>
      <c r="C464" s="217"/>
      <c r="D464" s="111"/>
      <c r="E464" s="145"/>
      <c r="F464" s="133"/>
      <c r="G464" s="182"/>
      <c r="H464" s="91"/>
      <c r="I464" s="91"/>
      <c r="J464" s="91"/>
    </row>
    <row r="465" spans="1:10" ht="47.25" hidden="1" x14ac:dyDescent="0.2">
      <c r="A465" s="103"/>
      <c r="B465" s="111" t="s">
        <v>3126</v>
      </c>
      <c r="C465" s="217" t="s">
        <v>2647</v>
      </c>
      <c r="D465" s="111">
        <v>1970</v>
      </c>
      <c r="E465" s="145">
        <v>80300000995</v>
      </c>
      <c r="F465" s="149"/>
      <c r="G465" s="182"/>
      <c r="H465" s="91" t="s">
        <v>11471</v>
      </c>
      <c r="I465" s="91" t="s">
        <v>11472</v>
      </c>
      <c r="J465" s="91" t="s">
        <v>11477</v>
      </c>
    </row>
    <row r="466" spans="1:10" ht="47.25" hidden="1" x14ac:dyDescent="0.2">
      <c r="A466" s="103"/>
      <c r="B466" s="58" t="s">
        <v>3097</v>
      </c>
      <c r="C466" s="217" t="s">
        <v>2647</v>
      </c>
      <c r="D466" s="58">
        <v>1970</v>
      </c>
      <c r="E466" s="145">
        <v>80300000996</v>
      </c>
      <c r="F466" s="59"/>
      <c r="G466" s="182"/>
      <c r="H466" s="91" t="s">
        <v>11471</v>
      </c>
      <c r="I466" s="91" t="s">
        <v>11472</v>
      </c>
      <c r="J466" s="91" t="s">
        <v>11477</v>
      </c>
    </row>
    <row r="467" spans="1:10" x14ac:dyDescent="0.2">
      <c r="A467" s="51">
        <f>COUNTIF(A5:A466,"&gt;0")</f>
        <v>54</v>
      </c>
      <c r="B467" s="51"/>
      <c r="C467" s="51" t="s">
        <v>10813</v>
      </c>
      <c r="D467" s="51"/>
      <c r="E467" s="51"/>
      <c r="F467" s="51">
        <f>SUM(F5:F466)</f>
        <v>1494176</v>
      </c>
      <c r="G467" s="3">
        <f>SUM(G5:G466)</f>
        <v>19950</v>
      </c>
      <c r="H467" s="91"/>
      <c r="I467" s="91"/>
      <c r="J467" s="91"/>
    </row>
    <row r="468" spans="1:10" hidden="1" x14ac:dyDescent="0.2">
      <c r="C468" s="361" t="s">
        <v>7</v>
      </c>
      <c r="D468" s="361"/>
      <c r="H468" s="91"/>
      <c r="I468" s="91"/>
      <c r="J468" s="91"/>
    </row>
    <row r="469" spans="1:10" ht="47.25" x14ac:dyDescent="0.2">
      <c r="A469" s="103">
        <v>1</v>
      </c>
      <c r="B469" s="103" t="s">
        <v>10814</v>
      </c>
      <c r="C469" s="103" t="s">
        <v>4596</v>
      </c>
      <c r="D469" s="97">
        <v>1965</v>
      </c>
      <c r="E469" s="103">
        <v>80300001800</v>
      </c>
      <c r="F469" s="103">
        <v>2500</v>
      </c>
      <c r="G469" s="182">
        <v>51</v>
      </c>
      <c r="H469" s="91" t="s">
        <v>11471</v>
      </c>
      <c r="I469" s="91" t="s">
        <v>11472</v>
      </c>
      <c r="J469" s="91" t="s">
        <v>11473</v>
      </c>
    </row>
    <row r="470" spans="1:10" ht="15.75" customHeight="1" x14ac:dyDescent="0.2">
      <c r="A470" s="322">
        <v>2</v>
      </c>
      <c r="B470" s="322" t="s">
        <v>11314</v>
      </c>
      <c r="C470" s="322" t="s">
        <v>4597</v>
      </c>
      <c r="D470" s="313">
        <v>1964</v>
      </c>
      <c r="E470" s="103">
        <v>80300001837</v>
      </c>
      <c r="F470" s="103">
        <v>15000</v>
      </c>
      <c r="G470" s="108">
        <v>227</v>
      </c>
      <c r="H470" s="91" t="s">
        <v>11471</v>
      </c>
      <c r="I470" s="91" t="s">
        <v>11472</v>
      </c>
      <c r="J470" s="91" t="s">
        <v>11473</v>
      </c>
    </row>
    <row r="471" spans="1:10" ht="47.25" x14ac:dyDescent="0.2">
      <c r="A471" s="323"/>
      <c r="B471" s="323"/>
      <c r="C471" s="323"/>
      <c r="D471" s="314"/>
      <c r="E471" s="103">
        <v>80300001839</v>
      </c>
      <c r="F471" s="103">
        <v>1700</v>
      </c>
      <c r="G471" s="182">
        <v>28</v>
      </c>
      <c r="H471" s="91" t="s">
        <v>11471</v>
      </c>
      <c r="I471" s="91" t="s">
        <v>11472</v>
      </c>
      <c r="J471" s="91" t="s">
        <v>11473</v>
      </c>
    </row>
    <row r="472" spans="1:10" ht="47.25" x14ac:dyDescent="0.2">
      <c r="A472" s="323"/>
      <c r="B472" s="323"/>
      <c r="C472" s="323"/>
      <c r="D472" s="314"/>
      <c r="E472" s="103">
        <v>80300001844</v>
      </c>
      <c r="F472" s="103">
        <v>8300</v>
      </c>
      <c r="G472" s="182">
        <v>143</v>
      </c>
      <c r="H472" s="91" t="s">
        <v>11471</v>
      </c>
      <c r="I472" s="91" t="s">
        <v>11472</v>
      </c>
      <c r="J472" s="91" t="s">
        <v>11473</v>
      </c>
    </row>
    <row r="473" spans="1:10" ht="47.25" x14ac:dyDescent="0.2">
      <c r="A473" s="324"/>
      <c r="B473" s="324"/>
      <c r="C473" s="324"/>
      <c r="D473" s="315"/>
      <c r="E473" s="103">
        <v>80300001841</v>
      </c>
      <c r="F473" s="103">
        <v>16900</v>
      </c>
      <c r="G473" s="182">
        <v>267</v>
      </c>
      <c r="H473" s="91" t="s">
        <v>11471</v>
      </c>
      <c r="I473" s="91" t="s">
        <v>11472</v>
      </c>
      <c r="J473" s="91" t="s">
        <v>11473</v>
      </c>
    </row>
    <row r="474" spans="1:10" hidden="1" x14ac:dyDescent="0.2">
      <c r="A474" s="103"/>
      <c r="B474" s="113" t="s">
        <v>4203</v>
      </c>
      <c r="C474" s="103"/>
      <c r="D474" s="41"/>
      <c r="E474" s="103"/>
      <c r="F474" s="103"/>
      <c r="G474" s="182"/>
      <c r="H474" s="91"/>
      <c r="I474" s="91"/>
      <c r="J474" s="91"/>
    </row>
    <row r="475" spans="1:10" ht="47.25" hidden="1" x14ac:dyDescent="0.2">
      <c r="A475" s="103"/>
      <c r="B475" s="103" t="s">
        <v>4599</v>
      </c>
      <c r="C475" s="103" t="s">
        <v>4598</v>
      </c>
      <c r="D475" s="151">
        <v>1980</v>
      </c>
      <c r="E475" s="103">
        <v>80300000830</v>
      </c>
      <c r="F475" s="103"/>
      <c r="G475" s="182"/>
      <c r="H475" s="91" t="s">
        <v>11471</v>
      </c>
      <c r="I475" s="91" t="s">
        <v>11472</v>
      </c>
      <c r="J475" s="91" t="s">
        <v>11473</v>
      </c>
    </row>
    <row r="476" spans="1:10" ht="47.25" hidden="1" x14ac:dyDescent="0.2">
      <c r="A476" s="103"/>
      <c r="B476" s="103" t="s">
        <v>4600</v>
      </c>
      <c r="C476" s="103" t="s">
        <v>4598</v>
      </c>
      <c r="D476" s="151">
        <v>1964</v>
      </c>
      <c r="E476" s="103">
        <v>80300000832</v>
      </c>
      <c r="F476" s="103"/>
      <c r="G476" s="182"/>
      <c r="H476" s="91" t="s">
        <v>11471</v>
      </c>
      <c r="I476" s="91" t="s">
        <v>11472</v>
      </c>
      <c r="J476" s="91" t="s">
        <v>11473</v>
      </c>
    </row>
    <row r="477" spans="1:10" ht="47.25" hidden="1" x14ac:dyDescent="0.2">
      <c r="A477" s="103"/>
      <c r="B477" s="103" t="s">
        <v>4601</v>
      </c>
      <c r="C477" s="103" t="s">
        <v>4598</v>
      </c>
      <c r="D477" s="151">
        <v>1964</v>
      </c>
      <c r="E477" s="103">
        <v>80300000831</v>
      </c>
      <c r="F477" s="103"/>
      <c r="G477" s="182"/>
      <c r="H477" s="91" t="s">
        <v>11471</v>
      </c>
      <c r="I477" s="91" t="s">
        <v>11472</v>
      </c>
      <c r="J477" s="91" t="s">
        <v>11473</v>
      </c>
    </row>
    <row r="478" spans="1:10" ht="47.25" hidden="1" x14ac:dyDescent="0.2">
      <c r="A478" s="103"/>
      <c r="B478" s="103" t="s">
        <v>4602</v>
      </c>
      <c r="C478" s="103" t="s">
        <v>4598</v>
      </c>
      <c r="D478" s="151">
        <v>1980</v>
      </c>
      <c r="E478" s="103">
        <v>80300000776</v>
      </c>
      <c r="F478" s="103"/>
      <c r="G478" s="182"/>
      <c r="H478" s="91" t="s">
        <v>11471</v>
      </c>
      <c r="I478" s="91" t="s">
        <v>11472</v>
      </c>
      <c r="J478" s="91" t="s">
        <v>11473</v>
      </c>
    </row>
    <row r="479" spans="1:10" ht="47.25" hidden="1" x14ac:dyDescent="0.2">
      <c r="A479" s="103"/>
      <c r="B479" s="103" t="s">
        <v>4603</v>
      </c>
      <c r="C479" s="103" t="s">
        <v>4598</v>
      </c>
      <c r="D479" s="152">
        <v>1986</v>
      </c>
      <c r="E479" s="103">
        <v>80300000787</v>
      </c>
      <c r="F479" s="103"/>
      <c r="G479" s="182"/>
      <c r="H479" s="91" t="s">
        <v>11471</v>
      </c>
      <c r="I479" s="91" t="s">
        <v>11472</v>
      </c>
      <c r="J479" s="91" t="s">
        <v>11473</v>
      </c>
    </row>
    <row r="480" spans="1:10" ht="47.25" hidden="1" x14ac:dyDescent="0.2">
      <c r="A480" s="103"/>
      <c r="B480" s="103" t="s">
        <v>4604</v>
      </c>
      <c r="C480" s="103" t="s">
        <v>4598</v>
      </c>
      <c r="D480" s="152">
        <v>1986</v>
      </c>
      <c r="E480" s="103">
        <v>80300000795</v>
      </c>
      <c r="F480" s="103"/>
      <c r="G480" s="182"/>
      <c r="H480" s="91" t="s">
        <v>11471</v>
      </c>
      <c r="I480" s="91" t="s">
        <v>11472</v>
      </c>
      <c r="J480" s="91" t="s">
        <v>11473</v>
      </c>
    </row>
    <row r="481" spans="1:10" ht="47.25" hidden="1" x14ac:dyDescent="0.2">
      <c r="A481" s="103"/>
      <c r="B481" s="103" t="s">
        <v>4605</v>
      </c>
      <c r="C481" s="103" t="s">
        <v>4598</v>
      </c>
      <c r="D481" s="151">
        <v>1965</v>
      </c>
      <c r="E481" s="103">
        <v>80300000834</v>
      </c>
      <c r="F481" s="103"/>
      <c r="G481" s="182"/>
      <c r="H481" s="91" t="s">
        <v>11471</v>
      </c>
      <c r="I481" s="91" t="s">
        <v>11472</v>
      </c>
      <c r="J481" s="91" t="s">
        <v>11473</v>
      </c>
    </row>
    <row r="482" spans="1:10" ht="47.25" hidden="1" x14ac:dyDescent="0.2">
      <c r="A482" s="103"/>
      <c r="B482" s="103" t="s">
        <v>4606</v>
      </c>
      <c r="C482" s="103" t="s">
        <v>4598</v>
      </c>
      <c r="D482" s="152">
        <v>1986</v>
      </c>
      <c r="E482" s="103">
        <v>80300000794</v>
      </c>
      <c r="F482" s="103"/>
      <c r="G482" s="182"/>
      <c r="H482" s="91" t="s">
        <v>11471</v>
      </c>
      <c r="I482" s="91" t="s">
        <v>11472</v>
      </c>
      <c r="J482" s="91" t="s">
        <v>11473</v>
      </c>
    </row>
    <row r="483" spans="1:10" ht="47.25" hidden="1" x14ac:dyDescent="0.2">
      <c r="A483" s="103"/>
      <c r="B483" s="103" t="s">
        <v>4607</v>
      </c>
      <c r="C483" s="103" t="s">
        <v>4598</v>
      </c>
      <c r="D483" s="151">
        <v>1964</v>
      </c>
      <c r="E483" s="103">
        <v>80300000833</v>
      </c>
      <c r="F483" s="103"/>
      <c r="G483" s="182"/>
      <c r="H483" s="91" t="s">
        <v>11471</v>
      </c>
      <c r="I483" s="91" t="s">
        <v>11472</v>
      </c>
      <c r="J483" s="91" t="s">
        <v>11473</v>
      </c>
    </row>
    <row r="484" spans="1:10" ht="47.25" x14ac:dyDescent="0.2">
      <c r="A484" s="103">
        <v>3</v>
      </c>
      <c r="B484" s="103" t="s">
        <v>4608</v>
      </c>
      <c r="C484" s="103" t="s">
        <v>4598</v>
      </c>
      <c r="D484" s="152">
        <v>1982</v>
      </c>
      <c r="E484" s="103">
        <v>80300001850</v>
      </c>
      <c r="F484" s="103">
        <v>1500</v>
      </c>
      <c r="G484" s="182">
        <v>26</v>
      </c>
      <c r="H484" s="91" t="s">
        <v>11471</v>
      </c>
      <c r="I484" s="91" t="s">
        <v>11472</v>
      </c>
      <c r="J484" s="91" t="s">
        <v>11473</v>
      </c>
    </row>
    <row r="485" spans="1:10" hidden="1" x14ac:dyDescent="0.2">
      <c r="A485" s="103"/>
      <c r="B485" s="103" t="s">
        <v>4203</v>
      </c>
      <c r="C485" s="103"/>
      <c r="D485" s="152"/>
      <c r="E485" s="103"/>
      <c r="F485" s="103"/>
      <c r="G485" s="182"/>
      <c r="H485" s="91"/>
      <c r="I485" s="91"/>
      <c r="J485" s="91"/>
    </row>
    <row r="486" spans="1:10" ht="47.25" hidden="1" x14ac:dyDescent="0.2">
      <c r="A486" s="103"/>
      <c r="B486" s="103" t="s">
        <v>4609</v>
      </c>
      <c r="C486" s="103" t="s">
        <v>4598</v>
      </c>
      <c r="D486" s="152">
        <v>1965</v>
      </c>
      <c r="E486" s="103">
        <v>80300000757</v>
      </c>
      <c r="F486" s="103"/>
      <c r="G486" s="182"/>
      <c r="H486" s="91" t="s">
        <v>11471</v>
      </c>
      <c r="I486" s="91" t="s">
        <v>11472</v>
      </c>
      <c r="J486" s="91" t="s">
        <v>11473</v>
      </c>
    </row>
    <row r="487" spans="1:10" ht="47.25" hidden="1" x14ac:dyDescent="0.2">
      <c r="A487" s="103"/>
      <c r="B487" s="103" t="s">
        <v>4610</v>
      </c>
      <c r="C487" s="103" t="s">
        <v>4598</v>
      </c>
      <c r="D487" s="151">
        <v>1978</v>
      </c>
      <c r="E487" s="103">
        <v>80300000770</v>
      </c>
      <c r="F487" s="103"/>
      <c r="G487" s="182"/>
      <c r="H487" s="91" t="s">
        <v>11471</v>
      </c>
      <c r="I487" s="91" t="s">
        <v>11472</v>
      </c>
      <c r="J487" s="91" t="s">
        <v>11473</v>
      </c>
    </row>
    <row r="488" spans="1:10" ht="47.25" x14ac:dyDescent="0.2">
      <c r="A488" s="103">
        <v>4</v>
      </c>
      <c r="B488" s="103" t="s">
        <v>10815</v>
      </c>
      <c r="C488" s="103" t="s">
        <v>4598</v>
      </c>
      <c r="D488" s="152">
        <v>1964</v>
      </c>
      <c r="E488" s="103">
        <v>80300001844</v>
      </c>
      <c r="F488" s="103">
        <v>9200</v>
      </c>
      <c r="G488" s="182">
        <v>158</v>
      </c>
      <c r="H488" s="91" t="s">
        <v>11471</v>
      </c>
      <c r="I488" s="91" t="s">
        <v>11472</v>
      </c>
      <c r="J488" s="91" t="s">
        <v>11473</v>
      </c>
    </row>
    <row r="489" spans="1:10" hidden="1" x14ac:dyDescent="0.2">
      <c r="A489" s="103"/>
      <c r="B489" s="103" t="s">
        <v>4203</v>
      </c>
      <c r="C489" s="103"/>
      <c r="D489" s="152"/>
      <c r="E489" s="103"/>
      <c r="F489" s="103"/>
      <c r="G489" s="182"/>
      <c r="H489" s="91"/>
      <c r="I489" s="91"/>
      <c r="J489" s="91"/>
    </row>
    <row r="490" spans="1:10" ht="47.25" hidden="1" x14ac:dyDescent="0.2">
      <c r="A490" s="103"/>
      <c r="B490" s="103" t="s">
        <v>4611</v>
      </c>
      <c r="C490" s="103" t="s">
        <v>4598</v>
      </c>
      <c r="D490" s="152">
        <v>1986</v>
      </c>
      <c r="E490" s="103">
        <v>80300000796</v>
      </c>
      <c r="F490" s="103"/>
      <c r="G490" s="182"/>
      <c r="H490" s="91" t="s">
        <v>11471</v>
      </c>
      <c r="I490" s="91" t="s">
        <v>11472</v>
      </c>
      <c r="J490" s="91" t="s">
        <v>11473</v>
      </c>
    </row>
    <row r="491" spans="1:10" ht="47.25" hidden="1" x14ac:dyDescent="0.2">
      <c r="A491" s="103"/>
      <c r="B491" s="103" t="s">
        <v>4612</v>
      </c>
      <c r="C491" s="103" t="s">
        <v>4598</v>
      </c>
      <c r="D491" s="152">
        <v>1980</v>
      </c>
      <c r="E491" s="103">
        <v>80300000777</v>
      </c>
      <c r="F491" s="103"/>
      <c r="G491" s="182"/>
      <c r="H491" s="91" t="s">
        <v>11471</v>
      </c>
      <c r="I491" s="91" t="s">
        <v>11472</v>
      </c>
      <c r="J491" s="91" t="s">
        <v>11473</v>
      </c>
    </row>
    <row r="492" spans="1:10" ht="47.25" hidden="1" x14ac:dyDescent="0.2">
      <c r="A492" s="103"/>
      <c r="B492" s="103" t="s">
        <v>4613</v>
      </c>
      <c r="C492" s="103" t="s">
        <v>4598</v>
      </c>
      <c r="D492" s="152">
        <v>1980</v>
      </c>
      <c r="E492" s="103">
        <v>80300000775</v>
      </c>
      <c r="F492" s="103"/>
      <c r="G492" s="182"/>
      <c r="H492" s="91" t="s">
        <v>11471</v>
      </c>
      <c r="I492" s="91" t="s">
        <v>11472</v>
      </c>
      <c r="J492" s="91" t="s">
        <v>11473</v>
      </c>
    </row>
    <row r="493" spans="1:10" ht="47.25" hidden="1" x14ac:dyDescent="0.2">
      <c r="A493" s="103"/>
      <c r="B493" s="103" t="s">
        <v>4614</v>
      </c>
      <c r="C493" s="103" t="s">
        <v>4598</v>
      </c>
      <c r="D493" s="152">
        <v>1980</v>
      </c>
      <c r="E493" s="103">
        <v>80300000778</v>
      </c>
      <c r="F493" s="103"/>
      <c r="G493" s="182"/>
      <c r="H493" s="91" t="s">
        <v>11471</v>
      </c>
      <c r="I493" s="91" t="s">
        <v>11472</v>
      </c>
      <c r="J493" s="91" t="s">
        <v>11473</v>
      </c>
    </row>
    <row r="494" spans="1:10" ht="47.25" x14ac:dyDescent="0.2">
      <c r="A494" s="103">
        <v>5</v>
      </c>
      <c r="B494" s="103" t="s">
        <v>10816</v>
      </c>
      <c r="C494" s="103" t="s">
        <v>4598</v>
      </c>
      <c r="D494" s="152">
        <v>1984</v>
      </c>
      <c r="E494" s="103">
        <v>80300001841</v>
      </c>
      <c r="F494" s="103">
        <v>7500</v>
      </c>
      <c r="G494" s="182">
        <v>119</v>
      </c>
      <c r="H494" s="91" t="s">
        <v>11471</v>
      </c>
      <c r="I494" s="91" t="s">
        <v>11472</v>
      </c>
      <c r="J494" s="91" t="s">
        <v>11473</v>
      </c>
    </row>
    <row r="495" spans="1:10" hidden="1" x14ac:dyDescent="0.2">
      <c r="A495" s="103"/>
      <c r="B495" s="103" t="s">
        <v>4203</v>
      </c>
      <c r="C495" s="103"/>
      <c r="D495" s="152"/>
      <c r="E495" s="103"/>
      <c r="F495" s="103"/>
      <c r="G495" s="182"/>
      <c r="H495" s="91"/>
      <c r="I495" s="91"/>
      <c r="J495" s="91"/>
    </row>
    <row r="496" spans="1:10" ht="47.25" hidden="1" x14ac:dyDescent="0.2">
      <c r="A496" s="103"/>
      <c r="B496" s="103" t="s">
        <v>4615</v>
      </c>
      <c r="C496" s="103" t="s">
        <v>4598</v>
      </c>
      <c r="D496" s="152">
        <v>1986</v>
      </c>
      <c r="E496" s="103">
        <v>80300000800</v>
      </c>
      <c r="F496" s="103"/>
      <c r="G496" s="182"/>
      <c r="H496" s="91" t="s">
        <v>11471</v>
      </c>
      <c r="I496" s="91" t="s">
        <v>11472</v>
      </c>
      <c r="J496" s="91" t="s">
        <v>11473</v>
      </c>
    </row>
    <row r="497" spans="1:10" ht="47.25" hidden="1" x14ac:dyDescent="0.2">
      <c r="A497" s="103"/>
      <c r="B497" s="103" t="s">
        <v>4616</v>
      </c>
      <c r="C497" s="103" t="s">
        <v>4598</v>
      </c>
      <c r="D497" s="152">
        <v>1986</v>
      </c>
      <c r="E497" s="103">
        <v>80300000801</v>
      </c>
      <c r="F497" s="103"/>
      <c r="G497" s="182"/>
      <c r="H497" s="91" t="s">
        <v>11471</v>
      </c>
      <c r="I497" s="91" t="s">
        <v>11472</v>
      </c>
      <c r="J497" s="91" t="s">
        <v>11473</v>
      </c>
    </row>
    <row r="498" spans="1:10" ht="47.25" hidden="1" x14ac:dyDescent="0.2">
      <c r="A498" s="103"/>
      <c r="B498" s="103" t="s">
        <v>4617</v>
      </c>
      <c r="C498" s="103" t="s">
        <v>4598</v>
      </c>
      <c r="D498" s="152">
        <v>1965</v>
      </c>
      <c r="E498" s="103">
        <v>80300000780</v>
      </c>
      <c r="F498" s="103"/>
      <c r="G498" s="182"/>
      <c r="H498" s="91" t="s">
        <v>11471</v>
      </c>
      <c r="I498" s="91" t="s">
        <v>11472</v>
      </c>
      <c r="J498" s="91" t="s">
        <v>11473</v>
      </c>
    </row>
    <row r="499" spans="1:10" ht="47.25" hidden="1" x14ac:dyDescent="0.2">
      <c r="A499" s="103"/>
      <c r="B499" s="103" t="s">
        <v>4618</v>
      </c>
      <c r="C499" s="103" t="s">
        <v>4598</v>
      </c>
      <c r="D499" s="97">
        <v>1986</v>
      </c>
      <c r="E499" s="103">
        <v>80300000802</v>
      </c>
      <c r="F499" s="103"/>
      <c r="G499" s="182"/>
      <c r="H499" s="91" t="s">
        <v>11471</v>
      </c>
      <c r="I499" s="91" t="s">
        <v>11472</v>
      </c>
      <c r="J499" s="91" t="s">
        <v>11473</v>
      </c>
    </row>
    <row r="500" spans="1:10" ht="47.25" hidden="1" x14ac:dyDescent="0.2">
      <c r="A500" s="103"/>
      <c r="B500" s="103" t="s">
        <v>4619</v>
      </c>
      <c r="C500" s="103" t="s">
        <v>4598</v>
      </c>
      <c r="D500" s="97">
        <v>1965</v>
      </c>
      <c r="E500" s="103">
        <v>80300000781</v>
      </c>
      <c r="F500" s="103"/>
      <c r="G500" s="182"/>
      <c r="H500" s="91" t="s">
        <v>11471</v>
      </c>
      <c r="I500" s="91" t="s">
        <v>11472</v>
      </c>
      <c r="J500" s="91" t="s">
        <v>11473</v>
      </c>
    </row>
    <row r="501" spans="1:10" ht="47.25" x14ac:dyDescent="0.2">
      <c r="A501" s="103">
        <v>6</v>
      </c>
      <c r="B501" s="103" t="s">
        <v>4620</v>
      </c>
      <c r="C501" s="103" t="s">
        <v>4621</v>
      </c>
      <c r="D501" s="97">
        <v>1986</v>
      </c>
      <c r="E501" s="103">
        <v>80300001817</v>
      </c>
      <c r="F501" s="103">
        <v>6000</v>
      </c>
      <c r="G501" s="182">
        <v>141</v>
      </c>
      <c r="H501" s="91" t="s">
        <v>11471</v>
      </c>
      <c r="I501" s="91" t="s">
        <v>11472</v>
      </c>
      <c r="J501" s="91" t="s">
        <v>11473</v>
      </c>
    </row>
    <row r="502" spans="1:10" ht="47.25" x14ac:dyDescent="0.2">
      <c r="A502" s="103">
        <v>7</v>
      </c>
      <c r="B502" s="103" t="s">
        <v>11315</v>
      </c>
      <c r="C502" s="103" t="s">
        <v>4621</v>
      </c>
      <c r="D502" s="97">
        <v>1965</v>
      </c>
      <c r="E502" s="103">
        <v>80300001815</v>
      </c>
      <c r="F502" s="103">
        <v>16100</v>
      </c>
      <c r="G502" s="182">
        <v>384</v>
      </c>
      <c r="H502" s="91" t="s">
        <v>11471</v>
      </c>
      <c r="I502" s="91" t="s">
        <v>11472</v>
      </c>
      <c r="J502" s="91" t="s">
        <v>11473</v>
      </c>
    </row>
    <row r="503" spans="1:10" hidden="1" x14ac:dyDescent="0.2">
      <c r="A503" s="103"/>
      <c r="B503" s="113" t="s">
        <v>4203</v>
      </c>
      <c r="C503" s="103"/>
      <c r="D503" s="97"/>
      <c r="E503" s="103"/>
      <c r="F503" s="103"/>
      <c r="G503" s="182"/>
      <c r="H503" s="91"/>
      <c r="I503" s="91"/>
      <c r="J503" s="91"/>
    </row>
    <row r="504" spans="1:10" ht="47.25" hidden="1" x14ac:dyDescent="0.2">
      <c r="A504" s="103"/>
      <c r="B504" s="103" t="s">
        <v>4622</v>
      </c>
      <c r="C504" s="103" t="s">
        <v>4621</v>
      </c>
      <c r="D504" s="97">
        <v>1984</v>
      </c>
      <c r="E504" s="103">
        <v>80300000174</v>
      </c>
      <c r="F504" s="103"/>
      <c r="G504" s="182"/>
      <c r="H504" s="91" t="s">
        <v>11471</v>
      </c>
      <c r="I504" s="91" t="s">
        <v>11472</v>
      </c>
      <c r="J504" s="91" t="s">
        <v>11473</v>
      </c>
    </row>
    <row r="505" spans="1:10" ht="47.25" hidden="1" x14ac:dyDescent="0.2">
      <c r="A505" s="103"/>
      <c r="B505" s="103" t="s">
        <v>4623</v>
      </c>
      <c r="C505" s="103" t="s">
        <v>4621</v>
      </c>
      <c r="D505" s="97">
        <v>1977</v>
      </c>
      <c r="E505" s="103">
        <v>80300000708</v>
      </c>
      <c r="F505" s="103"/>
      <c r="G505" s="182"/>
      <c r="H505" s="91" t="s">
        <v>11471</v>
      </c>
      <c r="I505" s="91" t="s">
        <v>11472</v>
      </c>
      <c r="J505" s="91" t="s">
        <v>11473</v>
      </c>
    </row>
    <row r="506" spans="1:10" ht="47.25" hidden="1" x14ac:dyDescent="0.2">
      <c r="A506" s="103"/>
      <c r="B506" s="103" t="s">
        <v>4624</v>
      </c>
      <c r="C506" s="103" t="s">
        <v>4621</v>
      </c>
      <c r="D506" s="153">
        <v>1985</v>
      </c>
      <c r="E506" s="103">
        <v>80300000750</v>
      </c>
      <c r="F506" s="103"/>
      <c r="G506" s="182"/>
      <c r="H506" s="91" t="s">
        <v>11471</v>
      </c>
      <c r="I506" s="91" t="s">
        <v>11472</v>
      </c>
      <c r="J506" s="91" t="s">
        <v>11473</v>
      </c>
    </row>
    <row r="507" spans="1:10" ht="47.25" hidden="1" x14ac:dyDescent="0.2">
      <c r="A507" s="103"/>
      <c r="B507" s="103" t="s">
        <v>4625</v>
      </c>
      <c r="C507" s="103" t="s">
        <v>4621</v>
      </c>
      <c r="D507" s="151">
        <v>1985</v>
      </c>
      <c r="E507" s="103">
        <v>80300000751</v>
      </c>
      <c r="F507" s="103"/>
      <c r="G507" s="182"/>
      <c r="H507" s="91" t="s">
        <v>11471</v>
      </c>
      <c r="I507" s="91" t="s">
        <v>11472</v>
      </c>
      <c r="J507" s="91" t="s">
        <v>11473</v>
      </c>
    </row>
    <row r="508" spans="1:10" ht="47.25" hidden="1" x14ac:dyDescent="0.2">
      <c r="A508" s="103"/>
      <c r="B508" s="103" t="s">
        <v>4626</v>
      </c>
      <c r="C508" s="103" t="s">
        <v>4621</v>
      </c>
      <c r="D508" s="97">
        <v>1984</v>
      </c>
      <c r="E508" s="103">
        <v>80300000173</v>
      </c>
      <c r="F508" s="103"/>
      <c r="G508" s="182"/>
      <c r="H508" s="91" t="s">
        <v>11471</v>
      </c>
      <c r="I508" s="91" t="s">
        <v>11472</v>
      </c>
      <c r="J508" s="91" t="s">
        <v>11473</v>
      </c>
    </row>
    <row r="509" spans="1:10" ht="47.25" x14ac:dyDescent="0.2">
      <c r="A509" s="103">
        <v>8</v>
      </c>
      <c r="B509" s="103" t="s">
        <v>11316</v>
      </c>
      <c r="C509" s="103" t="s">
        <v>4621</v>
      </c>
      <c r="D509" s="97" t="s">
        <v>10505</v>
      </c>
      <c r="E509" s="103" t="s">
        <v>10504</v>
      </c>
      <c r="F509" s="103">
        <v>4500</v>
      </c>
      <c r="G509" s="182">
        <v>86</v>
      </c>
      <c r="H509" s="91" t="s">
        <v>11471</v>
      </c>
      <c r="I509" s="91" t="s">
        <v>11472</v>
      </c>
      <c r="J509" s="91" t="s">
        <v>11473</v>
      </c>
    </row>
    <row r="510" spans="1:10" hidden="1" x14ac:dyDescent="0.2">
      <c r="A510" s="103"/>
      <c r="B510" s="113" t="s">
        <v>4203</v>
      </c>
      <c r="C510" s="103"/>
      <c r="D510" s="97"/>
      <c r="E510" s="103"/>
      <c r="F510" s="103"/>
      <c r="G510" s="182"/>
      <c r="H510" s="91"/>
      <c r="I510" s="91"/>
      <c r="J510" s="91"/>
    </row>
    <row r="511" spans="1:10" ht="47.25" hidden="1" x14ac:dyDescent="0.2">
      <c r="A511" s="103"/>
      <c r="B511" s="103" t="s">
        <v>4627</v>
      </c>
      <c r="C511" s="103" t="s">
        <v>4621</v>
      </c>
      <c r="D511" s="151">
        <v>1979</v>
      </c>
      <c r="E511" s="103">
        <v>80300003107</v>
      </c>
      <c r="F511" s="103"/>
      <c r="G511" s="182"/>
      <c r="H511" s="91" t="s">
        <v>11471</v>
      </c>
      <c r="I511" s="91" t="s">
        <v>11472</v>
      </c>
      <c r="J511" s="91" t="s">
        <v>11473</v>
      </c>
    </row>
    <row r="512" spans="1:10" ht="47.25" hidden="1" x14ac:dyDescent="0.2">
      <c r="A512" s="103"/>
      <c r="B512" s="103" t="s">
        <v>4628</v>
      </c>
      <c r="C512" s="103" t="s">
        <v>4621</v>
      </c>
      <c r="D512" s="97">
        <v>1985</v>
      </c>
      <c r="E512" s="103">
        <v>80300003108</v>
      </c>
      <c r="F512" s="103"/>
      <c r="G512" s="182"/>
      <c r="H512" s="91" t="s">
        <v>11471</v>
      </c>
      <c r="I512" s="91" t="s">
        <v>11472</v>
      </c>
      <c r="J512" s="91" t="s">
        <v>11473</v>
      </c>
    </row>
    <row r="513" spans="1:10" ht="47.25" hidden="1" x14ac:dyDescent="0.2">
      <c r="A513" s="103"/>
      <c r="B513" s="103" t="s">
        <v>4629</v>
      </c>
      <c r="C513" s="103" t="s">
        <v>4621</v>
      </c>
      <c r="D513" s="97">
        <v>1986</v>
      </c>
      <c r="E513" s="103">
        <v>80300000740</v>
      </c>
      <c r="F513" s="103"/>
      <c r="G513" s="182"/>
      <c r="H513" s="91" t="s">
        <v>11471</v>
      </c>
      <c r="I513" s="91" t="s">
        <v>11472</v>
      </c>
      <c r="J513" s="91" t="s">
        <v>11473</v>
      </c>
    </row>
    <row r="514" spans="1:10" ht="47.25" hidden="1" x14ac:dyDescent="0.2">
      <c r="A514" s="103"/>
      <c r="B514" s="103" t="s">
        <v>4630</v>
      </c>
      <c r="C514" s="103" t="s">
        <v>4621</v>
      </c>
      <c r="D514" s="97">
        <v>1977</v>
      </c>
      <c r="E514" s="103">
        <v>80300000706</v>
      </c>
      <c r="F514" s="103"/>
      <c r="G514" s="182"/>
      <c r="H514" s="91" t="s">
        <v>11471</v>
      </c>
      <c r="I514" s="91" t="s">
        <v>11472</v>
      </c>
      <c r="J514" s="91" t="s">
        <v>11473</v>
      </c>
    </row>
    <row r="515" spans="1:10" ht="47.25" hidden="1" x14ac:dyDescent="0.2">
      <c r="A515" s="103"/>
      <c r="B515" s="103" t="s">
        <v>4631</v>
      </c>
      <c r="C515" s="103" t="s">
        <v>4621</v>
      </c>
      <c r="D515" s="97">
        <v>1977</v>
      </c>
      <c r="E515" s="103">
        <v>80300000707</v>
      </c>
      <c r="F515" s="103"/>
      <c r="G515" s="182"/>
      <c r="H515" s="91" t="s">
        <v>11471</v>
      </c>
      <c r="I515" s="91" t="s">
        <v>11472</v>
      </c>
      <c r="J515" s="91" t="s">
        <v>11473</v>
      </c>
    </row>
    <row r="516" spans="1:10" ht="47.25" hidden="1" x14ac:dyDescent="0.2">
      <c r="A516" s="103"/>
      <c r="B516" s="103" t="s">
        <v>4632</v>
      </c>
      <c r="C516" s="103" t="s">
        <v>4621</v>
      </c>
      <c r="D516" s="97">
        <v>1965</v>
      </c>
      <c r="E516" s="103">
        <v>80300000718</v>
      </c>
      <c r="F516" s="103"/>
      <c r="G516" s="182"/>
      <c r="H516" s="91" t="s">
        <v>11471</v>
      </c>
      <c r="I516" s="91" t="s">
        <v>11472</v>
      </c>
      <c r="J516" s="91" t="s">
        <v>11473</v>
      </c>
    </row>
    <row r="517" spans="1:10" ht="47.25" hidden="1" x14ac:dyDescent="0.2">
      <c r="A517" s="103"/>
      <c r="B517" s="103" t="s">
        <v>4633</v>
      </c>
      <c r="C517" s="103" t="s">
        <v>4621</v>
      </c>
      <c r="D517" s="97">
        <v>1965</v>
      </c>
      <c r="E517" s="103">
        <v>80300000717</v>
      </c>
      <c r="F517" s="103"/>
      <c r="G517" s="182"/>
      <c r="H517" s="91" t="s">
        <v>11471</v>
      </c>
      <c r="I517" s="91" t="s">
        <v>11472</v>
      </c>
      <c r="J517" s="91" t="s">
        <v>11473</v>
      </c>
    </row>
    <row r="518" spans="1:10" ht="47.25" hidden="1" x14ac:dyDescent="0.2">
      <c r="A518" s="103"/>
      <c r="B518" s="103" t="s">
        <v>4634</v>
      </c>
      <c r="C518" s="103" t="s">
        <v>4621</v>
      </c>
      <c r="D518" s="97">
        <v>1977</v>
      </c>
      <c r="E518" s="103">
        <v>80300000715</v>
      </c>
      <c r="F518" s="103"/>
      <c r="G518" s="182"/>
      <c r="H518" s="91" t="s">
        <v>11471</v>
      </c>
      <c r="I518" s="91" t="s">
        <v>11472</v>
      </c>
      <c r="J518" s="91" t="s">
        <v>11473</v>
      </c>
    </row>
    <row r="519" spans="1:10" ht="47.25" hidden="1" x14ac:dyDescent="0.2">
      <c r="A519" s="103"/>
      <c r="B519" s="103" t="s">
        <v>4635</v>
      </c>
      <c r="C519" s="103" t="s">
        <v>4621</v>
      </c>
      <c r="D519" s="97">
        <v>1977</v>
      </c>
      <c r="E519" s="103">
        <v>80300000716</v>
      </c>
      <c r="F519" s="103"/>
      <c r="G519" s="182"/>
      <c r="H519" s="91" t="s">
        <v>11471</v>
      </c>
      <c r="I519" s="91" t="s">
        <v>11472</v>
      </c>
      <c r="J519" s="91" t="s">
        <v>11473</v>
      </c>
    </row>
    <row r="520" spans="1:10" ht="47.25" x14ac:dyDescent="0.2">
      <c r="A520" s="103">
        <v>9</v>
      </c>
      <c r="B520" s="103" t="s">
        <v>10817</v>
      </c>
      <c r="C520" s="103" t="s">
        <v>4621</v>
      </c>
      <c r="D520" s="97">
        <v>1965</v>
      </c>
      <c r="E520" s="103">
        <v>80300001816</v>
      </c>
      <c r="F520" s="103">
        <v>35000</v>
      </c>
      <c r="G520" s="182">
        <v>700</v>
      </c>
      <c r="H520" s="91" t="s">
        <v>11471</v>
      </c>
      <c r="I520" s="91" t="s">
        <v>11472</v>
      </c>
      <c r="J520" s="91" t="s">
        <v>11473</v>
      </c>
    </row>
    <row r="521" spans="1:10" ht="47.25" x14ac:dyDescent="0.2">
      <c r="A521" s="103">
        <v>10</v>
      </c>
      <c r="B521" s="103" t="s">
        <v>10819</v>
      </c>
      <c r="C521" s="103" t="s">
        <v>4621</v>
      </c>
      <c r="D521" s="97">
        <v>1965</v>
      </c>
      <c r="E521" s="103">
        <v>80300001818</v>
      </c>
      <c r="F521" s="103">
        <v>6200</v>
      </c>
      <c r="G521" s="182">
        <v>119</v>
      </c>
      <c r="H521" s="91" t="s">
        <v>11471</v>
      </c>
      <c r="I521" s="91" t="s">
        <v>11472</v>
      </c>
      <c r="J521" s="91" t="s">
        <v>11473</v>
      </c>
    </row>
    <row r="522" spans="1:10" ht="47.25" x14ac:dyDescent="0.2">
      <c r="A522" s="103">
        <v>11</v>
      </c>
      <c r="B522" s="103" t="s">
        <v>10820</v>
      </c>
      <c r="C522" s="103" t="s">
        <v>4621</v>
      </c>
      <c r="D522" s="97">
        <v>1980</v>
      </c>
      <c r="E522" s="103">
        <v>80300001819</v>
      </c>
      <c r="F522" s="103">
        <v>2500</v>
      </c>
      <c r="G522" s="182">
        <v>50</v>
      </c>
      <c r="H522" s="91" t="s">
        <v>11471</v>
      </c>
      <c r="I522" s="91" t="s">
        <v>11472</v>
      </c>
      <c r="J522" s="91" t="s">
        <v>11473</v>
      </c>
    </row>
    <row r="523" spans="1:10" hidden="1" x14ac:dyDescent="0.2">
      <c r="A523" s="103"/>
      <c r="B523" s="113" t="s">
        <v>4203</v>
      </c>
      <c r="C523" s="103"/>
      <c r="D523" s="97"/>
      <c r="E523" s="103"/>
      <c r="F523" s="103"/>
      <c r="G523" s="182"/>
      <c r="H523" s="91"/>
      <c r="I523" s="91"/>
      <c r="J523" s="91"/>
    </row>
    <row r="524" spans="1:10" ht="47.25" hidden="1" x14ac:dyDescent="0.2">
      <c r="A524" s="103"/>
      <c r="B524" s="103" t="s">
        <v>4636</v>
      </c>
      <c r="C524" s="103" t="s">
        <v>4621</v>
      </c>
      <c r="D524" s="97">
        <v>1987</v>
      </c>
      <c r="E524" s="103">
        <v>80300000725</v>
      </c>
      <c r="F524" s="103"/>
      <c r="G524" s="182"/>
      <c r="H524" s="91" t="s">
        <v>11471</v>
      </c>
      <c r="I524" s="91" t="s">
        <v>11472</v>
      </c>
      <c r="J524" s="91" t="s">
        <v>11473</v>
      </c>
    </row>
    <row r="525" spans="1:10" ht="47.25" hidden="1" x14ac:dyDescent="0.2">
      <c r="A525" s="103"/>
      <c r="B525" s="103" t="s">
        <v>4637</v>
      </c>
      <c r="C525" s="103" t="s">
        <v>4621</v>
      </c>
      <c r="D525" s="97">
        <v>1985</v>
      </c>
      <c r="E525" s="103">
        <v>80300000746</v>
      </c>
      <c r="F525" s="103"/>
      <c r="G525" s="182"/>
      <c r="H525" s="91" t="s">
        <v>11471</v>
      </c>
      <c r="I525" s="91" t="s">
        <v>11472</v>
      </c>
      <c r="J525" s="91" t="s">
        <v>11473</v>
      </c>
    </row>
    <row r="526" spans="1:10" ht="47.25" hidden="1" x14ac:dyDescent="0.2">
      <c r="A526" s="103"/>
      <c r="B526" s="103" t="s">
        <v>4638</v>
      </c>
      <c r="C526" s="103" t="s">
        <v>4621</v>
      </c>
      <c r="D526" s="97">
        <v>1984</v>
      </c>
      <c r="E526" s="103">
        <v>80300000253</v>
      </c>
      <c r="F526" s="103"/>
      <c r="G526" s="182"/>
      <c r="H526" s="91" t="s">
        <v>11471</v>
      </c>
      <c r="I526" s="91" t="s">
        <v>11472</v>
      </c>
      <c r="J526" s="91" t="s">
        <v>11473</v>
      </c>
    </row>
    <row r="527" spans="1:10" ht="47.25" hidden="1" x14ac:dyDescent="0.2">
      <c r="A527" s="103"/>
      <c r="B527" s="103" t="s">
        <v>4639</v>
      </c>
      <c r="C527" s="103" t="s">
        <v>4621</v>
      </c>
      <c r="D527" s="97">
        <v>1983</v>
      </c>
      <c r="E527" s="103">
        <v>80300000254</v>
      </c>
      <c r="F527" s="103"/>
      <c r="G527" s="182"/>
      <c r="H527" s="91" t="s">
        <v>11471</v>
      </c>
      <c r="I527" s="91" t="s">
        <v>11472</v>
      </c>
      <c r="J527" s="91" t="s">
        <v>11473</v>
      </c>
    </row>
    <row r="528" spans="1:10" ht="47.25" hidden="1" x14ac:dyDescent="0.2">
      <c r="A528" s="103"/>
      <c r="B528" s="103" t="s">
        <v>4640</v>
      </c>
      <c r="C528" s="103" t="s">
        <v>4621</v>
      </c>
      <c r="D528" s="97">
        <v>1984</v>
      </c>
      <c r="E528" s="103">
        <v>80300000171</v>
      </c>
      <c r="F528" s="103"/>
      <c r="G528" s="182"/>
      <c r="H528" s="91" t="s">
        <v>11471</v>
      </c>
      <c r="I528" s="91" t="s">
        <v>11472</v>
      </c>
      <c r="J528" s="91" t="s">
        <v>11473</v>
      </c>
    </row>
    <row r="529" spans="1:10" ht="47.25" hidden="1" x14ac:dyDescent="0.2">
      <c r="A529" s="103"/>
      <c r="B529" s="103" t="s">
        <v>4641</v>
      </c>
      <c r="C529" s="103" t="s">
        <v>4621</v>
      </c>
      <c r="D529" s="97">
        <v>1984</v>
      </c>
      <c r="E529" s="103">
        <v>80300000172</v>
      </c>
      <c r="F529" s="103"/>
      <c r="G529" s="182"/>
      <c r="H529" s="91" t="s">
        <v>11471</v>
      </c>
      <c r="I529" s="91" t="s">
        <v>11472</v>
      </c>
      <c r="J529" s="91" t="s">
        <v>11473</v>
      </c>
    </row>
    <row r="530" spans="1:10" ht="47.25" hidden="1" x14ac:dyDescent="0.2">
      <c r="A530" s="103"/>
      <c r="B530" s="103" t="s">
        <v>4642</v>
      </c>
      <c r="C530" s="103" t="s">
        <v>4621</v>
      </c>
      <c r="D530" s="97">
        <v>1986</v>
      </c>
      <c r="E530" s="103">
        <v>80300000739</v>
      </c>
      <c r="F530" s="103"/>
      <c r="G530" s="182"/>
      <c r="H530" s="91" t="s">
        <v>11471</v>
      </c>
      <c r="I530" s="91" t="s">
        <v>11472</v>
      </c>
      <c r="J530" s="91" t="s">
        <v>11473</v>
      </c>
    </row>
    <row r="531" spans="1:10" ht="47.25" hidden="1" x14ac:dyDescent="0.2">
      <c r="A531" s="103"/>
      <c r="B531" s="103" t="s">
        <v>4643</v>
      </c>
      <c r="C531" s="103" t="s">
        <v>4621</v>
      </c>
      <c r="D531" s="97">
        <v>1987</v>
      </c>
      <c r="E531" s="103">
        <v>80300000726</v>
      </c>
      <c r="F531" s="103"/>
      <c r="G531" s="182"/>
      <c r="H531" s="91" t="s">
        <v>11471</v>
      </c>
      <c r="I531" s="91" t="s">
        <v>11472</v>
      </c>
      <c r="J531" s="91" t="s">
        <v>11473</v>
      </c>
    </row>
    <row r="532" spans="1:10" ht="47.25" hidden="1" x14ac:dyDescent="0.2">
      <c r="A532" s="103"/>
      <c r="B532" s="103" t="s">
        <v>4644</v>
      </c>
      <c r="C532" s="103" t="s">
        <v>4621</v>
      </c>
      <c r="D532" s="97">
        <v>1987</v>
      </c>
      <c r="E532" s="103">
        <v>80300000728</v>
      </c>
      <c r="F532" s="103"/>
      <c r="G532" s="182"/>
      <c r="H532" s="91" t="s">
        <v>11471</v>
      </c>
      <c r="I532" s="91" t="s">
        <v>11472</v>
      </c>
      <c r="J532" s="91" t="s">
        <v>11473</v>
      </c>
    </row>
    <row r="533" spans="1:10" ht="47.25" hidden="1" x14ac:dyDescent="0.2">
      <c r="A533" s="103"/>
      <c r="B533" s="103" t="s">
        <v>4645</v>
      </c>
      <c r="C533" s="103" t="s">
        <v>4621</v>
      </c>
      <c r="D533" s="97">
        <v>1987</v>
      </c>
      <c r="E533" s="103">
        <v>80300000727</v>
      </c>
      <c r="F533" s="103"/>
      <c r="G533" s="182"/>
      <c r="H533" s="91" t="s">
        <v>11471</v>
      </c>
      <c r="I533" s="91" t="s">
        <v>11472</v>
      </c>
      <c r="J533" s="91" t="s">
        <v>11473</v>
      </c>
    </row>
    <row r="534" spans="1:10" ht="47.25" hidden="1" x14ac:dyDescent="0.2">
      <c r="A534" s="103"/>
      <c r="B534" s="103" t="s">
        <v>4646</v>
      </c>
      <c r="C534" s="103" t="s">
        <v>4621</v>
      </c>
      <c r="D534" s="97">
        <v>1985</v>
      </c>
      <c r="E534" s="103">
        <v>80300000744</v>
      </c>
      <c r="F534" s="103"/>
      <c r="G534" s="182"/>
      <c r="H534" s="91" t="s">
        <v>11471</v>
      </c>
      <c r="I534" s="91" t="s">
        <v>11472</v>
      </c>
      <c r="J534" s="91" t="s">
        <v>11473</v>
      </c>
    </row>
    <row r="535" spans="1:10" ht="47.25" hidden="1" x14ac:dyDescent="0.2">
      <c r="A535" s="103"/>
      <c r="B535" s="103" t="s">
        <v>4647</v>
      </c>
      <c r="C535" s="103" t="s">
        <v>4621</v>
      </c>
      <c r="D535" s="97">
        <v>1985</v>
      </c>
      <c r="E535" s="103">
        <v>80300000745</v>
      </c>
      <c r="F535" s="103"/>
      <c r="G535" s="182"/>
      <c r="H535" s="91" t="s">
        <v>11471</v>
      </c>
      <c r="I535" s="91" t="s">
        <v>11472</v>
      </c>
      <c r="J535" s="91" t="s">
        <v>11473</v>
      </c>
    </row>
    <row r="536" spans="1:10" ht="47.25" hidden="1" x14ac:dyDescent="0.2">
      <c r="A536" s="103"/>
      <c r="B536" s="103" t="s">
        <v>4648</v>
      </c>
      <c r="C536" s="103" t="s">
        <v>4621</v>
      </c>
      <c r="D536" s="97">
        <v>1985</v>
      </c>
      <c r="E536" s="103">
        <v>80300000747</v>
      </c>
      <c r="F536" s="103"/>
      <c r="G536" s="182"/>
      <c r="H536" s="91" t="s">
        <v>11471</v>
      </c>
      <c r="I536" s="91" t="s">
        <v>11472</v>
      </c>
      <c r="J536" s="91" t="s">
        <v>11473</v>
      </c>
    </row>
    <row r="537" spans="1:10" ht="47.25" hidden="1" x14ac:dyDescent="0.2">
      <c r="A537" s="103"/>
      <c r="B537" s="103" t="s">
        <v>4649</v>
      </c>
      <c r="C537" s="103" t="s">
        <v>4621</v>
      </c>
      <c r="D537" s="97">
        <v>1985</v>
      </c>
      <c r="E537" s="103">
        <v>80300000748</v>
      </c>
      <c r="F537" s="103"/>
      <c r="G537" s="182"/>
      <c r="H537" s="91" t="s">
        <v>11471</v>
      </c>
      <c r="I537" s="91" t="s">
        <v>11472</v>
      </c>
      <c r="J537" s="91" t="s">
        <v>11473</v>
      </c>
    </row>
    <row r="538" spans="1:10" ht="47.25" hidden="1" x14ac:dyDescent="0.2">
      <c r="A538" s="103"/>
      <c r="B538" s="103" t="s">
        <v>4650</v>
      </c>
      <c r="C538" s="103" t="s">
        <v>4621</v>
      </c>
      <c r="D538" s="97">
        <v>1985</v>
      </c>
      <c r="E538" s="103">
        <v>80300000749</v>
      </c>
      <c r="F538" s="103"/>
      <c r="G538" s="182"/>
      <c r="H538" s="91" t="s">
        <v>11471</v>
      </c>
      <c r="I538" s="91" t="s">
        <v>11472</v>
      </c>
      <c r="J538" s="91" t="s">
        <v>11473</v>
      </c>
    </row>
    <row r="539" spans="1:10" ht="15.75" customHeight="1" x14ac:dyDescent="0.2">
      <c r="A539" s="322">
        <v>12</v>
      </c>
      <c r="B539" s="322" t="s">
        <v>11296</v>
      </c>
      <c r="C539" s="322" t="s">
        <v>4621</v>
      </c>
      <c r="D539" s="97">
        <v>2017</v>
      </c>
      <c r="E539" s="103">
        <v>80300003671</v>
      </c>
      <c r="F539" s="103">
        <v>250</v>
      </c>
      <c r="G539" s="182">
        <v>6</v>
      </c>
      <c r="H539" s="91" t="s">
        <v>11471</v>
      </c>
      <c r="I539" s="91" t="s">
        <v>11472</v>
      </c>
      <c r="J539" s="91" t="s">
        <v>11473</v>
      </c>
    </row>
    <row r="540" spans="1:10" ht="47.25" x14ac:dyDescent="0.2">
      <c r="A540" s="324"/>
      <c r="B540" s="324"/>
      <c r="C540" s="324"/>
      <c r="D540" s="97">
        <v>1985</v>
      </c>
      <c r="E540" s="103">
        <v>80300001823</v>
      </c>
      <c r="F540" s="103">
        <v>39700</v>
      </c>
      <c r="G540" s="182">
        <v>905</v>
      </c>
      <c r="H540" s="91" t="s">
        <v>11471</v>
      </c>
      <c r="I540" s="91" t="s">
        <v>11472</v>
      </c>
      <c r="J540" s="91" t="s">
        <v>11473</v>
      </c>
    </row>
    <row r="541" spans="1:10" hidden="1" x14ac:dyDescent="0.2">
      <c r="A541" s="103"/>
      <c r="B541" s="113" t="s">
        <v>4203</v>
      </c>
      <c r="C541" s="103"/>
      <c r="D541" s="97"/>
      <c r="E541" s="103"/>
      <c r="F541" s="103"/>
      <c r="G541" s="182"/>
      <c r="H541" s="91"/>
      <c r="I541" s="91"/>
      <c r="J541" s="91"/>
    </row>
    <row r="542" spans="1:10" ht="47.25" hidden="1" x14ac:dyDescent="0.2">
      <c r="A542" s="103"/>
      <c r="B542" s="103" t="s">
        <v>4651</v>
      </c>
      <c r="C542" s="103" t="s">
        <v>4621</v>
      </c>
      <c r="D542" s="97">
        <v>1965</v>
      </c>
      <c r="E542" s="103">
        <v>80300001255</v>
      </c>
      <c r="F542" s="103"/>
      <c r="G542" s="182"/>
      <c r="H542" s="91" t="s">
        <v>11471</v>
      </c>
      <c r="I542" s="91" t="s">
        <v>11472</v>
      </c>
      <c r="J542" s="91" t="s">
        <v>11473</v>
      </c>
    </row>
    <row r="543" spans="1:10" ht="47.25" hidden="1" x14ac:dyDescent="0.2">
      <c r="A543" s="103"/>
      <c r="B543" s="103" t="s">
        <v>4652</v>
      </c>
      <c r="C543" s="103" t="s">
        <v>4621</v>
      </c>
      <c r="D543" s="97">
        <v>1967</v>
      </c>
      <c r="E543" s="103">
        <v>80300000712</v>
      </c>
      <c r="F543" s="103"/>
      <c r="G543" s="182"/>
      <c r="H543" s="91" t="s">
        <v>11471</v>
      </c>
      <c r="I543" s="91" t="s">
        <v>11472</v>
      </c>
      <c r="J543" s="91" t="s">
        <v>11473</v>
      </c>
    </row>
    <row r="544" spans="1:10" ht="47.25" hidden="1" x14ac:dyDescent="0.2">
      <c r="A544" s="103"/>
      <c r="B544" s="103" t="s">
        <v>4653</v>
      </c>
      <c r="C544" s="103" t="s">
        <v>4621</v>
      </c>
      <c r="D544" s="97">
        <v>1984</v>
      </c>
      <c r="E544" s="103">
        <v>80300000248</v>
      </c>
      <c r="F544" s="103"/>
      <c r="G544" s="182"/>
      <c r="H544" s="91" t="s">
        <v>11471</v>
      </c>
      <c r="I544" s="91" t="s">
        <v>11472</v>
      </c>
      <c r="J544" s="91" t="s">
        <v>11473</v>
      </c>
    </row>
    <row r="545" spans="1:10" ht="47.25" hidden="1" x14ac:dyDescent="0.2">
      <c r="A545" s="103"/>
      <c r="B545" s="103" t="s">
        <v>4654</v>
      </c>
      <c r="C545" s="103" t="s">
        <v>4621</v>
      </c>
      <c r="D545" s="97">
        <v>1984</v>
      </c>
      <c r="E545" s="103">
        <v>80300000249</v>
      </c>
      <c r="F545" s="103"/>
      <c r="G545" s="182"/>
      <c r="H545" s="91" t="s">
        <v>11471</v>
      </c>
      <c r="I545" s="91" t="s">
        <v>11472</v>
      </c>
      <c r="J545" s="91" t="s">
        <v>11473</v>
      </c>
    </row>
    <row r="546" spans="1:10" ht="47.25" hidden="1" x14ac:dyDescent="0.2">
      <c r="A546" s="103"/>
      <c r="B546" s="103" t="s">
        <v>4655</v>
      </c>
      <c r="C546" s="103" t="s">
        <v>4621</v>
      </c>
      <c r="D546" s="97">
        <v>1984</v>
      </c>
      <c r="E546" s="103">
        <v>80300000250</v>
      </c>
      <c r="F546" s="103"/>
      <c r="G546" s="182"/>
      <c r="H546" s="91" t="s">
        <v>11471</v>
      </c>
      <c r="I546" s="91" t="s">
        <v>11472</v>
      </c>
      <c r="J546" s="91" t="s">
        <v>11473</v>
      </c>
    </row>
    <row r="547" spans="1:10" ht="47.25" hidden="1" x14ac:dyDescent="0.2">
      <c r="A547" s="103"/>
      <c r="B547" s="103" t="s">
        <v>4656</v>
      </c>
      <c r="C547" s="103" t="s">
        <v>4621</v>
      </c>
      <c r="D547" s="97">
        <v>1984</v>
      </c>
      <c r="E547" s="103">
        <v>80300000251</v>
      </c>
      <c r="F547" s="103"/>
      <c r="G547" s="182"/>
      <c r="H547" s="91" t="s">
        <v>11471</v>
      </c>
      <c r="I547" s="91" t="s">
        <v>11472</v>
      </c>
      <c r="J547" s="91" t="s">
        <v>11473</v>
      </c>
    </row>
    <row r="548" spans="1:10" ht="47.25" hidden="1" x14ac:dyDescent="0.2">
      <c r="A548" s="103"/>
      <c r="B548" s="103" t="s">
        <v>4657</v>
      </c>
      <c r="C548" s="103" t="s">
        <v>4621</v>
      </c>
      <c r="D548" s="97">
        <v>1984</v>
      </c>
      <c r="E548" s="103">
        <v>80300000252</v>
      </c>
      <c r="F548" s="103"/>
      <c r="G548" s="182"/>
      <c r="H548" s="91" t="s">
        <v>11471</v>
      </c>
      <c r="I548" s="91" t="s">
        <v>11472</v>
      </c>
      <c r="J548" s="91" t="s">
        <v>11473</v>
      </c>
    </row>
    <row r="549" spans="1:10" ht="47.25" hidden="1" x14ac:dyDescent="0.2">
      <c r="A549" s="103"/>
      <c r="B549" s="103" t="s">
        <v>4658</v>
      </c>
      <c r="C549" s="103" t="s">
        <v>4621</v>
      </c>
      <c r="D549" s="97">
        <v>1977</v>
      </c>
      <c r="E549" s="103">
        <v>80300000710</v>
      </c>
      <c r="F549" s="103"/>
      <c r="G549" s="182"/>
      <c r="H549" s="91" t="s">
        <v>11471</v>
      </c>
      <c r="I549" s="91" t="s">
        <v>11472</v>
      </c>
      <c r="J549" s="91" t="s">
        <v>11473</v>
      </c>
    </row>
    <row r="550" spans="1:10" ht="47.25" hidden="1" x14ac:dyDescent="0.2">
      <c r="A550" s="103"/>
      <c r="B550" s="103" t="s">
        <v>4659</v>
      </c>
      <c r="C550" s="103" t="s">
        <v>4621</v>
      </c>
      <c r="D550" s="97">
        <v>1965</v>
      </c>
      <c r="E550" s="103">
        <v>80300000703</v>
      </c>
      <c r="F550" s="103"/>
      <c r="G550" s="182"/>
      <c r="H550" s="91" t="s">
        <v>11471</v>
      </c>
      <c r="I550" s="91" t="s">
        <v>11472</v>
      </c>
      <c r="J550" s="91" t="s">
        <v>11473</v>
      </c>
    </row>
    <row r="551" spans="1:10" ht="47.25" hidden="1" x14ac:dyDescent="0.2">
      <c r="A551" s="103"/>
      <c r="B551" s="103" t="s">
        <v>4660</v>
      </c>
      <c r="C551" s="103" t="s">
        <v>4621</v>
      </c>
      <c r="D551" s="97">
        <v>1984</v>
      </c>
      <c r="E551" s="103">
        <v>80300000247</v>
      </c>
      <c r="F551" s="103"/>
      <c r="G551" s="182"/>
      <c r="H551" s="91" t="s">
        <v>11471</v>
      </c>
      <c r="I551" s="91" t="s">
        <v>11472</v>
      </c>
      <c r="J551" s="91" t="s">
        <v>11473</v>
      </c>
    </row>
    <row r="552" spans="1:10" ht="47.25" hidden="1" x14ac:dyDescent="0.2">
      <c r="A552" s="103"/>
      <c r="B552" s="103" t="s">
        <v>4661</v>
      </c>
      <c r="C552" s="103" t="s">
        <v>4621</v>
      </c>
      <c r="D552" s="97">
        <v>1977</v>
      </c>
      <c r="E552" s="103">
        <v>80300000709</v>
      </c>
      <c r="F552" s="103"/>
      <c r="G552" s="182"/>
      <c r="H552" s="91" t="s">
        <v>11471</v>
      </c>
      <c r="I552" s="91" t="s">
        <v>11472</v>
      </c>
      <c r="J552" s="91" t="s">
        <v>11473</v>
      </c>
    </row>
    <row r="553" spans="1:10" ht="47.25" hidden="1" x14ac:dyDescent="0.2">
      <c r="A553" s="103"/>
      <c r="B553" s="103" t="s">
        <v>4662</v>
      </c>
      <c r="C553" s="103" t="s">
        <v>4621</v>
      </c>
      <c r="D553" s="97">
        <v>1977</v>
      </c>
      <c r="E553" s="103">
        <v>80300000711</v>
      </c>
      <c r="F553" s="103"/>
      <c r="G553" s="182"/>
      <c r="H553" s="91" t="s">
        <v>11471</v>
      </c>
      <c r="I553" s="91" t="s">
        <v>11472</v>
      </c>
      <c r="J553" s="91" t="s">
        <v>11473</v>
      </c>
    </row>
    <row r="554" spans="1:10" ht="47.25" hidden="1" x14ac:dyDescent="0.2">
      <c r="A554" s="103"/>
      <c r="B554" s="103" t="s">
        <v>4663</v>
      </c>
      <c r="C554" s="103" t="s">
        <v>4621</v>
      </c>
      <c r="D554" s="97">
        <v>1965</v>
      </c>
      <c r="E554" s="103">
        <v>80300000704</v>
      </c>
      <c r="F554" s="103"/>
      <c r="G554" s="182"/>
      <c r="H554" s="91" t="s">
        <v>11471</v>
      </c>
      <c r="I554" s="91" t="s">
        <v>11472</v>
      </c>
      <c r="J554" s="91" t="s">
        <v>11473</v>
      </c>
    </row>
    <row r="555" spans="1:10" ht="47.25" hidden="1" x14ac:dyDescent="0.2">
      <c r="A555" s="103"/>
      <c r="B555" s="103" t="s">
        <v>4664</v>
      </c>
      <c r="C555" s="103" t="s">
        <v>4621</v>
      </c>
      <c r="D555" s="97">
        <v>1970</v>
      </c>
      <c r="E555" s="103">
        <v>80300000705</v>
      </c>
      <c r="F555" s="103"/>
      <c r="G555" s="182"/>
      <c r="H555" s="91" t="s">
        <v>11471</v>
      </c>
      <c r="I555" s="91" t="s">
        <v>11472</v>
      </c>
      <c r="J555" s="91" t="s">
        <v>11473</v>
      </c>
    </row>
    <row r="556" spans="1:10" ht="47.25" hidden="1" x14ac:dyDescent="0.2">
      <c r="A556" s="103"/>
      <c r="B556" s="103" t="s">
        <v>4665</v>
      </c>
      <c r="C556" s="103" t="s">
        <v>4621</v>
      </c>
      <c r="D556" s="97">
        <v>1965</v>
      </c>
      <c r="E556" s="103">
        <v>80300000713</v>
      </c>
      <c r="F556" s="103"/>
      <c r="G556" s="182"/>
      <c r="H556" s="91" t="s">
        <v>11471</v>
      </c>
      <c r="I556" s="91" t="s">
        <v>11472</v>
      </c>
      <c r="J556" s="91" t="s">
        <v>11473</v>
      </c>
    </row>
    <row r="557" spans="1:10" ht="47.25" hidden="1" x14ac:dyDescent="0.2">
      <c r="A557" s="103"/>
      <c r="B557" s="103" t="s">
        <v>4666</v>
      </c>
      <c r="C557" s="103" t="s">
        <v>4621</v>
      </c>
      <c r="D557" s="97">
        <v>1965</v>
      </c>
      <c r="E557" s="103">
        <v>80300000714</v>
      </c>
      <c r="F557" s="103"/>
      <c r="G557" s="182"/>
      <c r="H557" s="91" t="s">
        <v>11471</v>
      </c>
      <c r="I557" s="91" t="s">
        <v>11472</v>
      </c>
      <c r="J557" s="91" t="s">
        <v>11473</v>
      </c>
    </row>
    <row r="558" spans="1:10" ht="47.25" hidden="1" x14ac:dyDescent="0.2">
      <c r="A558" s="103"/>
      <c r="B558" s="103" t="s">
        <v>4667</v>
      </c>
      <c r="C558" s="103" t="s">
        <v>4621</v>
      </c>
      <c r="D558" s="97">
        <v>1965</v>
      </c>
      <c r="E558" s="103">
        <v>80300001256</v>
      </c>
      <c r="F558" s="103"/>
      <c r="G558" s="182"/>
      <c r="H558" s="91" t="s">
        <v>11471</v>
      </c>
      <c r="I558" s="91" t="s">
        <v>11472</v>
      </c>
      <c r="J558" s="91" t="s">
        <v>11473</v>
      </c>
    </row>
    <row r="559" spans="1:10" ht="47.25" x14ac:dyDescent="0.2">
      <c r="A559" s="103">
        <v>13</v>
      </c>
      <c r="B559" s="103" t="s">
        <v>10818</v>
      </c>
      <c r="C559" s="103" t="s">
        <v>4668</v>
      </c>
      <c r="D559" s="97">
        <v>1986</v>
      </c>
      <c r="E559" s="103">
        <v>80300001814</v>
      </c>
      <c r="F559" s="103">
        <v>20400</v>
      </c>
      <c r="G559" s="182">
        <v>404</v>
      </c>
      <c r="H559" s="91" t="s">
        <v>11471</v>
      </c>
      <c r="I559" s="91" t="s">
        <v>11472</v>
      </c>
      <c r="J559" s="91" t="s">
        <v>11473</v>
      </c>
    </row>
    <row r="560" spans="1:10" hidden="1" x14ac:dyDescent="0.2">
      <c r="A560" s="103"/>
      <c r="B560" s="113" t="s">
        <v>4203</v>
      </c>
      <c r="C560" s="103"/>
      <c r="D560" s="97"/>
      <c r="E560" s="103"/>
      <c r="F560" s="103"/>
      <c r="G560" s="182"/>
      <c r="H560" s="91"/>
      <c r="I560" s="91"/>
      <c r="J560" s="91"/>
    </row>
    <row r="561" spans="1:10" ht="47.25" hidden="1" x14ac:dyDescent="0.2">
      <c r="A561" s="103"/>
      <c r="B561" s="103" t="s">
        <v>4669</v>
      </c>
      <c r="C561" s="103" t="s">
        <v>4668</v>
      </c>
      <c r="D561" s="97">
        <v>1970</v>
      </c>
      <c r="E561" s="103">
        <v>80300000649</v>
      </c>
      <c r="F561" s="103"/>
      <c r="G561" s="182"/>
      <c r="H561" s="91" t="s">
        <v>11471</v>
      </c>
      <c r="I561" s="91" t="s">
        <v>11472</v>
      </c>
      <c r="J561" s="91" t="s">
        <v>11473</v>
      </c>
    </row>
    <row r="562" spans="1:10" ht="47.25" hidden="1" x14ac:dyDescent="0.2">
      <c r="A562" s="103"/>
      <c r="B562" s="103" t="s">
        <v>4670</v>
      </c>
      <c r="C562" s="103" t="s">
        <v>4668</v>
      </c>
      <c r="D562" s="97">
        <v>1986</v>
      </c>
      <c r="E562" s="103">
        <v>80300000799</v>
      </c>
      <c r="F562" s="103"/>
      <c r="G562" s="182"/>
      <c r="H562" s="91" t="s">
        <v>11471</v>
      </c>
      <c r="I562" s="91" t="s">
        <v>11472</v>
      </c>
      <c r="J562" s="91" t="s">
        <v>11473</v>
      </c>
    </row>
    <row r="563" spans="1:10" ht="47.25" hidden="1" x14ac:dyDescent="0.2">
      <c r="A563" s="103"/>
      <c r="B563" s="103" t="s">
        <v>4671</v>
      </c>
      <c r="C563" s="103" t="s">
        <v>4668</v>
      </c>
      <c r="D563" s="97">
        <v>1986</v>
      </c>
      <c r="E563" s="103">
        <v>80300000797</v>
      </c>
      <c r="F563" s="103"/>
      <c r="G563" s="182"/>
      <c r="H563" s="91" t="s">
        <v>11471</v>
      </c>
      <c r="I563" s="91" t="s">
        <v>11472</v>
      </c>
      <c r="J563" s="91" t="s">
        <v>11473</v>
      </c>
    </row>
    <row r="564" spans="1:10" ht="47.25" hidden="1" x14ac:dyDescent="0.2">
      <c r="A564" s="103"/>
      <c r="B564" s="103" t="s">
        <v>4672</v>
      </c>
      <c r="C564" s="103" t="s">
        <v>4668</v>
      </c>
      <c r="D564" s="97">
        <v>1986</v>
      </c>
      <c r="E564" s="103">
        <v>80300001464</v>
      </c>
      <c r="F564" s="103"/>
      <c r="G564" s="182"/>
      <c r="H564" s="91" t="s">
        <v>11471</v>
      </c>
      <c r="I564" s="91" t="s">
        <v>11472</v>
      </c>
      <c r="J564" s="91" t="s">
        <v>11473</v>
      </c>
    </row>
    <row r="565" spans="1:10" ht="47.25" hidden="1" x14ac:dyDescent="0.2">
      <c r="A565" s="103"/>
      <c r="B565" s="103" t="s">
        <v>4673</v>
      </c>
      <c r="C565" s="103" t="s">
        <v>4668</v>
      </c>
      <c r="D565" s="97">
        <v>1986</v>
      </c>
      <c r="E565" s="103">
        <v>80300002438</v>
      </c>
      <c r="F565" s="103"/>
      <c r="G565" s="182"/>
      <c r="H565" s="91" t="s">
        <v>11471</v>
      </c>
      <c r="I565" s="91" t="s">
        <v>11472</v>
      </c>
      <c r="J565" s="91" t="s">
        <v>11473</v>
      </c>
    </row>
    <row r="566" spans="1:10" ht="47.25" x14ac:dyDescent="0.2">
      <c r="A566" s="103">
        <v>14</v>
      </c>
      <c r="B566" s="103" t="s">
        <v>10821</v>
      </c>
      <c r="C566" s="103" t="s">
        <v>4674</v>
      </c>
      <c r="D566" s="97">
        <v>1987</v>
      </c>
      <c r="E566" s="103">
        <v>80300001993</v>
      </c>
      <c r="F566" s="103">
        <v>1500</v>
      </c>
      <c r="G566" s="182">
        <v>26</v>
      </c>
      <c r="H566" s="91" t="s">
        <v>11471</v>
      </c>
      <c r="I566" s="91" t="s">
        <v>11472</v>
      </c>
      <c r="J566" s="91" t="s">
        <v>11476</v>
      </c>
    </row>
    <row r="567" spans="1:10" hidden="1" x14ac:dyDescent="0.2">
      <c r="A567" s="103"/>
      <c r="B567" s="113" t="s">
        <v>4203</v>
      </c>
      <c r="C567" s="103"/>
      <c r="D567" s="97"/>
      <c r="E567" s="103"/>
      <c r="F567" s="103"/>
      <c r="G567" s="182"/>
      <c r="H567" s="91"/>
      <c r="I567" s="91"/>
      <c r="J567" s="91"/>
    </row>
    <row r="568" spans="1:10" ht="47.25" hidden="1" x14ac:dyDescent="0.2">
      <c r="A568" s="103"/>
      <c r="B568" s="103" t="s">
        <v>4675</v>
      </c>
      <c r="C568" s="103" t="s">
        <v>4674</v>
      </c>
      <c r="D568" s="97">
        <v>1967</v>
      </c>
      <c r="E568" s="103">
        <v>80300001245</v>
      </c>
      <c r="F568" s="103"/>
      <c r="G568" s="182"/>
      <c r="H568" s="91" t="s">
        <v>11471</v>
      </c>
      <c r="I568" s="91" t="s">
        <v>11472</v>
      </c>
      <c r="J568" s="91" t="s">
        <v>11473</v>
      </c>
    </row>
    <row r="569" spans="1:10" ht="15.75" customHeight="1" x14ac:dyDescent="0.2">
      <c r="A569" s="322">
        <v>15</v>
      </c>
      <c r="B569" s="322" t="s">
        <v>10516</v>
      </c>
      <c r="C569" s="322" t="s">
        <v>4676</v>
      </c>
      <c r="D569" s="97">
        <v>1986</v>
      </c>
      <c r="E569" s="103">
        <v>80300001960</v>
      </c>
      <c r="F569" s="103">
        <v>1000</v>
      </c>
      <c r="G569" s="182">
        <v>21</v>
      </c>
      <c r="H569" s="91" t="s">
        <v>11471</v>
      </c>
      <c r="I569" s="91" t="s">
        <v>11472</v>
      </c>
      <c r="J569" s="91" t="s">
        <v>11473</v>
      </c>
    </row>
    <row r="570" spans="1:10" ht="47.25" x14ac:dyDescent="0.2">
      <c r="A570" s="323"/>
      <c r="B570" s="323"/>
      <c r="C570" s="323"/>
      <c r="D570" s="97">
        <v>1986</v>
      </c>
      <c r="E570" s="103">
        <v>80300001961</v>
      </c>
      <c r="F570" s="103">
        <v>200</v>
      </c>
      <c r="G570" s="182">
        <v>5</v>
      </c>
      <c r="H570" s="91" t="s">
        <v>11471</v>
      </c>
      <c r="I570" s="91" t="s">
        <v>11472</v>
      </c>
      <c r="J570" s="91" t="s">
        <v>11473</v>
      </c>
    </row>
    <row r="571" spans="1:10" ht="47.25" x14ac:dyDescent="0.2">
      <c r="A571" s="323"/>
      <c r="B571" s="323"/>
      <c r="C571" s="323"/>
      <c r="D571" s="97">
        <v>1969</v>
      </c>
      <c r="E571" s="103">
        <v>80300001957</v>
      </c>
      <c r="F571" s="103">
        <v>7500</v>
      </c>
      <c r="G571" s="182">
        <v>157</v>
      </c>
      <c r="H571" s="91" t="s">
        <v>11471</v>
      </c>
      <c r="I571" s="91" t="s">
        <v>11472</v>
      </c>
      <c r="J571" s="91" t="s">
        <v>11473</v>
      </c>
    </row>
    <row r="572" spans="1:10" ht="47.25" x14ac:dyDescent="0.2">
      <c r="A572" s="324"/>
      <c r="B572" s="324"/>
      <c r="C572" s="324"/>
      <c r="D572" s="97">
        <v>1981</v>
      </c>
      <c r="E572" s="103">
        <v>80300001826</v>
      </c>
      <c r="F572" s="103">
        <v>1800</v>
      </c>
      <c r="G572" s="182">
        <v>37</v>
      </c>
      <c r="H572" s="91" t="s">
        <v>11471</v>
      </c>
      <c r="I572" s="91" t="s">
        <v>11472</v>
      </c>
      <c r="J572" s="91" t="s">
        <v>11473</v>
      </c>
    </row>
    <row r="573" spans="1:10" hidden="1" x14ac:dyDescent="0.2">
      <c r="A573" s="103"/>
      <c r="B573" s="113" t="s">
        <v>4203</v>
      </c>
      <c r="C573" s="103"/>
      <c r="D573" s="97"/>
      <c r="E573" s="103"/>
      <c r="F573" s="103"/>
      <c r="G573" s="182"/>
      <c r="H573" s="91"/>
      <c r="I573" s="91"/>
      <c r="J573" s="91"/>
    </row>
    <row r="574" spans="1:10" ht="47.25" hidden="1" x14ac:dyDescent="0.2">
      <c r="A574" s="103"/>
      <c r="B574" s="103" t="s">
        <v>4677</v>
      </c>
      <c r="C574" s="103" t="s">
        <v>4676</v>
      </c>
      <c r="D574" s="97">
        <v>1967</v>
      </c>
      <c r="E574" s="103">
        <v>80300001244</v>
      </c>
      <c r="F574" s="103"/>
      <c r="G574" s="182"/>
      <c r="H574" s="91" t="s">
        <v>11471</v>
      </c>
      <c r="I574" s="91" t="s">
        <v>11472</v>
      </c>
      <c r="J574" s="91" t="s">
        <v>11473</v>
      </c>
    </row>
    <row r="575" spans="1:10" ht="47.25" hidden="1" x14ac:dyDescent="0.2">
      <c r="A575" s="103"/>
      <c r="B575" s="103" t="s">
        <v>4678</v>
      </c>
      <c r="C575" s="103" t="s">
        <v>4676</v>
      </c>
      <c r="D575" s="97">
        <v>1980</v>
      </c>
      <c r="E575" s="103">
        <v>80300000342</v>
      </c>
      <c r="F575" s="103"/>
      <c r="G575" s="182"/>
      <c r="H575" s="91" t="s">
        <v>11471</v>
      </c>
      <c r="I575" s="91" t="s">
        <v>11472</v>
      </c>
      <c r="J575" s="91" t="s">
        <v>11473</v>
      </c>
    </row>
    <row r="576" spans="1:10" ht="47.25" hidden="1" x14ac:dyDescent="0.2">
      <c r="A576" s="103"/>
      <c r="B576" s="103" t="s">
        <v>4679</v>
      </c>
      <c r="C576" s="103" t="s">
        <v>4676</v>
      </c>
      <c r="D576" s="97">
        <v>1980</v>
      </c>
      <c r="E576" s="103">
        <v>80300000341</v>
      </c>
      <c r="F576" s="103"/>
      <c r="G576" s="182"/>
      <c r="H576" s="91" t="s">
        <v>11471</v>
      </c>
      <c r="I576" s="91" t="s">
        <v>11472</v>
      </c>
      <c r="J576" s="91" t="s">
        <v>11473</v>
      </c>
    </row>
    <row r="577" spans="1:10" ht="47.25" hidden="1" x14ac:dyDescent="0.2">
      <c r="A577" s="103"/>
      <c r="B577" s="103" t="s">
        <v>4680</v>
      </c>
      <c r="C577" s="103" t="s">
        <v>4676</v>
      </c>
      <c r="D577" s="97">
        <v>1983</v>
      </c>
      <c r="E577" s="103">
        <v>80300001243</v>
      </c>
      <c r="F577" s="103"/>
      <c r="G577" s="182"/>
      <c r="H577" s="91" t="s">
        <v>11471</v>
      </c>
      <c r="I577" s="91" t="s">
        <v>11472</v>
      </c>
      <c r="J577" s="91" t="s">
        <v>11473</v>
      </c>
    </row>
    <row r="578" spans="1:10" ht="47.25" hidden="1" x14ac:dyDescent="0.2">
      <c r="A578" s="103"/>
      <c r="B578" s="103" t="s">
        <v>4681</v>
      </c>
      <c r="C578" s="103" t="s">
        <v>4676</v>
      </c>
      <c r="D578" s="97">
        <v>1965</v>
      </c>
      <c r="E578" s="103">
        <v>80300000343</v>
      </c>
      <c r="F578" s="103"/>
      <c r="G578" s="182"/>
      <c r="H578" s="91" t="s">
        <v>11471</v>
      </c>
      <c r="I578" s="91" t="s">
        <v>11472</v>
      </c>
      <c r="J578" s="91" t="s">
        <v>11473</v>
      </c>
    </row>
    <row r="579" spans="1:10" ht="47.25" x14ac:dyDescent="0.2">
      <c r="A579" s="103">
        <v>16</v>
      </c>
      <c r="B579" s="103" t="s">
        <v>10822</v>
      </c>
      <c r="C579" s="103" t="s">
        <v>4676</v>
      </c>
      <c r="D579" s="97">
        <v>1967</v>
      </c>
      <c r="E579" s="103">
        <v>80300001958</v>
      </c>
      <c r="F579" s="103">
        <v>2000</v>
      </c>
      <c r="G579" s="182">
        <v>40</v>
      </c>
      <c r="H579" s="91" t="s">
        <v>11471</v>
      </c>
      <c r="I579" s="91" t="s">
        <v>11472</v>
      </c>
      <c r="J579" s="91" t="s">
        <v>11473</v>
      </c>
    </row>
    <row r="580" spans="1:10" hidden="1" x14ac:dyDescent="0.2">
      <c r="A580" s="103"/>
      <c r="B580" s="103" t="s">
        <v>4203</v>
      </c>
      <c r="C580" s="103"/>
      <c r="D580" s="97"/>
      <c r="E580" s="103"/>
      <c r="F580" s="103"/>
      <c r="G580" s="182"/>
      <c r="H580" s="91"/>
      <c r="I580" s="91"/>
      <c r="J580" s="91"/>
    </row>
    <row r="581" spans="1:10" ht="47.25" hidden="1" x14ac:dyDescent="0.2">
      <c r="A581" s="103"/>
      <c r="B581" s="103" t="s">
        <v>4682</v>
      </c>
      <c r="C581" s="103" t="s">
        <v>4676</v>
      </c>
      <c r="D581" s="97">
        <v>1986</v>
      </c>
      <c r="E581" s="103">
        <v>80300001291</v>
      </c>
      <c r="F581" s="103"/>
      <c r="G581" s="182"/>
      <c r="H581" s="91" t="s">
        <v>11471</v>
      </c>
      <c r="I581" s="91" t="s">
        <v>11472</v>
      </c>
      <c r="J581" s="91" t="s">
        <v>11473</v>
      </c>
    </row>
    <row r="582" spans="1:10" ht="47.25" x14ac:dyDescent="0.2">
      <c r="A582" s="103">
        <v>17</v>
      </c>
      <c r="B582" s="103" t="s">
        <v>10823</v>
      </c>
      <c r="C582" s="103" t="s">
        <v>4683</v>
      </c>
      <c r="D582" s="97">
        <v>1965</v>
      </c>
      <c r="E582" s="103">
        <v>80300001962</v>
      </c>
      <c r="F582" s="103">
        <v>6400</v>
      </c>
      <c r="G582" s="182">
        <v>145</v>
      </c>
      <c r="H582" s="91" t="s">
        <v>11471</v>
      </c>
      <c r="I582" s="91" t="s">
        <v>11472</v>
      </c>
      <c r="J582" s="91" t="s">
        <v>11473</v>
      </c>
    </row>
    <row r="583" spans="1:10" hidden="1" x14ac:dyDescent="0.2">
      <c r="A583" s="103"/>
      <c r="B583" s="103" t="s">
        <v>4203</v>
      </c>
      <c r="C583" s="103"/>
      <c r="D583" s="97"/>
      <c r="E583" s="103"/>
      <c r="F583" s="103"/>
      <c r="G583" s="182"/>
      <c r="H583" s="91"/>
      <c r="I583" s="91"/>
      <c r="J583" s="91"/>
    </row>
    <row r="584" spans="1:10" ht="47.25" hidden="1" x14ac:dyDescent="0.2">
      <c r="A584" s="103"/>
      <c r="B584" s="103" t="s">
        <v>4684</v>
      </c>
      <c r="C584" s="103" t="s">
        <v>4683</v>
      </c>
      <c r="D584" s="97">
        <v>1983</v>
      </c>
      <c r="E584" s="103">
        <v>80300000345</v>
      </c>
      <c r="F584" s="103"/>
      <c r="G584" s="182"/>
      <c r="H584" s="91" t="s">
        <v>11471</v>
      </c>
      <c r="I584" s="91" t="s">
        <v>11472</v>
      </c>
      <c r="J584" s="91" t="s">
        <v>11473</v>
      </c>
    </row>
    <row r="585" spans="1:10" ht="47.25" hidden="1" x14ac:dyDescent="0.2">
      <c r="A585" s="103"/>
      <c r="B585" s="103" t="s">
        <v>4685</v>
      </c>
      <c r="C585" s="103" t="s">
        <v>4683</v>
      </c>
      <c r="D585" s="97">
        <v>1982</v>
      </c>
      <c r="E585" s="103">
        <v>80300000344</v>
      </c>
      <c r="F585" s="103"/>
      <c r="G585" s="182"/>
      <c r="H585" s="91" t="s">
        <v>11471</v>
      </c>
      <c r="I585" s="91" t="s">
        <v>11472</v>
      </c>
      <c r="J585" s="91" t="s">
        <v>11473</v>
      </c>
    </row>
    <row r="586" spans="1:10" ht="47.25" hidden="1" x14ac:dyDescent="0.2">
      <c r="A586" s="103"/>
      <c r="B586" s="103" t="s">
        <v>4686</v>
      </c>
      <c r="C586" s="103" t="s">
        <v>4683</v>
      </c>
      <c r="D586" s="97">
        <v>1983</v>
      </c>
      <c r="E586" s="103">
        <v>80300001242</v>
      </c>
      <c r="F586" s="103"/>
      <c r="G586" s="182"/>
      <c r="H586" s="91" t="s">
        <v>11471</v>
      </c>
      <c r="I586" s="91" t="s">
        <v>11472</v>
      </c>
      <c r="J586" s="91" t="s">
        <v>11473</v>
      </c>
    </row>
    <row r="587" spans="1:10" ht="47.25" hidden="1" x14ac:dyDescent="0.2">
      <c r="A587" s="103"/>
      <c r="B587" s="103" t="s">
        <v>4687</v>
      </c>
      <c r="C587" s="103" t="s">
        <v>4683</v>
      </c>
      <c r="D587" s="97">
        <v>1983</v>
      </c>
      <c r="E587" s="103">
        <v>80300001241</v>
      </c>
      <c r="F587" s="103"/>
      <c r="G587" s="182"/>
      <c r="H587" s="91" t="s">
        <v>11471</v>
      </c>
      <c r="I587" s="91" t="s">
        <v>11472</v>
      </c>
      <c r="J587" s="91" t="s">
        <v>11473</v>
      </c>
    </row>
    <row r="588" spans="1:10" ht="47.25" hidden="1" x14ac:dyDescent="0.2">
      <c r="A588" s="103"/>
      <c r="B588" s="103" t="s">
        <v>4688</v>
      </c>
      <c r="C588" s="103" t="s">
        <v>4683</v>
      </c>
      <c r="D588" s="97">
        <v>1984</v>
      </c>
      <c r="E588" s="103">
        <v>80300001290</v>
      </c>
      <c r="F588" s="103"/>
      <c r="G588" s="182"/>
      <c r="H588" s="91" t="s">
        <v>11471</v>
      </c>
      <c r="I588" s="91" t="s">
        <v>11472</v>
      </c>
      <c r="J588" s="91" t="s">
        <v>11473</v>
      </c>
    </row>
    <row r="589" spans="1:10" ht="47.25" x14ac:dyDescent="0.2">
      <c r="A589" s="103">
        <v>18</v>
      </c>
      <c r="B589" s="103" t="s">
        <v>10824</v>
      </c>
      <c r="C589" s="103" t="s">
        <v>4668</v>
      </c>
      <c r="D589" s="97">
        <v>1967</v>
      </c>
      <c r="E589" s="103">
        <v>80300001966</v>
      </c>
      <c r="F589" s="103">
        <v>7000</v>
      </c>
      <c r="G589" s="182">
        <v>144</v>
      </c>
      <c r="H589" s="91" t="s">
        <v>11471</v>
      </c>
      <c r="I589" s="91" t="s">
        <v>11472</v>
      </c>
      <c r="J589" s="91" t="s">
        <v>11473</v>
      </c>
    </row>
    <row r="590" spans="1:10" hidden="1" x14ac:dyDescent="0.2">
      <c r="A590" s="103"/>
      <c r="B590" s="103" t="s">
        <v>4203</v>
      </c>
      <c r="C590" s="103"/>
      <c r="D590" s="97"/>
      <c r="E590" s="103"/>
      <c r="F590" s="103"/>
      <c r="G590" s="182"/>
      <c r="H590" s="91"/>
      <c r="I590" s="91"/>
      <c r="J590" s="91"/>
    </row>
    <row r="591" spans="1:10" ht="47.25" hidden="1" x14ac:dyDescent="0.2">
      <c r="A591" s="103"/>
      <c r="B591" s="103" t="s">
        <v>4689</v>
      </c>
      <c r="C591" s="103" t="s">
        <v>4668</v>
      </c>
      <c r="D591" s="97">
        <v>1967</v>
      </c>
      <c r="E591" s="103">
        <v>80300000653</v>
      </c>
      <c r="F591" s="103"/>
      <c r="G591" s="182"/>
      <c r="H591" s="91" t="s">
        <v>11471</v>
      </c>
      <c r="I591" s="91" t="s">
        <v>11472</v>
      </c>
      <c r="J591" s="91" t="s">
        <v>11473</v>
      </c>
    </row>
    <row r="592" spans="1:10" ht="47.25" hidden="1" x14ac:dyDescent="0.2">
      <c r="A592" s="103"/>
      <c r="B592" s="103" t="s">
        <v>4690</v>
      </c>
      <c r="C592" s="103" t="s">
        <v>4668</v>
      </c>
      <c r="D592" s="97">
        <v>1970</v>
      </c>
      <c r="E592" s="103">
        <v>80300000651</v>
      </c>
      <c r="F592" s="103"/>
      <c r="G592" s="182"/>
      <c r="H592" s="91" t="s">
        <v>11471</v>
      </c>
      <c r="I592" s="91" t="s">
        <v>11472</v>
      </c>
      <c r="J592" s="91" t="s">
        <v>11473</v>
      </c>
    </row>
    <row r="593" spans="1:10" ht="47.25" hidden="1" x14ac:dyDescent="0.2">
      <c r="A593" s="103"/>
      <c r="B593" s="103" t="s">
        <v>4691</v>
      </c>
      <c r="C593" s="103" t="s">
        <v>4668</v>
      </c>
      <c r="D593" s="97">
        <v>1967</v>
      </c>
      <c r="E593" s="103">
        <v>80300000657</v>
      </c>
      <c r="F593" s="103"/>
      <c r="G593" s="182"/>
      <c r="H593" s="91" t="s">
        <v>11471</v>
      </c>
      <c r="I593" s="91" t="s">
        <v>11472</v>
      </c>
      <c r="J593" s="91" t="s">
        <v>11473</v>
      </c>
    </row>
    <row r="594" spans="1:10" ht="47.25" hidden="1" x14ac:dyDescent="0.2">
      <c r="A594" s="103"/>
      <c r="B594" s="103" t="s">
        <v>4692</v>
      </c>
      <c r="C594" s="103" t="s">
        <v>4668</v>
      </c>
      <c r="D594" s="97">
        <v>1967</v>
      </c>
      <c r="E594" s="103">
        <v>80300000656</v>
      </c>
      <c r="F594" s="103"/>
      <c r="G594" s="182"/>
      <c r="H594" s="91" t="s">
        <v>11471</v>
      </c>
      <c r="I594" s="91" t="s">
        <v>11472</v>
      </c>
      <c r="J594" s="91" t="s">
        <v>11473</v>
      </c>
    </row>
    <row r="595" spans="1:10" ht="47.25" x14ac:dyDescent="0.2">
      <c r="A595" s="103">
        <v>19</v>
      </c>
      <c r="B595" s="103" t="s">
        <v>10825</v>
      </c>
      <c r="C595" s="103" t="s">
        <v>4668</v>
      </c>
      <c r="D595" s="97">
        <v>1967</v>
      </c>
      <c r="E595" s="103">
        <v>80300001967</v>
      </c>
      <c r="F595" s="103">
        <v>18500</v>
      </c>
      <c r="G595" s="182">
        <v>302</v>
      </c>
      <c r="H595" s="91" t="s">
        <v>11471</v>
      </c>
      <c r="I595" s="91" t="s">
        <v>11472</v>
      </c>
      <c r="J595" s="91" t="s">
        <v>11473</v>
      </c>
    </row>
    <row r="596" spans="1:10" ht="47.25" hidden="1" x14ac:dyDescent="0.2">
      <c r="A596" s="103"/>
      <c r="B596" s="103" t="s">
        <v>4203</v>
      </c>
      <c r="C596" s="103"/>
      <c r="D596" s="97"/>
      <c r="E596" s="103"/>
      <c r="F596" s="103"/>
      <c r="G596" s="182"/>
      <c r="H596" s="91" t="s">
        <v>11471</v>
      </c>
      <c r="I596" s="91" t="s">
        <v>11472</v>
      </c>
      <c r="J596" s="91" t="s">
        <v>11473</v>
      </c>
    </row>
    <row r="597" spans="1:10" ht="47.25" hidden="1" x14ac:dyDescent="0.2">
      <c r="A597" s="103"/>
      <c r="B597" s="103" t="s">
        <v>4693</v>
      </c>
      <c r="C597" s="103" t="s">
        <v>4668</v>
      </c>
      <c r="D597" s="97">
        <v>1978</v>
      </c>
      <c r="E597" s="103">
        <v>80300000662</v>
      </c>
      <c r="F597" s="103"/>
      <c r="G597" s="182"/>
      <c r="H597" s="91" t="s">
        <v>11471</v>
      </c>
      <c r="I597" s="91" t="s">
        <v>11472</v>
      </c>
      <c r="J597" s="91" t="s">
        <v>11473</v>
      </c>
    </row>
    <row r="598" spans="1:10" ht="47.25" hidden="1" x14ac:dyDescent="0.2">
      <c r="A598" s="103"/>
      <c r="B598" s="103" t="s">
        <v>4694</v>
      </c>
      <c r="C598" s="103" t="s">
        <v>4668</v>
      </c>
      <c r="D598" s="97">
        <v>1967</v>
      </c>
      <c r="E598" s="103">
        <v>80300000644</v>
      </c>
      <c r="F598" s="103"/>
      <c r="G598" s="182"/>
      <c r="H598" s="91" t="s">
        <v>11471</v>
      </c>
      <c r="I598" s="91" t="s">
        <v>11472</v>
      </c>
      <c r="J598" s="91" t="s">
        <v>11473</v>
      </c>
    </row>
    <row r="599" spans="1:10" ht="47.25" hidden="1" x14ac:dyDescent="0.2">
      <c r="A599" s="103"/>
      <c r="B599" s="103" t="s">
        <v>4695</v>
      </c>
      <c r="C599" s="103" t="s">
        <v>4668</v>
      </c>
      <c r="D599" s="97">
        <v>1967</v>
      </c>
      <c r="E599" s="103">
        <v>80300000645</v>
      </c>
      <c r="F599" s="103"/>
      <c r="G599" s="182"/>
      <c r="H599" s="91" t="s">
        <v>11471</v>
      </c>
      <c r="I599" s="91" t="s">
        <v>11472</v>
      </c>
      <c r="J599" s="91" t="s">
        <v>11473</v>
      </c>
    </row>
    <row r="600" spans="1:10" ht="47.25" hidden="1" x14ac:dyDescent="0.2">
      <c r="A600" s="103"/>
      <c r="B600" s="103" t="s">
        <v>4696</v>
      </c>
      <c r="C600" s="103" t="s">
        <v>4668</v>
      </c>
      <c r="D600" s="97">
        <v>1970</v>
      </c>
      <c r="E600" s="103">
        <v>80300000650</v>
      </c>
      <c r="F600" s="103"/>
      <c r="G600" s="182"/>
      <c r="H600" s="91" t="s">
        <v>11471</v>
      </c>
      <c r="I600" s="91" t="s">
        <v>11472</v>
      </c>
      <c r="J600" s="91" t="s">
        <v>11473</v>
      </c>
    </row>
    <row r="601" spans="1:10" ht="47.25" hidden="1" x14ac:dyDescent="0.2">
      <c r="A601" s="103"/>
      <c r="B601" s="103" t="s">
        <v>4697</v>
      </c>
      <c r="C601" s="103" t="s">
        <v>4668</v>
      </c>
      <c r="D601" s="97">
        <v>1970</v>
      </c>
      <c r="E601" s="103">
        <v>80300000661</v>
      </c>
      <c r="F601" s="103"/>
      <c r="G601" s="182"/>
      <c r="H601" s="91" t="s">
        <v>11471</v>
      </c>
      <c r="I601" s="91" t="s">
        <v>11472</v>
      </c>
      <c r="J601" s="91" t="s">
        <v>11473</v>
      </c>
    </row>
    <row r="602" spans="1:10" ht="15.75" customHeight="1" x14ac:dyDescent="0.2">
      <c r="A602" s="322">
        <v>20</v>
      </c>
      <c r="B602" s="322" t="s">
        <v>10517</v>
      </c>
      <c r="C602" s="322" t="s">
        <v>4668</v>
      </c>
      <c r="D602" s="97">
        <v>1967</v>
      </c>
      <c r="E602" s="103">
        <v>80300001967</v>
      </c>
      <c r="F602" s="103">
        <v>4500</v>
      </c>
      <c r="G602" s="182">
        <v>74</v>
      </c>
      <c r="H602" s="91" t="s">
        <v>11471</v>
      </c>
      <c r="I602" s="91" t="s">
        <v>11472</v>
      </c>
      <c r="J602" s="91" t="s">
        <v>11473</v>
      </c>
    </row>
    <row r="603" spans="1:10" ht="47.25" x14ac:dyDescent="0.2">
      <c r="A603" s="323"/>
      <c r="B603" s="323"/>
      <c r="C603" s="323"/>
      <c r="D603" s="97">
        <v>1974</v>
      </c>
      <c r="E603" s="103">
        <v>80300001968</v>
      </c>
      <c r="F603" s="103">
        <v>42600</v>
      </c>
      <c r="G603" s="182">
        <v>762</v>
      </c>
      <c r="H603" s="91" t="s">
        <v>11471</v>
      </c>
      <c r="I603" s="91" t="s">
        <v>11472</v>
      </c>
      <c r="J603" s="91" t="s">
        <v>11473</v>
      </c>
    </row>
    <row r="604" spans="1:10" ht="47.25" x14ac:dyDescent="0.2">
      <c r="A604" s="324"/>
      <c r="B604" s="324"/>
      <c r="C604" s="324"/>
      <c r="D604" s="97">
        <v>1982</v>
      </c>
      <c r="E604" s="103">
        <v>80300001792</v>
      </c>
      <c r="F604" s="103">
        <v>5000</v>
      </c>
      <c r="G604" s="182">
        <v>82</v>
      </c>
      <c r="H604" s="91" t="s">
        <v>11471</v>
      </c>
      <c r="I604" s="91" t="s">
        <v>11472</v>
      </c>
      <c r="J604" s="91" t="s">
        <v>11473</v>
      </c>
    </row>
    <row r="605" spans="1:10" hidden="1" x14ac:dyDescent="0.2">
      <c r="A605" s="103"/>
      <c r="B605" s="103" t="s">
        <v>4203</v>
      </c>
      <c r="C605" s="103"/>
      <c r="D605" s="97"/>
      <c r="E605" s="103"/>
      <c r="F605" s="103"/>
      <c r="G605" s="182"/>
      <c r="H605" s="91"/>
      <c r="I605" s="91"/>
      <c r="J605" s="91"/>
    </row>
    <row r="606" spans="1:10" ht="47.25" hidden="1" x14ac:dyDescent="0.2">
      <c r="A606" s="103"/>
      <c r="B606" s="103" t="s">
        <v>4698</v>
      </c>
      <c r="C606" s="103" t="s">
        <v>4668</v>
      </c>
      <c r="D606" s="97">
        <v>1985</v>
      </c>
      <c r="E606" s="103">
        <v>80300001348</v>
      </c>
      <c r="F606" s="103"/>
      <c r="G606" s="182"/>
      <c r="H606" s="91" t="s">
        <v>11471</v>
      </c>
      <c r="I606" s="91" t="s">
        <v>11472</v>
      </c>
      <c r="J606" s="91" t="s">
        <v>11473</v>
      </c>
    </row>
    <row r="607" spans="1:10" ht="47.25" hidden="1" x14ac:dyDescent="0.2">
      <c r="A607" s="103"/>
      <c r="B607" s="103" t="s">
        <v>4699</v>
      </c>
      <c r="C607" s="103" t="s">
        <v>4668</v>
      </c>
      <c r="D607" s="97">
        <v>1978</v>
      </c>
      <c r="E607" s="103">
        <v>80300000663</v>
      </c>
      <c r="F607" s="103"/>
      <c r="G607" s="182"/>
      <c r="H607" s="91" t="s">
        <v>11471</v>
      </c>
      <c r="I607" s="91" t="s">
        <v>11472</v>
      </c>
      <c r="J607" s="91" t="s">
        <v>11473</v>
      </c>
    </row>
    <row r="608" spans="1:10" ht="47.25" hidden="1" x14ac:dyDescent="0.2">
      <c r="A608" s="103"/>
      <c r="B608" s="103" t="s">
        <v>4700</v>
      </c>
      <c r="C608" s="103" t="s">
        <v>4668</v>
      </c>
      <c r="D608" s="97">
        <v>1967</v>
      </c>
      <c r="E608" s="103">
        <v>80300000658</v>
      </c>
      <c r="F608" s="103"/>
      <c r="G608" s="182"/>
      <c r="H608" s="91" t="s">
        <v>11471</v>
      </c>
      <c r="I608" s="91" t="s">
        <v>11472</v>
      </c>
      <c r="J608" s="91" t="s">
        <v>11473</v>
      </c>
    </row>
    <row r="609" spans="1:10" ht="47.25" hidden="1" x14ac:dyDescent="0.2">
      <c r="A609" s="103"/>
      <c r="B609" s="103" t="s">
        <v>4701</v>
      </c>
      <c r="C609" s="103" t="s">
        <v>4668</v>
      </c>
      <c r="D609" s="97">
        <v>1967</v>
      </c>
      <c r="E609" s="103">
        <v>80300000643</v>
      </c>
      <c r="F609" s="103"/>
      <c r="G609" s="182"/>
      <c r="H609" s="91" t="s">
        <v>11471</v>
      </c>
      <c r="I609" s="91" t="s">
        <v>11472</v>
      </c>
      <c r="J609" s="91" t="s">
        <v>11473</v>
      </c>
    </row>
    <row r="610" spans="1:10" ht="47.25" hidden="1" x14ac:dyDescent="0.2">
      <c r="A610" s="103"/>
      <c r="B610" s="103" t="s">
        <v>4702</v>
      </c>
      <c r="C610" s="103" t="s">
        <v>4668</v>
      </c>
      <c r="D610" s="97">
        <v>1985</v>
      </c>
      <c r="E610" s="103">
        <v>80300000666</v>
      </c>
      <c r="F610" s="103"/>
      <c r="G610" s="182"/>
      <c r="H610" s="91" t="s">
        <v>11471</v>
      </c>
      <c r="I610" s="91" t="s">
        <v>11472</v>
      </c>
      <c r="J610" s="91" t="s">
        <v>11473</v>
      </c>
    </row>
    <row r="611" spans="1:10" ht="47.25" hidden="1" x14ac:dyDescent="0.2">
      <c r="A611" s="103"/>
      <c r="B611" s="103" t="s">
        <v>4703</v>
      </c>
      <c r="C611" s="103" t="s">
        <v>4668</v>
      </c>
      <c r="D611" s="97">
        <v>1967</v>
      </c>
      <c r="E611" s="103">
        <v>80300000659</v>
      </c>
      <c r="F611" s="103"/>
      <c r="G611" s="182"/>
      <c r="H611" s="91" t="s">
        <v>11471</v>
      </c>
      <c r="I611" s="91" t="s">
        <v>11472</v>
      </c>
      <c r="J611" s="91" t="s">
        <v>11473</v>
      </c>
    </row>
    <row r="612" spans="1:10" ht="47.25" hidden="1" x14ac:dyDescent="0.2">
      <c r="A612" s="103"/>
      <c r="B612" s="103" t="s">
        <v>4704</v>
      </c>
      <c r="C612" s="103" t="s">
        <v>4668</v>
      </c>
      <c r="D612" s="97">
        <v>1970</v>
      </c>
      <c r="E612" s="103">
        <v>80300000647</v>
      </c>
      <c r="F612" s="103"/>
      <c r="G612" s="182"/>
      <c r="H612" s="91" t="s">
        <v>11471</v>
      </c>
      <c r="I612" s="91" t="s">
        <v>11472</v>
      </c>
      <c r="J612" s="91" t="s">
        <v>11473</v>
      </c>
    </row>
    <row r="613" spans="1:10" ht="47.25" hidden="1" x14ac:dyDescent="0.2">
      <c r="A613" s="103"/>
      <c r="B613" s="103" t="s">
        <v>4705</v>
      </c>
      <c r="C613" s="103" t="s">
        <v>4668</v>
      </c>
      <c r="D613" s="97">
        <v>1984</v>
      </c>
      <c r="E613" s="103">
        <v>80300001347</v>
      </c>
      <c r="F613" s="103"/>
      <c r="G613" s="182"/>
      <c r="H613" s="91" t="s">
        <v>11471</v>
      </c>
      <c r="I613" s="91" t="s">
        <v>11472</v>
      </c>
      <c r="J613" s="91" t="s">
        <v>11473</v>
      </c>
    </row>
    <row r="614" spans="1:10" ht="47.25" hidden="1" x14ac:dyDescent="0.2">
      <c r="A614" s="103"/>
      <c r="B614" s="103" t="s">
        <v>4706</v>
      </c>
      <c r="C614" s="103" t="s">
        <v>4668</v>
      </c>
      <c r="D614" s="97">
        <v>1967</v>
      </c>
      <c r="E614" s="103">
        <v>80300000660</v>
      </c>
      <c r="F614" s="103"/>
      <c r="G614" s="182"/>
      <c r="H614" s="91" t="s">
        <v>11471</v>
      </c>
      <c r="I614" s="91" t="s">
        <v>11472</v>
      </c>
      <c r="J614" s="91" t="s">
        <v>11473</v>
      </c>
    </row>
    <row r="615" spans="1:10" ht="47.25" hidden="1" x14ac:dyDescent="0.2">
      <c r="A615" s="103"/>
      <c r="B615" s="103" t="s">
        <v>4707</v>
      </c>
      <c r="C615" s="103" t="s">
        <v>4668</v>
      </c>
      <c r="D615" s="97">
        <v>1970</v>
      </c>
      <c r="E615" s="103">
        <v>80300001352</v>
      </c>
      <c r="F615" s="103"/>
      <c r="G615" s="182"/>
      <c r="H615" s="91" t="s">
        <v>11471</v>
      </c>
      <c r="I615" s="91" t="s">
        <v>11472</v>
      </c>
      <c r="J615" s="91" t="s">
        <v>11473</v>
      </c>
    </row>
    <row r="616" spans="1:10" ht="47.25" hidden="1" x14ac:dyDescent="0.2">
      <c r="A616" s="103"/>
      <c r="B616" s="103" t="s">
        <v>4708</v>
      </c>
      <c r="C616" s="103" t="s">
        <v>4668</v>
      </c>
      <c r="D616" s="97">
        <v>1970</v>
      </c>
      <c r="E616" s="103">
        <v>80300001353</v>
      </c>
      <c r="F616" s="103"/>
      <c r="G616" s="182"/>
      <c r="H616" s="91" t="s">
        <v>11471</v>
      </c>
      <c r="I616" s="91" t="s">
        <v>11472</v>
      </c>
      <c r="J616" s="91" t="s">
        <v>11473</v>
      </c>
    </row>
    <row r="617" spans="1:10" ht="47.25" hidden="1" x14ac:dyDescent="0.2">
      <c r="A617" s="103"/>
      <c r="B617" s="103" t="s">
        <v>4709</v>
      </c>
      <c r="C617" s="103" t="s">
        <v>4668</v>
      </c>
      <c r="D617" s="97">
        <v>1967</v>
      </c>
      <c r="E617" s="103">
        <v>80300001351</v>
      </c>
      <c r="F617" s="103"/>
      <c r="G617" s="182"/>
      <c r="H617" s="91" t="s">
        <v>11471</v>
      </c>
      <c r="I617" s="91" t="s">
        <v>11472</v>
      </c>
      <c r="J617" s="91" t="s">
        <v>11473</v>
      </c>
    </row>
    <row r="618" spans="1:10" ht="47.25" hidden="1" x14ac:dyDescent="0.2">
      <c r="A618" s="103"/>
      <c r="B618" s="103" t="s">
        <v>4710</v>
      </c>
      <c r="C618" s="103" t="s">
        <v>4668</v>
      </c>
      <c r="D618" s="97">
        <v>1967</v>
      </c>
      <c r="E618" s="103">
        <v>80300000646</v>
      </c>
      <c r="F618" s="103"/>
      <c r="G618" s="182"/>
      <c r="H618" s="91" t="s">
        <v>11471</v>
      </c>
      <c r="I618" s="91" t="s">
        <v>11472</v>
      </c>
      <c r="J618" s="91" t="s">
        <v>11473</v>
      </c>
    </row>
    <row r="619" spans="1:10" ht="47.25" hidden="1" x14ac:dyDescent="0.2">
      <c r="A619" s="103"/>
      <c r="B619" s="103" t="s">
        <v>4711</v>
      </c>
      <c r="C619" s="103" t="s">
        <v>4668</v>
      </c>
      <c r="D619" s="97">
        <v>1967</v>
      </c>
      <c r="E619" s="103">
        <v>80300000655</v>
      </c>
      <c r="F619" s="103"/>
      <c r="G619" s="182"/>
      <c r="H619" s="91" t="s">
        <v>11471</v>
      </c>
      <c r="I619" s="91" t="s">
        <v>11472</v>
      </c>
      <c r="J619" s="91" t="s">
        <v>11473</v>
      </c>
    </row>
    <row r="620" spans="1:10" ht="47.25" hidden="1" x14ac:dyDescent="0.2">
      <c r="A620" s="103"/>
      <c r="B620" s="103" t="s">
        <v>4712</v>
      </c>
      <c r="C620" s="103" t="s">
        <v>4668</v>
      </c>
      <c r="D620" s="97">
        <v>1967</v>
      </c>
      <c r="E620" s="103">
        <v>80300000654</v>
      </c>
      <c r="F620" s="103"/>
      <c r="G620" s="182"/>
      <c r="H620" s="91" t="s">
        <v>11471</v>
      </c>
      <c r="I620" s="91" t="s">
        <v>11472</v>
      </c>
      <c r="J620" s="91" t="s">
        <v>11473</v>
      </c>
    </row>
    <row r="621" spans="1:10" ht="47.25" x14ac:dyDescent="0.2">
      <c r="A621" s="103">
        <v>21</v>
      </c>
      <c r="B621" s="103" t="s">
        <v>10826</v>
      </c>
      <c r="C621" s="103" t="s">
        <v>4668</v>
      </c>
      <c r="D621" s="97">
        <v>1978</v>
      </c>
      <c r="E621" s="103">
        <v>80300001965</v>
      </c>
      <c r="F621" s="103">
        <v>5600</v>
      </c>
      <c r="G621" s="182">
        <v>82</v>
      </c>
      <c r="H621" s="91" t="s">
        <v>11471</v>
      </c>
      <c r="I621" s="91" t="s">
        <v>11472</v>
      </c>
      <c r="J621" s="91" t="s">
        <v>11473</v>
      </c>
    </row>
    <row r="622" spans="1:10" hidden="1" x14ac:dyDescent="0.2">
      <c r="A622" s="103"/>
      <c r="B622" s="103" t="s">
        <v>4203</v>
      </c>
      <c r="C622" s="103"/>
      <c r="D622" s="97"/>
      <c r="E622" s="103"/>
      <c r="F622" s="103"/>
      <c r="G622" s="182"/>
      <c r="H622" s="91"/>
      <c r="I622" s="91"/>
      <c r="J622" s="91"/>
    </row>
    <row r="623" spans="1:10" ht="47.25" hidden="1" x14ac:dyDescent="0.2">
      <c r="A623" s="103"/>
      <c r="B623" s="103" t="s">
        <v>4713</v>
      </c>
      <c r="C623" s="103" t="s">
        <v>4668</v>
      </c>
      <c r="D623" s="97">
        <v>1965</v>
      </c>
      <c r="E623" s="103">
        <v>80300001393</v>
      </c>
      <c r="F623" s="103"/>
      <c r="G623" s="182"/>
      <c r="H623" s="91" t="s">
        <v>11471</v>
      </c>
      <c r="I623" s="91" t="s">
        <v>11472</v>
      </c>
      <c r="J623" s="91" t="s">
        <v>11473</v>
      </c>
    </row>
    <row r="624" spans="1:10" ht="47.25" hidden="1" x14ac:dyDescent="0.2">
      <c r="A624" s="103"/>
      <c r="B624" s="103" t="s">
        <v>4714</v>
      </c>
      <c r="C624" s="103" t="s">
        <v>4668</v>
      </c>
      <c r="D624" s="97">
        <v>1986</v>
      </c>
      <c r="E624" s="103">
        <v>80300001350</v>
      </c>
      <c r="F624" s="103"/>
      <c r="G624" s="182"/>
      <c r="H624" s="91" t="s">
        <v>11471</v>
      </c>
      <c r="I624" s="91" t="s">
        <v>11472</v>
      </c>
      <c r="J624" s="91" t="s">
        <v>11473</v>
      </c>
    </row>
    <row r="625" spans="1:10" ht="47.25" hidden="1" x14ac:dyDescent="0.2">
      <c r="A625" s="103"/>
      <c r="B625" s="103" t="s">
        <v>4715</v>
      </c>
      <c r="C625" s="103" t="s">
        <v>4668</v>
      </c>
      <c r="D625" s="97">
        <v>1985</v>
      </c>
      <c r="E625" s="103">
        <v>80300000664</v>
      </c>
      <c r="F625" s="103"/>
      <c r="G625" s="182"/>
      <c r="H625" s="91" t="s">
        <v>11471</v>
      </c>
      <c r="I625" s="91" t="s">
        <v>11472</v>
      </c>
      <c r="J625" s="91" t="s">
        <v>11473</v>
      </c>
    </row>
    <row r="626" spans="1:10" ht="47.25" hidden="1" x14ac:dyDescent="0.2">
      <c r="A626" s="103"/>
      <c r="B626" s="103" t="s">
        <v>4716</v>
      </c>
      <c r="C626" s="103" t="s">
        <v>4668</v>
      </c>
      <c r="D626" s="97">
        <v>1967</v>
      </c>
      <c r="E626" s="103">
        <v>80300000652</v>
      </c>
      <c r="F626" s="103"/>
      <c r="G626" s="182"/>
      <c r="H626" s="91" t="s">
        <v>11471</v>
      </c>
      <c r="I626" s="91" t="s">
        <v>11472</v>
      </c>
      <c r="J626" s="91" t="s">
        <v>11473</v>
      </c>
    </row>
    <row r="627" spans="1:10" ht="47.25" hidden="1" x14ac:dyDescent="0.2">
      <c r="A627" s="103"/>
      <c r="B627" s="103" t="s">
        <v>4717</v>
      </c>
      <c r="C627" s="103" t="s">
        <v>4668</v>
      </c>
      <c r="D627" s="97">
        <v>1985</v>
      </c>
      <c r="E627" s="103">
        <v>80300001349</v>
      </c>
      <c r="F627" s="103"/>
      <c r="G627" s="182"/>
      <c r="H627" s="91" t="s">
        <v>11471</v>
      </c>
      <c r="I627" s="91" t="s">
        <v>11472</v>
      </c>
      <c r="J627" s="91" t="s">
        <v>11473</v>
      </c>
    </row>
    <row r="628" spans="1:10" ht="47.25" hidden="1" x14ac:dyDescent="0.2">
      <c r="A628" s="103"/>
      <c r="B628" s="103" t="s">
        <v>4718</v>
      </c>
      <c r="C628" s="103" t="s">
        <v>4668</v>
      </c>
      <c r="D628" s="97">
        <v>1985</v>
      </c>
      <c r="E628" s="103">
        <v>80300000665</v>
      </c>
      <c r="F628" s="103"/>
      <c r="G628" s="182"/>
      <c r="H628" s="91" t="s">
        <v>11471</v>
      </c>
      <c r="I628" s="91" t="s">
        <v>11472</v>
      </c>
      <c r="J628" s="91" t="s">
        <v>11473</v>
      </c>
    </row>
    <row r="629" spans="1:10" ht="47.25" hidden="1" x14ac:dyDescent="0.2">
      <c r="A629" s="103"/>
      <c r="B629" s="103" t="s">
        <v>4719</v>
      </c>
      <c r="C629" s="103" t="s">
        <v>4668</v>
      </c>
      <c r="D629" s="97">
        <v>1970</v>
      </c>
      <c r="E629" s="103">
        <v>80300000648</v>
      </c>
      <c r="F629" s="103"/>
      <c r="G629" s="182"/>
      <c r="H629" s="91" t="s">
        <v>11471</v>
      </c>
      <c r="I629" s="91" t="s">
        <v>11472</v>
      </c>
      <c r="J629" s="91" t="s">
        <v>11473</v>
      </c>
    </row>
    <row r="630" spans="1:10" ht="15.75" customHeight="1" x14ac:dyDescent="0.2">
      <c r="A630" s="322">
        <v>22</v>
      </c>
      <c r="B630" s="322" t="s">
        <v>11297</v>
      </c>
      <c r="C630" s="322" t="s">
        <v>4668</v>
      </c>
      <c r="D630" s="97">
        <v>2018</v>
      </c>
      <c r="E630" s="103">
        <v>80300003690</v>
      </c>
      <c r="F630" s="103">
        <v>400</v>
      </c>
      <c r="G630" s="182">
        <v>9</v>
      </c>
      <c r="H630" s="91" t="s">
        <v>11471</v>
      </c>
      <c r="I630" s="91" t="s">
        <v>11472</v>
      </c>
      <c r="J630" s="91" t="s">
        <v>11473</v>
      </c>
    </row>
    <row r="631" spans="1:10" ht="47.25" x14ac:dyDescent="0.2">
      <c r="A631" s="323"/>
      <c r="B631" s="323"/>
      <c r="C631" s="323"/>
      <c r="D631" s="97">
        <v>1985</v>
      </c>
      <c r="E631" s="103">
        <v>80300001791</v>
      </c>
      <c r="F631" s="103">
        <v>1800</v>
      </c>
      <c r="G631" s="182">
        <v>45</v>
      </c>
      <c r="H631" s="91" t="s">
        <v>11471</v>
      </c>
      <c r="I631" s="91" t="s">
        <v>11472</v>
      </c>
      <c r="J631" s="91" t="s">
        <v>11473</v>
      </c>
    </row>
    <row r="632" spans="1:10" ht="47.25" x14ac:dyDescent="0.2">
      <c r="A632" s="323"/>
      <c r="B632" s="323"/>
      <c r="C632" s="323"/>
      <c r="D632" s="97">
        <v>1985</v>
      </c>
      <c r="E632" s="103">
        <v>80300001790</v>
      </c>
      <c r="F632" s="103">
        <v>700</v>
      </c>
      <c r="G632" s="182">
        <v>18</v>
      </c>
      <c r="H632" s="91" t="s">
        <v>11471</v>
      </c>
      <c r="I632" s="91" t="s">
        <v>11472</v>
      </c>
      <c r="J632" s="91" t="s">
        <v>11473</v>
      </c>
    </row>
    <row r="633" spans="1:10" ht="47.25" x14ac:dyDescent="0.2">
      <c r="A633" s="323"/>
      <c r="B633" s="323"/>
      <c r="C633" s="323"/>
      <c r="D633" s="97">
        <v>1967</v>
      </c>
      <c r="E633" s="103">
        <v>80300001966</v>
      </c>
      <c r="F633" s="103">
        <v>3700</v>
      </c>
      <c r="G633" s="182">
        <v>76</v>
      </c>
      <c r="H633" s="91" t="s">
        <v>11471</v>
      </c>
      <c r="I633" s="91" t="s">
        <v>11472</v>
      </c>
      <c r="J633" s="91" t="s">
        <v>11473</v>
      </c>
    </row>
    <row r="634" spans="1:10" ht="47.25" x14ac:dyDescent="0.2">
      <c r="A634" s="324"/>
      <c r="B634" s="324"/>
      <c r="C634" s="324"/>
      <c r="D634" s="97">
        <v>1967</v>
      </c>
      <c r="E634" s="103">
        <v>80300001969</v>
      </c>
      <c r="F634" s="103">
        <v>3800</v>
      </c>
      <c r="G634" s="182">
        <v>126</v>
      </c>
      <c r="H634" s="91" t="s">
        <v>11471</v>
      </c>
      <c r="I634" s="91" t="s">
        <v>11472</v>
      </c>
      <c r="J634" s="91" t="s">
        <v>11473</v>
      </c>
    </row>
    <row r="635" spans="1:10" ht="47.25" x14ac:dyDescent="0.2">
      <c r="A635" s="103">
        <v>23</v>
      </c>
      <c r="B635" s="103" t="s">
        <v>10827</v>
      </c>
      <c r="C635" s="103" t="s">
        <v>4720</v>
      </c>
      <c r="D635" s="97">
        <v>1987</v>
      </c>
      <c r="E635" s="103">
        <v>80300001822</v>
      </c>
      <c r="F635" s="103">
        <v>21900</v>
      </c>
      <c r="G635" s="182">
        <v>423</v>
      </c>
      <c r="H635" s="91" t="s">
        <v>11471</v>
      </c>
      <c r="I635" s="91" t="s">
        <v>11472</v>
      </c>
      <c r="J635" s="91" t="s">
        <v>11473</v>
      </c>
    </row>
    <row r="636" spans="1:10" hidden="1" x14ac:dyDescent="0.2">
      <c r="A636" s="103"/>
      <c r="B636" s="103" t="s">
        <v>4203</v>
      </c>
      <c r="C636" s="103"/>
      <c r="D636" s="97"/>
      <c r="E636" s="103"/>
      <c r="F636" s="103"/>
      <c r="G636" s="182"/>
      <c r="H636" s="91"/>
      <c r="I636" s="91"/>
      <c r="J636" s="91"/>
    </row>
    <row r="637" spans="1:10" ht="47.25" hidden="1" x14ac:dyDescent="0.2">
      <c r="A637" s="103"/>
      <c r="B637" s="103" t="s">
        <v>4721</v>
      </c>
      <c r="C637" s="103" t="s">
        <v>4720</v>
      </c>
      <c r="D637" s="151">
        <v>1987</v>
      </c>
      <c r="E637" s="103">
        <v>80300000720</v>
      </c>
      <c r="F637" s="103"/>
      <c r="G637" s="182"/>
      <c r="H637" s="91" t="s">
        <v>11471</v>
      </c>
      <c r="I637" s="91" t="s">
        <v>11472</v>
      </c>
      <c r="J637" s="91" t="s">
        <v>11473</v>
      </c>
    </row>
    <row r="638" spans="1:10" ht="47.25" hidden="1" x14ac:dyDescent="0.2">
      <c r="A638" s="103"/>
      <c r="B638" s="103" t="s">
        <v>4722</v>
      </c>
      <c r="C638" s="103" t="s">
        <v>4720</v>
      </c>
      <c r="D638" s="97">
        <v>1980</v>
      </c>
      <c r="E638" s="103">
        <v>80300000735</v>
      </c>
      <c r="F638" s="103"/>
      <c r="G638" s="182"/>
      <c r="H638" s="91" t="s">
        <v>11471</v>
      </c>
      <c r="I638" s="91" t="s">
        <v>11472</v>
      </c>
      <c r="J638" s="91" t="s">
        <v>11473</v>
      </c>
    </row>
    <row r="639" spans="1:10" ht="47.25" hidden="1" x14ac:dyDescent="0.2">
      <c r="A639" s="103"/>
      <c r="B639" s="103" t="s">
        <v>4723</v>
      </c>
      <c r="C639" s="103" t="s">
        <v>4720</v>
      </c>
      <c r="D639" s="97">
        <v>1987</v>
      </c>
      <c r="E639" s="103">
        <v>80300000721</v>
      </c>
      <c r="F639" s="103"/>
      <c r="G639" s="182"/>
      <c r="H639" s="91" t="s">
        <v>11471</v>
      </c>
      <c r="I639" s="91" t="s">
        <v>11472</v>
      </c>
      <c r="J639" s="91" t="s">
        <v>11473</v>
      </c>
    </row>
    <row r="640" spans="1:10" ht="47.25" hidden="1" x14ac:dyDescent="0.2">
      <c r="A640" s="103"/>
      <c r="B640" s="103" t="s">
        <v>4724</v>
      </c>
      <c r="C640" s="103" t="s">
        <v>4720</v>
      </c>
      <c r="D640" s="97">
        <v>1987</v>
      </c>
      <c r="E640" s="103">
        <v>80300000722</v>
      </c>
      <c r="F640" s="103"/>
      <c r="G640" s="182"/>
      <c r="H640" s="91" t="s">
        <v>11471</v>
      </c>
      <c r="I640" s="91" t="s">
        <v>11472</v>
      </c>
      <c r="J640" s="91" t="s">
        <v>11473</v>
      </c>
    </row>
    <row r="641" spans="1:10" ht="47.25" hidden="1" x14ac:dyDescent="0.2">
      <c r="A641" s="103"/>
      <c r="B641" s="103" t="s">
        <v>4725</v>
      </c>
      <c r="C641" s="103" t="s">
        <v>4720</v>
      </c>
      <c r="D641" s="97">
        <v>1987</v>
      </c>
      <c r="E641" s="103">
        <v>80300000723</v>
      </c>
      <c r="F641" s="103"/>
      <c r="G641" s="182"/>
      <c r="H641" s="91" t="s">
        <v>11471</v>
      </c>
      <c r="I641" s="91" t="s">
        <v>11472</v>
      </c>
      <c r="J641" s="91" t="s">
        <v>11473</v>
      </c>
    </row>
    <row r="642" spans="1:10" ht="47.25" hidden="1" x14ac:dyDescent="0.2">
      <c r="A642" s="103"/>
      <c r="B642" s="103" t="s">
        <v>4726</v>
      </c>
      <c r="C642" s="103" t="s">
        <v>4720</v>
      </c>
      <c r="D642" s="97">
        <v>1987</v>
      </c>
      <c r="E642" s="103">
        <v>80300000742</v>
      </c>
      <c r="F642" s="103"/>
      <c r="G642" s="182"/>
      <c r="H642" s="91" t="s">
        <v>11471</v>
      </c>
      <c r="I642" s="91" t="s">
        <v>11472</v>
      </c>
      <c r="J642" s="91" t="s">
        <v>11473</v>
      </c>
    </row>
    <row r="643" spans="1:10" ht="47.25" hidden="1" x14ac:dyDescent="0.2">
      <c r="A643" s="103"/>
      <c r="B643" s="103" t="s">
        <v>4727</v>
      </c>
      <c r="C643" s="103" t="s">
        <v>4720</v>
      </c>
      <c r="D643" s="97">
        <v>1987</v>
      </c>
      <c r="E643" s="103">
        <v>80300000743</v>
      </c>
      <c r="F643" s="103"/>
      <c r="G643" s="182"/>
      <c r="H643" s="91" t="s">
        <v>11471</v>
      </c>
      <c r="I643" s="91" t="s">
        <v>11472</v>
      </c>
      <c r="J643" s="91" t="s">
        <v>11473</v>
      </c>
    </row>
    <row r="644" spans="1:10" ht="47.25" hidden="1" x14ac:dyDescent="0.2">
      <c r="A644" s="103"/>
      <c r="B644" s="103" t="s">
        <v>4728</v>
      </c>
      <c r="C644" s="103" t="s">
        <v>4720</v>
      </c>
      <c r="D644" s="97">
        <v>1986</v>
      </c>
      <c r="E644" s="103">
        <v>80300000724</v>
      </c>
      <c r="F644" s="103"/>
      <c r="G644" s="182"/>
      <c r="H644" s="91" t="s">
        <v>11471</v>
      </c>
      <c r="I644" s="91" t="s">
        <v>11472</v>
      </c>
      <c r="J644" s="91" t="s">
        <v>11473</v>
      </c>
    </row>
    <row r="645" spans="1:10" ht="47.25" hidden="1" x14ac:dyDescent="0.2">
      <c r="A645" s="103"/>
      <c r="B645" s="103" t="s">
        <v>4729</v>
      </c>
      <c r="C645" s="103" t="s">
        <v>4720</v>
      </c>
      <c r="D645" s="97">
        <v>1980</v>
      </c>
      <c r="E645" s="103">
        <v>80300000734</v>
      </c>
      <c r="F645" s="103"/>
      <c r="G645" s="182"/>
      <c r="H645" s="91" t="s">
        <v>11471</v>
      </c>
      <c r="I645" s="91" t="s">
        <v>11472</v>
      </c>
      <c r="J645" s="91" t="s">
        <v>11473</v>
      </c>
    </row>
    <row r="646" spans="1:10" ht="47.25" x14ac:dyDescent="0.2">
      <c r="A646" s="103">
        <v>24</v>
      </c>
      <c r="B646" s="103" t="s">
        <v>11423</v>
      </c>
      <c r="C646" s="103" t="s">
        <v>4730</v>
      </c>
      <c r="D646" s="97">
        <v>1990</v>
      </c>
      <c r="E646" s="103">
        <v>80300001944</v>
      </c>
      <c r="F646" s="103">
        <v>1000</v>
      </c>
      <c r="G646" s="182">
        <v>21</v>
      </c>
      <c r="H646" s="91" t="s">
        <v>11471</v>
      </c>
      <c r="I646" s="91" t="s">
        <v>11472</v>
      </c>
      <c r="J646" s="91" t="s">
        <v>11473</v>
      </c>
    </row>
    <row r="647" spans="1:10" hidden="1" x14ac:dyDescent="0.2">
      <c r="A647" s="91"/>
      <c r="B647" s="91" t="s">
        <v>4203</v>
      </c>
      <c r="C647" s="91"/>
      <c r="D647" s="154"/>
      <c r="E647" s="91"/>
      <c r="F647" s="91"/>
      <c r="G647" s="182"/>
      <c r="H647" s="91"/>
      <c r="I647" s="91"/>
      <c r="J647" s="91"/>
    </row>
    <row r="648" spans="1:10" ht="47.25" hidden="1" x14ac:dyDescent="0.2">
      <c r="A648" s="91"/>
      <c r="B648" s="91" t="s">
        <v>11424</v>
      </c>
      <c r="C648" s="91" t="s">
        <v>11426</v>
      </c>
      <c r="D648" s="154"/>
      <c r="E648" s="91"/>
      <c r="F648" s="91"/>
      <c r="G648" s="182"/>
      <c r="H648" s="91" t="s">
        <v>11471</v>
      </c>
      <c r="I648" s="91" t="s">
        <v>11472</v>
      </c>
      <c r="J648" s="91" t="s">
        <v>11473</v>
      </c>
    </row>
    <row r="649" spans="1:10" ht="47.25" hidden="1" x14ac:dyDescent="0.2">
      <c r="A649" s="91"/>
      <c r="B649" s="91" t="s">
        <v>11425</v>
      </c>
      <c r="C649" s="91" t="s">
        <v>11426</v>
      </c>
      <c r="D649" s="154"/>
      <c r="E649" s="91"/>
      <c r="F649" s="91"/>
      <c r="G649" s="182"/>
      <c r="H649" s="91" t="s">
        <v>11471</v>
      </c>
      <c r="I649" s="91" t="s">
        <v>11472</v>
      </c>
      <c r="J649" s="91" t="s">
        <v>11473</v>
      </c>
    </row>
    <row r="650" spans="1:10" ht="47.25" x14ac:dyDescent="0.2">
      <c r="A650" s="103">
        <v>25</v>
      </c>
      <c r="B650" s="103" t="s">
        <v>10828</v>
      </c>
      <c r="C650" s="103" t="s">
        <v>4720</v>
      </c>
      <c r="D650" s="97">
        <v>1965</v>
      </c>
      <c r="E650" s="103">
        <v>80300001974</v>
      </c>
      <c r="F650" s="103">
        <v>13200</v>
      </c>
      <c r="G650" s="182">
        <v>264</v>
      </c>
      <c r="H650" s="91" t="s">
        <v>11471</v>
      </c>
      <c r="I650" s="91" t="s">
        <v>11472</v>
      </c>
      <c r="J650" s="91" t="s">
        <v>11473</v>
      </c>
    </row>
    <row r="651" spans="1:10" hidden="1" x14ac:dyDescent="0.2">
      <c r="A651" s="103"/>
      <c r="B651" s="103" t="s">
        <v>4203</v>
      </c>
      <c r="C651" s="103"/>
      <c r="D651" s="97"/>
      <c r="E651" s="103"/>
      <c r="F651" s="103"/>
      <c r="G651" s="182"/>
      <c r="H651" s="91"/>
      <c r="I651" s="91"/>
      <c r="J651" s="91"/>
    </row>
    <row r="652" spans="1:10" ht="47.25" hidden="1" x14ac:dyDescent="0.2">
      <c r="A652" s="103"/>
      <c r="B652" s="103" t="s">
        <v>4731</v>
      </c>
      <c r="C652" s="103" t="s">
        <v>4732</v>
      </c>
      <c r="D652" s="97">
        <v>1987</v>
      </c>
      <c r="E652" s="103">
        <v>80300000732</v>
      </c>
      <c r="F652" s="103"/>
      <c r="G652" s="182"/>
      <c r="H652" s="91" t="s">
        <v>11471</v>
      </c>
      <c r="I652" s="91" t="s">
        <v>11472</v>
      </c>
      <c r="J652" s="91" t="s">
        <v>11473</v>
      </c>
    </row>
    <row r="653" spans="1:10" ht="47.25" hidden="1" x14ac:dyDescent="0.2">
      <c r="A653" s="103"/>
      <c r="B653" s="103" t="s">
        <v>4733</v>
      </c>
      <c r="C653" s="103" t="s">
        <v>4732</v>
      </c>
      <c r="D653" s="97">
        <v>1987</v>
      </c>
      <c r="E653" s="103">
        <v>80300000733</v>
      </c>
      <c r="F653" s="103"/>
      <c r="G653" s="182"/>
      <c r="H653" s="91" t="s">
        <v>11471</v>
      </c>
      <c r="I653" s="91" t="s">
        <v>11472</v>
      </c>
      <c r="J653" s="91" t="s">
        <v>11473</v>
      </c>
    </row>
    <row r="654" spans="1:10" ht="47.25" hidden="1" x14ac:dyDescent="0.2">
      <c r="A654" s="103"/>
      <c r="B654" s="103" t="s">
        <v>4734</v>
      </c>
      <c r="C654" s="103" t="s">
        <v>4732</v>
      </c>
      <c r="D654" s="97">
        <v>1987</v>
      </c>
      <c r="E654" s="103">
        <v>80300000731</v>
      </c>
      <c r="F654" s="103"/>
      <c r="G654" s="182"/>
      <c r="H654" s="91" t="s">
        <v>11471</v>
      </c>
      <c r="I654" s="91" t="s">
        <v>11472</v>
      </c>
      <c r="J654" s="91" t="s">
        <v>11473</v>
      </c>
    </row>
    <row r="655" spans="1:10" ht="47.25" hidden="1" x14ac:dyDescent="0.2">
      <c r="A655" s="103"/>
      <c r="B655" s="103" t="s">
        <v>4735</v>
      </c>
      <c r="C655" s="103" t="s">
        <v>4736</v>
      </c>
      <c r="D655" s="97">
        <v>1967</v>
      </c>
      <c r="E655" s="103">
        <v>80300000737</v>
      </c>
      <c r="F655" s="103"/>
      <c r="G655" s="182"/>
      <c r="H655" s="91" t="s">
        <v>11471</v>
      </c>
      <c r="I655" s="91" t="s">
        <v>11472</v>
      </c>
      <c r="J655" s="91" t="s">
        <v>11473</v>
      </c>
    </row>
    <row r="656" spans="1:10" ht="47.25" hidden="1" x14ac:dyDescent="0.2">
      <c r="A656" s="103"/>
      <c r="B656" s="103" t="s">
        <v>4737</v>
      </c>
      <c r="C656" s="103" t="s">
        <v>4621</v>
      </c>
      <c r="D656" s="97">
        <v>1987</v>
      </c>
      <c r="E656" s="103">
        <v>80300000729</v>
      </c>
      <c r="F656" s="103"/>
      <c r="G656" s="182"/>
      <c r="H656" s="91" t="s">
        <v>11471</v>
      </c>
      <c r="I656" s="91" t="s">
        <v>11472</v>
      </c>
      <c r="J656" s="91" t="s">
        <v>11473</v>
      </c>
    </row>
    <row r="657" spans="1:10" ht="47.25" hidden="1" x14ac:dyDescent="0.2">
      <c r="A657" s="103"/>
      <c r="B657" s="103" t="s">
        <v>4738</v>
      </c>
      <c r="C657" s="103" t="s">
        <v>4621</v>
      </c>
      <c r="D657" s="97">
        <v>1987</v>
      </c>
      <c r="E657" s="103">
        <v>80300000730</v>
      </c>
      <c r="F657" s="103"/>
      <c r="G657" s="182"/>
      <c r="H657" s="91" t="s">
        <v>11471</v>
      </c>
      <c r="I657" s="91" t="s">
        <v>11472</v>
      </c>
      <c r="J657" s="91" t="s">
        <v>11473</v>
      </c>
    </row>
    <row r="658" spans="1:10" ht="47.25" hidden="1" x14ac:dyDescent="0.2">
      <c r="A658" s="103"/>
      <c r="B658" s="103" t="s">
        <v>4739</v>
      </c>
      <c r="C658" s="103" t="s">
        <v>4740</v>
      </c>
      <c r="D658" s="97">
        <v>1985</v>
      </c>
      <c r="E658" s="103">
        <v>80300000865</v>
      </c>
      <c r="F658" s="103"/>
      <c r="G658" s="182"/>
      <c r="H658" s="91" t="s">
        <v>11471</v>
      </c>
      <c r="I658" s="91" t="s">
        <v>11472</v>
      </c>
      <c r="J658" s="91" t="s">
        <v>11473</v>
      </c>
    </row>
    <row r="659" spans="1:10" ht="15.75" customHeight="1" x14ac:dyDescent="0.2">
      <c r="A659" s="322">
        <v>26</v>
      </c>
      <c r="B659" s="322" t="s">
        <v>10829</v>
      </c>
      <c r="C659" s="322" t="s">
        <v>4730</v>
      </c>
      <c r="D659" s="97">
        <v>1975</v>
      </c>
      <c r="E659" s="103">
        <v>80300001821</v>
      </c>
      <c r="F659" s="103">
        <v>8500</v>
      </c>
      <c r="G659" s="182">
        <v>171</v>
      </c>
      <c r="H659" s="91" t="s">
        <v>11471</v>
      </c>
      <c r="I659" s="91" t="s">
        <v>11472</v>
      </c>
      <c r="J659" s="91" t="s">
        <v>11473</v>
      </c>
    </row>
    <row r="660" spans="1:10" ht="47.25" x14ac:dyDescent="0.2">
      <c r="A660" s="323"/>
      <c r="B660" s="323"/>
      <c r="C660" s="323"/>
      <c r="D660" s="97">
        <v>1990</v>
      </c>
      <c r="E660" s="103">
        <v>80300001944</v>
      </c>
      <c r="F660" s="103">
        <v>9000</v>
      </c>
      <c r="G660" s="182">
        <v>185</v>
      </c>
      <c r="H660" s="91" t="s">
        <v>11471</v>
      </c>
      <c r="I660" s="91" t="s">
        <v>11472</v>
      </c>
      <c r="J660" s="91" t="s">
        <v>11473</v>
      </c>
    </row>
    <row r="661" spans="1:10" ht="47.25" x14ac:dyDescent="0.2">
      <c r="A661" s="323"/>
      <c r="B661" s="323"/>
      <c r="C661" s="323"/>
      <c r="D661" s="97">
        <v>1986</v>
      </c>
      <c r="E661" s="103">
        <v>80300001959</v>
      </c>
      <c r="F661" s="103">
        <v>1600</v>
      </c>
      <c r="G661" s="182">
        <v>33</v>
      </c>
      <c r="H661" s="91" t="s">
        <v>11471</v>
      </c>
      <c r="I661" s="91" t="s">
        <v>11472</v>
      </c>
      <c r="J661" s="91" t="s">
        <v>11473</v>
      </c>
    </row>
    <row r="662" spans="1:10" ht="47.25" x14ac:dyDescent="0.2">
      <c r="A662" s="323"/>
      <c r="B662" s="323"/>
      <c r="C662" s="323"/>
      <c r="D662" s="97">
        <v>1979</v>
      </c>
      <c r="E662" s="103">
        <v>80300001956</v>
      </c>
      <c r="F662" s="103">
        <v>11000</v>
      </c>
      <c r="G662" s="182">
        <v>223</v>
      </c>
      <c r="H662" s="91" t="s">
        <v>11471</v>
      </c>
      <c r="I662" s="91" t="s">
        <v>11472</v>
      </c>
      <c r="J662" s="91" t="s">
        <v>11473</v>
      </c>
    </row>
    <row r="663" spans="1:10" ht="47.25" x14ac:dyDescent="0.2">
      <c r="A663" s="324"/>
      <c r="B663" s="324"/>
      <c r="C663" s="324"/>
      <c r="D663" s="97">
        <v>1979</v>
      </c>
      <c r="E663" s="103">
        <v>80300001820</v>
      </c>
      <c r="F663" s="103">
        <v>3500</v>
      </c>
      <c r="G663" s="182">
        <v>72</v>
      </c>
      <c r="H663" s="91" t="s">
        <v>11471</v>
      </c>
      <c r="I663" s="91" t="s">
        <v>11472</v>
      </c>
      <c r="J663" s="91" t="s">
        <v>11473</v>
      </c>
    </row>
    <row r="664" spans="1:10" hidden="1" x14ac:dyDescent="0.2">
      <c r="A664" s="103"/>
      <c r="B664" s="103" t="s">
        <v>4203</v>
      </c>
      <c r="C664" s="103"/>
      <c r="D664" s="97"/>
      <c r="E664" s="103"/>
      <c r="F664" s="103"/>
      <c r="G664" s="182"/>
      <c r="H664" s="91"/>
      <c r="I664" s="91"/>
      <c r="J664" s="91"/>
    </row>
    <row r="665" spans="1:10" ht="47.25" hidden="1" x14ac:dyDescent="0.2">
      <c r="A665" s="103"/>
      <c r="B665" s="103" t="s">
        <v>4741</v>
      </c>
      <c r="C665" s="103" t="s">
        <v>4730</v>
      </c>
      <c r="D665" s="97">
        <v>1968</v>
      </c>
      <c r="E665" s="103">
        <v>80300000631</v>
      </c>
      <c r="F665" s="103"/>
      <c r="G665" s="182"/>
      <c r="H665" s="91" t="s">
        <v>11471</v>
      </c>
      <c r="I665" s="91" t="s">
        <v>11472</v>
      </c>
      <c r="J665" s="91" t="s">
        <v>11473</v>
      </c>
    </row>
    <row r="666" spans="1:10" ht="47.25" hidden="1" x14ac:dyDescent="0.2">
      <c r="A666" s="103"/>
      <c r="B666" s="103" t="s">
        <v>4742</v>
      </c>
      <c r="C666" s="103" t="s">
        <v>4730</v>
      </c>
      <c r="D666" s="97">
        <v>1989</v>
      </c>
      <c r="E666" s="103">
        <v>80300001398</v>
      </c>
      <c r="F666" s="103"/>
      <c r="G666" s="182"/>
      <c r="H666" s="91" t="s">
        <v>11471</v>
      </c>
      <c r="I666" s="91" t="s">
        <v>11472</v>
      </c>
      <c r="J666" s="91" t="s">
        <v>11473</v>
      </c>
    </row>
    <row r="667" spans="1:10" ht="47.25" hidden="1" x14ac:dyDescent="0.2">
      <c r="A667" s="103"/>
      <c r="B667" s="103" t="s">
        <v>4743</v>
      </c>
      <c r="C667" s="103" t="s">
        <v>4730</v>
      </c>
      <c r="D667" s="97">
        <v>1984</v>
      </c>
      <c r="E667" s="103">
        <v>80300001054</v>
      </c>
      <c r="F667" s="103"/>
      <c r="G667" s="182"/>
      <c r="H667" s="91" t="s">
        <v>11471</v>
      </c>
      <c r="I667" s="91" t="s">
        <v>11472</v>
      </c>
      <c r="J667" s="91" t="s">
        <v>11473</v>
      </c>
    </row>
    <row r="668" spans="1:10" ht="47.25" hidden="1" x14ac:dyDescent="0.2">
      <c r="A668" s="103"/>
      <c r="B668" s="103" t="s">
        <v>4744</v>
      </c>
      <c r="C668" s="103" t="s">
        <v>4730</v>
      </c>
      <c r="D668" s="97">
        <v>1976</v>
      </c>
      <c r="E668" s="103">
        <v>80300001336</v>
      </c>
      <c r="F668" s="103"/>
      <c r="G668" s="182"/>
      <c r="H668" s="91" t="s">
        <v>11471</v>
      </c>
      <c r="I668" s="91" t="s">
        <v>11472</v>
      </c>
      <c r="J668" s="91" t="s">
        <v>11473</v>
      </c>
    </row>
    <row r="669" spans="1:10" ht="47.25" hidden="1" x14ac:dyDescent="0.2">
      <c r="A669" s="103"/>
      <c r="B669" s="103" t="s">
        <v>4745</v>
      </c>
      <c r="C669" s="103" t="s">
        <v>4730</v>
      </c>
      <c r="D669" s="97">
        <v>1984</v>
      </c>
      <c r="E669" s="103">
        <v>80300001325</v>
      </c>
      <c r="F669" s="103"/>
      <c r="G669" s="182"/>
      <c r="H669" s="91" t="s">
        <v>11471</v>
      </c>
      <c r="I669" s="91" t="s">
        <v>11472</v>
      </c>
      <c r="J669" s="91" t="s">
        <v>11473</v>
      </c>
    </row>
    <row r="670" spans="1:10" ht="47.25" hidden="1" x14ac:dyDescent="0.2">
      <c r="A670" s="103"/>
      <c r="B670" s="103" t="s">
        <v>4746</v>
      </c>
      <c r="C670" s="103" t="s">
        <v>4730</v>
      </c>
      <c r="D670" s="97">
        <v>1965</v>
      </c>
      <c r="E670" s="103">
        <v>80300000675</v>
      </c>
      <c r="F670" s="103"/>
      <c r="G670" s="182"/>
      <c r="H670" s="91" t="s">
        <v>11471</v>
      </c>
      <c r="I670" s="91" t="s">
        <v>11472</v>
      </c>
      <c r="J670" s="91" t="s">
        <v>11473</v>
      </c>
    </row>
    <row r="671" spans="1:10" ht="47.25" hidden="1" x14ac:dyDescent="0.2">
      <c r="A671" s="103"/>
      <c r="B671" s="103" t="s">
        <v>4747</v>
      </c>
      <c r="C671" s="103" t="s">
        <v>4730</v>
      </c>
      <c r="D671" s="97">
        <v>1965</v>
      </c>
      <c r="E671" s="103">
        <v>80300000782</v>
      </c>
      <c r="F671" s="103"/>
      <c r="G671" s="182"/>
      <c r="H671" s="91" t="s">
        <v>11471</v>
      </c>
      <c r="I671" s="91" t="s">
        <v>11472</v>
      </c>
      <c r="J671" s="91" t="s">
        <v>11473</v>
      </c>
    </row>
    <row r="672" spans="1:10" ht="47.25" hidden="1" x14ac:dyDescent="0.2">
      <c r="A672" s="103"/>
      <c r="B672" s="103" t="s">
        <v>4748</v>
      </c>
      <c r="C672" s="103" t="s">
        <v>4730</v>
      </c>
      <c r="D672" s="97">
        <v>1965</v>
      </c>
      <c r="E672" s="103">
        <v>80300003115</v>
      </c>
      <c r="F672" s="103"/>
      <c r="G672" s="182"/>
      <c r="H672" s="91" t="s">
        <v>11471</v>
      </c>
      <c r="I672" s="91" t="s">
        <v>11472</v>
      </c>
      <c r="J672" s="91" t="s">
        <v>11473</v>
      </c>
    </row>
    <row r="673" spans="1:10" ht="47.25" hidden="1" x14ac:dyDescent="0.2">
      <c r="A673" s="103"/>
      <c r="B673" s="103" t="s">
        <v>4749</v>
      </c>
      <c r="C673" s="103" t="s">
        <v>4730</v>
      </c>
      <c r="D673" s="97">
        <v>1964</v>
      </c>
      <c r="E673" s="103">
        <v>80300000827</v>
      </c>
      <c r="F673" s="103"/>
      <c r="G673" s="182"/>
      <c r="H673" s="91" t="s">
        <v>11471</v>
      </c>
      <c r="I673" s="91" t="s">
        <v>11472</v>
      </c>
      <c r="J673" s="91" t="s">
        <v>11473</v>
      </c>
    </row>
    <row r="674" spans="1:10" ht="47.25" hidden="1" x14ac:dyDescent="0.2">
      <c r="A674" s="103"/>
      <c r="B674" s="103" t="s">
        <v>4750</v>
      </c>
      <c r="C674" s="103" t="s">
        <v>4730</v>
      </c>
      <c r="D674" s="97">
        <v>1965</v>
      </c>
      <c r="E674" s="103">
        <v>80300000679</v>
      </c>
      <c r="F674" s="103"/>
      <c r="G674" s="182"/>
      <c r="H674" s="91" t="s">
        <v>11471</v>
      </c>
      <c r="I674" s="91" t="s">
        <v>11472</v>
      </c>
      <c r="J674" s="91" t="s">
        <v>11473</v>
      </c>
    </row>
    <row r="675" spans="1:10" ht="47.25" hidden="1" x14ac:dyDescent="0.2">
      <c r="A675" s="103"/>
      <c r="B675" s="103" t="s">
        <v>4751</v>
      </c>
      <c r="C675" s="103" t="s">
        <v>4730</v>
      </c>
      <c r="D675" s="97">
        <v>1965</v>
      </c>
      <c r="E675" s="103">
        <v>80300001053</v>
      </c>
      <c r="F675" s="103"/>
      <c r="G675" s="182"/>
      <c r="H675" s="91" t="s">
        <v>11471</v>
      </c>
      <c r="I675" s="91" t="s">
        <v>11472</v>
      </c>
      <c r="J675" s="91" t="s">
        <v>11473</v>
      </c>
    </row>
    <row r="676" spans="1:10" ht="47.25" x14ac:dyDescent="0.2">
      <c r="A676" s="103">
        <v>27</v>
      </c>
      <c r="B676" s="103" t="s">
        <v>10830</v>
      </c>
      <c r="C676" s="103" t="s">
        <v>4752</v>
      </c>
      <c r="D676" s="97">
        <v>1978</v>
      </c>
      <c r="E676" s="103">
        <v>80300001838</v>
      </c>
      <c r="F676" s="103">
        <v>4500</v>
      </c>
      <c r="G676" s="182">
        <v>66</v>
      </c>
      <c r="H676" s="91" t="s">
        <v>11471</v>
      </c>
      <c r="I676" s="91" t="s">
        <v>11472</v>
      </c>
      <c r="J676" s="91" t="s">
        <v>11473</v>
      </c>
    </row>
    <row r="677" spans="1:10" hidden="1" x14ac:dyDescent="0.2">
      <c r="A677" s="103"/>
      <c r="B677" s="103" t="s">
        <v>4203</v>
      </c>
      <c r="C677" s="103"/>
      <c r="D677" s="97"/>
      <c r="E677" s="103"/>
      <c r="F677" s="103"/>
      <c r="G677" s="182"/>
      <c r="H677" s="91"/>
      <c r="I677" s="91"/>
      <c r="J677" s="91"/>
    </row>
    <row r="678" spans="1:10" ht="47.25" hidden="1" x14ac:dyDescent="0.2">
      <c r="A678" s="103"/>
      <c r="B678" s="103" t="s">
        <v>4753</v>
      </c>
      <c r="C678" s="103" t="s">
        <v>4752</v>
      </c>
      <c r="D678" s="97">
        <v>1986</v>
      </c>
      <c r="E678" s="103">
        <v>80300000790</v>
      </c>
      <c r="F678" s="103"/>
      <c r="G678" s="182"/>
      <c r="H678" s="91" t="s">
        <v>11471</v>
      </c>
      <c r="I678" s="91" t="s">
        <v>11472</v>
      </c>
      <c r="J678" s="91" t="s">
        <v>11473</v>
      </c>
    </row>
    <row r="679" spans="1:10" ht="47.25" hidden="1" x14ac:dyDescent="0.2">
      <c r="A679" s="103"/>
      <c r="B679" s="103" t="s">
        <v>4754</v>
      </c>
      <c r="C679" s="103" t="s">
        <v>4752</v>
      </c>
      <c r="D679" s="97">
        <v>1986</v>
      </c>
      <c r="E679" s="103">
        <v>80300001052</v>
      </c>
      <c r="F679" s="103"/>
      <c r="G679" s="182"/>
      <c r="H679" s="91" t="s">
        <v>11471</v>
      </c>
      <c r="I679" s="91" t="s">
        <v>11472</v>
      </c>
      <c r="J679" s="91" t="s">
        <v>11473</v>
      </c>
    </row>
    <row r="680" spans="1:10" ht="47.25" x14ac:dyDescent="0.2">
      <c r="A680" s="103">
        <v>28</v>
      </c>
      <c r="B680" s="103" t="s">
        <v>4755</v>
      </c>
      <c r="C680" s="103" t="s">
        <v>4752</v>
      </c>
      <c r="D680" s="97">
        <v>1978</v>
      </c>
      <c r="E680" s="103">
        <v>80300001836</v>
      </c>
      <c r="F680" s="103">
        <v>2000</v>
      </c>
      <c r="G680" s="182">
        <v>41</v>
      </c>
      <c r="H680" s="91" t="s">
        <v>11471</v>
      </c>
      <c r="I680" s="91" t="s">
        <v>11472</v>
      </c>
      <c r="J680" s="91" t="s">
        <v>11473</v>
      </c>
    </row>
    <row r="681" spans="1:10" hidden="1" x14ac:dyDescent="0.2">
      <c r="A681" s="103"/>
      <c r="B681" s="103" t="s">
        <v>4203</v>
      </c>
      <c r="C681" s="103"/>
      <c r="D681" s="97"/>
      <c r="E681" s="103"/>
      <c r="F681" s="103"/>
      <c r="G681" s="182"/>
      <c r="H681" s="91"/>
      <c r="I681" s="91"/>
      <c r="J681" s="91"/>
    </row>
    <row r="682" spans="1:10" ht="47.25" hidden="1" x14ac:dyDescent="0.2">
      <c r="A682" s="103"/>
      <c r="B682" s="103" t="s">
        <v>4756</v>
      </c>
      <c r="C682" s="103" t="s">
        <v>4752</v>
      </c>
      <c r="D682" s="97">
        <v>1980</v>
      </c>
      <c r="E682" s="103">
        <v>80300000829</v>
      </c>
      <c r="F682" s="103"/>
      <c r="G682" s="182"/>
      <c r="H682" s="91" t="s">
        <v>11471</v>
      </c>
      <c r="I682" s="91" t="s">
        <v>11472</v>
      </c>
      <c r="J682" s="91" t="s">
        <v>11473</v>
      </c>
    </row>
    <row r="683" spans="1:10" ht="47.25" x14ac:dyDescent="0.2">
      <c r="A683" s="103">
        <v>29</v>
      </c>
      <c r="B683" s="103" t="s">
        <v>10831</v>
      </c>
      <c r="C683" s="103" t="s">
        <v>4752</v>
      </c>
      <c r="D683" s="97">
        <v>1978</v>
      </c>
      <c r="E683" s="103">
        <v>80300001836</v>
      </c>
      <c r="F683" s="103">
        <v>2500</v>
      </c>
      <c r="G683" s="182">
        <v>51</v>
      </c>
      <c r="H683" s="91" t="s">
        <v>11471</v>
      </c>
      <c r="I683" s="91" t="s">
        <v>11472</v>
      </c>
      <c r="J683" s="91" t="s">
        <v>11473</v>
      </c>
    </row>
    <row r="684" spans="1:10" hidden="1" x14ac:dyDescent="0.2">
      <c r="A684" s="103"/>
      <c r="B684" s="103" t="s">
        <v>4203</v>
      </c>
      <c r="C684" s="103"/>
      <c r="D684" s="97"/>
      <c r="E684" s="103"/>
      <c r="F684" s="103"/>
      <c r="G684" s="182"/>
      <c r="H684" s="91"/>
      <c r="I684" s="91"/>
      <c r="J684" s="91"/>
    </row>
    <row r="685" spans="1:10" ht="47.25" hidden="1" x14ac:dyDescent="0.2">
      <c r="A685" s="103"/>
      <c r="B685" s="103" t="s">
        <v>4757</v>
      </c>
      <c r="C685" s="103" t="s">
        <v>4752</v>
      </c>
      <c r="D685" s="97">
        <v>1965</v>
      </c>
      <c r="E685" s="103">
        <v>80300001258</v>
      </c>
      <c r="F685" s="103"/>
      <c r="G685" s="182"/>
      <c r="H685" s="91" t="s">
        <v>11471</v>
      </c>
      <c r="I685" s="91" t="s">
        <v>11472</v>
      </c>
      <c r="J685" s="91" t="s">
        <v>11473</v>
      </c>
    </row>
    <row r="686" spans="1:10" ht="47.25" hidden="1" x14ac:dyDescent="0.2">
      <c r="A686" s="103"/>
      <c r="B686" s="103" t="s">
        <v>4758</v>
      </c>
      <c r="C686" s="103" t="s">
        <v>4752</v>
      </c>
      <c r="D686" s="97">
        <v>1965</v>
      </c>
      <c r="E686" s="103">
        <v>80300001257</v>
      </c>
      <c r="F686" s="103"/>
      <c r="G686" s="182"/>
      <c r="H686" s="91" t="s">
        <v>11471</v>
      </c>
      <c r="I686" s="91" t="s">
        <v>11472</v>
      </c>
      <c r="J686" s="91" t="s">
        <v>11473</v>
      </c>
    </row>
    <row r="687" spans="1:10" ht="47.25" hidden="1" x14ac:dyDescent="0.2">
      <c r="A687" s="103"/>
      <c r="B687" s="103" t="s">
        <v>4759</v>
      </c>
      <c r="C687" s="103" t="s">
        <v>4752</v>
      </c>
      <c r="D687" s="97">
        <v>1980</v>
      </c>
      <c r="E687" s="103">
        <v>80300000828</v>
      </c>
      <c r="F687" s="103"/>
      <c r="G687" s="182"/>
      <c r="H687" s="91" t="s">
        <v>11471</v>
      </c>
      <c r="I687" s="91" t="s">
        <v>11472</v>
      </c>
      <c r="J687" s="91" t="s">
        <v>11473</v>
      </c>
    </row>
    <row r="688" spans="1:10" ht="47.25" hidden="1" x14ac:dyDescent="0.2">
      <c r="A688" s="103"/>
      <c r="B688" s="103" t="s">
        <v>4760</v>
      </c>
      <c r="C688" s="103" t="s">
        <v>4752</v>
      </c>
      <c r="D688" s="97">
        <v>1965</v>
      </c>
      <c r="E688" s="103">
        <v>80300001260</v>
      </c>
      <c r="F688" s="103"/>
      <c r="G688" s="182"/>
      <c r="H688" s="91" t="s">
        <v>11471</v>
      </c>
      <c r="I688" s="91" t="s">
        <v>11472</v>
      </c>
      <c r="J688" s="91" t="s">
        <v>11473</v>
      </c>
    </row>
    <row r="689" spans="1:10" ht="47.25" hidden="1" x14ac:dyDescent="0.2">
      <c r="A689" s="103"/>
      <c r="B689" s="103" t="s">
        <v>4761</v>
      </c>
      <c r="C689" s="103" t="s">
        <v>4752</v>
      </c>
      <c r="D689" s="97">
        <v>1965</v>
      </c>
      <c r="E689" s="103">
        <v>80300001259</v>
      </c>
      <c r="F689" s="103"/>
      <c r="G689" s="182"/>
      <c r="H689" s="91" t="s">
        <v>11471</v>
      </c>
      <c r="I689" s="91" t="s">
        <v>11472</v>
      </c>
      <c r="J689" s="91" t="s">
        <v>11473</v>
      </c>
    </row>
    <row r="690" spans="1:10" ht="15.75" customHeight="1" x14ac:dyDescent="0.2">
      <c r="A690" s="322">
        <v>30</v>
      </c>
      <c r="B690" s="322" t="s">
        <v>10506</v>
      </c>
      <c r="C690" s="322" t="s">
        <v>4752</v>
      </c>
      <c r="D690" s="97">
        <v>1978</v>
      </c>
      <c r="E690" s="103">
        <v>80300001838</v>
      </c>
      <c r="F690" s="103">
        <v>11000</v>
      </c>
      <c r="G690" s="182">
        <v>161</v>
      </c>
      <c r="H690" s="91" t="s">
        <v>11471</v>
      </c>
      <c r="I690" s="91" t="s">
        <v>11472</v>
      </c>
      <c r="J690" s="91" t="s">
        <v>11473</v>
      </c>
    </row>
    <row r="691" spans="1:10" ht="47.25" x14ac:dyDescent="0.2">
      <c r="A691" s="323"/>
      <c r="B691" s="323"/>
      <c r="C691" s="323"/>
      <c r="D691" s="97">
        <v>1977</v>
      </c>
      <c r="E691" s="103">
        <v>80300001846</v>
      </c>
      <c r="F691" s="103">
        <v>18670</v>
      </c>
      <c r="G691" s="182">
        <v>259</v>
      </c>
      <c r="H691" s="91" t="s">
        <v>11471</v>
      </c>
      <c r="I691" s="91" t="s">
        <v>11472</v>
      </c>
      <c r="J691" s="91" t="s">
        <v>11473</v>
      </c>
    </row>
    <row r="692" spans="1:10" ht="47.25" x14ac:dyDescent="0.2">
      <c r="A692" s="324"/>
      <c r="B692" s="324"/>
      <c r="C692" s="324"/>
      <c r="D692" s="97">
        <v>1985</v>
      </c>
      <c r="E692" s="103">
        <v>80300001849</v>
      </c>
      <c r="F692" s="103">
        <v>4200</v>
      </c>
      <c r="G692" s="182">
        <v>68</v>
      </c>
      <c r="H692" s="91" t="s">
        <v>11471</v>
      </c>
      <c r="I692" s="91" t="s">
        <v>11472</v>
      </c>
      <c r="J692" s="91" t="s">
        <v>11473</v>
      </c>
    </row>
    <row r="693" spans="1:10" hidden="1" x14ac:dyDescent="0.2">
      <c r="A693" s="103"/>
      <c r="B693" s="103" t="s">
        <v>4203</v>
      </c>
      <c r="C693" s="103"/>
      <c r="D693" s="97"/>
      <c r="E693" s="103"/>
      <c r="F693" s="103"/>
      <c r="G693" s="182"/>
      <c r="H693" s="91"/>
      <c r="I693" s="91"/>
      <c r="J693" s="91"/>
    </row>
    <row r="694" spans="1:10" ht="47.25" hidden="1" x14ac:dyDescent="0.2">
      <c r="A694" s="103"/>
      <c r="B694" s="103" t="s">
        <v>4763</v>
      </c>
      <c r="C694" s="103" t="s">
        <v>4752</v>
      </c>
      <c r="D694" s="97">
        <v>1986</v>
      </c>
      <c r="E694" s="103">
        <v>80300000783</v>
      </c>
      <c r="F694" s="103"/>
      <c r="G694" s="182"/>
      <c r="H694" s="91" t="s">
        <v>11471</v>
      </c>
      <c r="I694" s="91" t="s">
        <v>11472</v>
      </c>
      <c r="J694" s="91" t="s">
        <v>11473</v>
      </c>
    </row>
    <row r="695" spans="1:10" ht="47.25" hidden="1" x14ac:dyDescent="0.2">
      <c r="A695" s="103"/>
      <c r="B695" s="103" t="s">
        <v>4764</v>
      </c>
      <c r="C695" s="103" t="s">
        <v>4762</v>
      </c>
      <c r="D695" s="97">
        <v>1986</v>
      </c>
      <c r="E695" s="103">
        <v>80300000819</v>
      </c>
      <c r="F695" s="103"/>
      <c r="G695" s="182"/>
      <c r="H695" s="91" t="s">
        <v>11471</v>
      </c>
      <c r="I695" s="91" t="s">
        <v>11472</v>
      </c>
      <c r="J695" s="91" t="s">
        <v>11473</v>
      </c>
    </row>
    <row r="696" spans="1:10" ht="47.25" hidden="1" x14ac:dyDescent="0.2">
      <c r="A696" s="103"/>
      <c r="B696" s="103" t="s">
        <v>4765</v>
      </c>
      <c r="C696" s="103" t="s">
        <v>4752</v>
      </c>
      <c r="D696" s="97">
        <v>1986</v>
      </c>
      <c r="E696" s="103">
        <v>80300000784</v>
      </c>
      <c r="F696" s="103"/>
      <c r="G696" s="182"/>
      <c r="H696" s="91" t="s">
        <v>11471</v>
      </c>
      <c r="I696" s="91" t="s">
        <v>11472</v>
      </c>
      <c r="J696" s="91" t="s">
        <v>11473</v>
      </c>
    </row>
    <row r="697" spans="1:10" ht="47.25" hidden="1" x14ac:dyDescent="0.2">
      <c r="A697" s="103"/>
      <c r="B697" s="103" t="s">
        <v>4766</v>
      </c>
      <c r="C697" s="103" t="s">
        <v>4762</v>
      </c>
      <c r="D697" s="97">
        <v>1971</v>
      </c>
      <c r="E697" s="103">
        <v>80300000810</v>
      </c>
      <c r="F697" s="103"/>
      <c r="G697" s="182"/>
      <c r="H697" s="91" t="s">
        <v>11471</v>
      </c>
      <c r="I697" s="91" t="s">
        <v>11472</v>
      </c>
      <c r="J697" s="91" t="s">
        <v>11473</v>
      </c>
    </row>
    <row r="698" spans="1:10" ht="47.25" hidden="1" x14ac:dyDescent="0.2">
      <c r="A698" s="103"/>
      <c r="B698" s="103" t="s">
        <v>4767</v>
      </c>
      <c r="C698" s="103" t="s">
        <v>4762</v>
      </c>
      <c r="D698" s="97">
        <v>1971</v>
      </c>
      <c r="E698" s="103">
        <v>80300000812</v>
      </c>
      <c r="F698" s="103"/>
      <c r="G698" s="182"/>
      <c r="H698" s="91" t="s">
        <v>11471</v>
      </c>
      <c r="I698" s="91" t="s">
        <v>11472</v>
      </c>
      <c r="J698" s="91" t="s">
        <v>11473</v>
      </c>
    </row>
    <row r="699" spans="1:10" ht="47.25" hidden="1" x14ac:dyDescent="0.2">
      <c r="A699" s="103"/>
      <c r="B699" s="103" t="s">
        <v>4768</v>
      </c>
      <c r="C699" s="103" t="s">
        <v>4762</v>
      </c>
      <c r="D699" s="97">
        <v>1971</v>
      </c>
      <c r="E699" s="103">
        <v>80300000811</v>
      </c>
      <c r="F699" s="103"/>
      <c r="G699" s="182"/>
      <c r="H699" s="91" t="s">
        <v>11471</v>
      </c>
      <c r="I699" s="91" t="s">
        <v>11472</v>
      </c>
      <c r="J699" s="91" t="s">
        <v>11473</v>
      </c>
    </row>
    <row r="700" spans="1:10" ht="15.75" customHeight="1" x14ac:dyDescent="0.2">
      <c r="A700" s="322">
        <v>31</v>
      </c>
      <c r="B700" s="322" t="s">
        <v>10507</v>
      </c>
      <c r="C700" s="322" t="s">
        <v>4752</v>
      </c>
      <c r="D700" s="97">
        <v>1991</v>
      </c>
      <c r="E700" s="103">
        <v>80300001945</v>
      </c>
      <c r="F700" s="103">
        <v>15700</v>
      </c>
      <c r="G700" s="182">
        <v>348</v>
      </c>
      <c r="H700" s="91" t="s">
        <v>11471</v>
      </c>
      <c r="I700" s="91" t="s">
        <v>11472</v>
      </c>
      <c r="J700" s="91" t="s">
        <v>11473</v>
      </c>
    </row>
    <row r="701" spans="1:10" ht="47.25" x14ac:dyDescent="0.2">
      <c r="A701" s="323"/>
      <c r="B701" s="323"/>
      <c r="C701" s="323"/>
      <c r="D701" s="97">
        <v>1991</v>
      </c>
      <c r="E701" s="103">
        <v>80300001963</v>
      </c>
      <c r="F701" s="103">
        <v>11500</v>
      </c>
      <c r="G701" s="182">
        <v>262</v>
      </c>
      <c r="H701" s="91" t="s">
        <v>11471</v>
      </c>
      <c r="I701" s="91" t="s">
        <v>11472</v>
      </c>
      <c r="J701" s="91" t="s">
        <v>11473</v>
      </c>
    </row>
    <row r="702" spans="1:10" ht="47.25" x14ac:dyDescent="0.2">
      <c r="A702" s="323"/>
      <c r="B702" s="323"/>
      <c r="C702" s="323"/>
      <c r="D702" s="97">
        <v>1985</v>
      </c>
      <c r="E702" s="103">
        <v>80300001849</v>
      </c>
      <c r="F702" s="103">
        <v>2000</v>
      </c>
      <c r="G702" s="182">
        <v>33</v>
      </c>
      <c r="H702" s="91" t="s">
        <v>11471</v>
      </c>
      <c r="I702" s="91" t="s">
        <v>11472</v>
      </c>
      <c r="J702" s="91" t="s">
        <v>11473</v>
      </c>
    </row>
    <row r="703" spans="1:10" ht="47.25" x14ac:dyDescent="0.2">
      <c r="A703" s="324"/>
      <c r="B703" s="324"/>
      <c r="C703" s="324"/>
      <c r="D703" s="97">
        <v>1971</v>
      </c>
      <c r="E703" s="103">
        <v>80300001840</v>
      </c>
      <c r="F703" s="103">
        <v>43952</v>
      </c>
      <c r="G703" s="182">
        <v>930</v>
      </c>
      <c r="H703" s="91" t="s">
        <v>11471</v>
      </c>
      <c r="I703" s="91" t="s">
        <v>11472</v>
      </c>
      <c r="J703" s="91" t="s">
        <v>11473</v>
      </c>
    </row>
    <row r="704" spans="1:10" hidden="1" x14ac:dyDescent="0.2">
      <c r="A704" s="103"/>
      <c r="B704" s="103" t="s">
        <v>4203</v>
      </c>
      <c r="C704" s="103"/>
      <c r="D704" s="97"/>
      <c r="E704" s="103"/>
      <c r="F704" s="103"/>
      <c r="G704" s="182"/>
      <c r="H704" s="91"/>
      <c r="I704" s="91"/>
      <c r="J704" s="91" t="s">
        <v>11473</v>
      </c>
    </row>
    <row r="705" spans="1:10" ht="47.25" hidden="1" x14ac:dyDescent="0.2">
      <c r="A705" s="103"/>
      <c r="B705" s="103" t="s">
        <v>4769</v>
      </c>
      <c r="C705" s="103" t="s">
        <v>4752</v>
      </c>
      <c r="D705" s="97">
        <v>1972</v>
      </c>
      <c r="E705" s="103">
        <v>80300000337</v>
      </c>
      <c r="F705" s="103"/>
      <c r="G705" s="182"/>
      <c r="H705" s="91" t="s">
        <v>11471</v>
      </c>
      <c r="I705" s="91" t="s">
        <v>11472</v>
      </c>
      <c r="J705" s="91" t="s">
        <v>11473</v>
      </c>
    </row>
    <row r="706" spans="1:10" ht="47.25" hidden="1" x14ac:dyDescent="0.2">
      <c r="A706" s="103"/>
      <c r="B706" s="103" t="s">
        <v>4770</v>
      </c>
      <c r="C706" s="103" t="s">
        <v>4752</v>
      </c>
      <c r="D706" s="97">
        <v>1972</v>
      </c>
      <c r="E706" s="103">
        <v>80300000338</v>
      </c>
      <c r="F706" s="103"/>
      <c r="G706" s="182"/>
      <c r="H706" s="91" t="s">
        <v>11471</v>
      </c>
      <c r="I706" s="91" t="s">
        <v>11472</v>
      </c>
      <c r="J706" s="91" t="s">
        <v>11473</v>
      </c>
    </row>
    <row r="707" spans="1:10" ht="47.25" hidden="1" x14ac:dyDescent="0.2">
      <c r="A707" s="103"/>
      <c r="B707" s="103" t="s">
        <v>4771</v>
      </c>
      <c r="C707" s="103" t="s">
        <v>4752</v>
      </c>
      <c r="D707" s="97">
        <v>1985</v>
      </c>
      <c r="E707" s="103">
        <v>80300000813</v>
      </c>
      <c r="F707" s="103"/>
      <c r="G707" s="182"/>
      <c r="H707" s="91" t="s">
        <v>11471</v>
      </c>
      <c r="I707" s="91" t="s">
        <v>11472</v>
      </c>
      <c r="J707" s="91" t="s">
        <v>11473</v>
      </c>
    </row>
    <row r="708" spans="1:10" ht="47.25" hidden="1" x14ac:dyDescent="0.2">
      <c r="A708" s="103"/>
      <c r="B708" s="103" t="s">
        <v>4772</v>
      </c>
      <c r="C708" s="103" t="s">
        <v>4752</v>
      </c>
      <c r="D708" s="97">
        <v>1965</v>
      </c>
      <c r="E708" s="103">
        <v>80300000821</v>
      </c>
      <c r="F708" s="103"/>
      <c r="G708" s="182"/>
      <c r="H708" s="91" t="s">
        <v>11471</v>
      </c>
      <c r="I708" s="91" t="s">
        <v>11472</v>
      </c>
      <c r="J708" s="91" t="s">
        <v>11473</v>
      </c>
    </row>
    <row r="709" spans="1:10" ht="47.25" hidden="1" x14ac:dyDescent="0.2">
      <c r="A709" s="103"/>
      <c r="B709" s="103" t="s">
        <v>4773</v>
      </c>
      <c r="C709" s="103" t="s">
        <v>4752</v>
      </c>
      <c r="D709" s="97">
        <v>1986</v>
      </c>
      <c r="E709" s="103">
        <v>80300000817</v>
      </c>
      <c r="F709" s="103"/>
      <c r="G709" s="182"/>
      <c r="H709" s="91" t="s">
        <v>11471</v>
      </c>
      <c r="I709" s="91" t="s">
        <v>11472</v>
      </c>
      <c r="J709" s="91" t="s">
        <v>11473</v>
      </c>
    </row>
    <row r="710" spans="1:10" ht="47.25" hidden="1" x14ac:dyDescent="0.2">
      <c r="A710" s="103"/>
      <c r="B710" s="103" t="s">
        <v>4774</v>
      </c>
      <c r="C710" s="103" t="s">
        <v>4752</v>
      </c>
      <c r="D710" s="97">
        <v>1965</v>
      </c>
      <c r="E710" s="103">
        <v>80300000820</v>
      </c>
      <c r="F710" s="103"/>
      <c r="G710" s="182"/>
      <c r="H710" s="91" t="s">
        <v>11471</v>
      </c>
      <c r="I710" s="91" t="s">
        <v>11472</v>
      </c>
      <c r="J710" s="91" t="s">
        <v>11473</v>
      </c>
    </row>
    <row r="711" spans="1:10" ht="47.25" hidden="1" x14ac:dyDescent="0.2">
      <c r="A711" s="103"/>
      <c r="B711" s="103" t="s">
        <v>4775</v>
      </c>
      <c r="C711" s="103" t="s">
        <v>4752</v>
      </c>
      <c r="D711" s="97">
        <v>1965</v>
      </c>
      <c r="E711" s="103">
        <v>80300000823</v>
      </c>
      <c r="F711" s="103"/>
      <c r="G711" s="182"/>
      <c r="H711" s="91" t="s">
        <v>11471</v>
      </c>
      <c r="I711" s="91" t="s">
        <v>11472</v>
      </c>
      <c r="J711" s="91" t="s">
        <v>11473</v>
      </c>
    </row>
    <row r="712" spans="1:10" ht="47.25" hidden="1" x14ac:dyDescent="0.2">
      <c r="A712" s="103"/>
      <c r="B712" s="103" t="s">
        <v>4776</v>
      </c>
      <c r="C712" s="103" t="s">
        <v>4752</v>
      </c>
      <c r="D712" s="97">
        <v>1964</v>
      </c>
      <c r="E712" s="103">
        <v>80300000826</v>
      </c>
      <c r="F712" s="103"/>
      <c r="G712" s="182"/>
      <c r="H712" s="91" t="s">
        <v>11471</v>
      </c>
      <c r="I712" s="91" t="s">
        <v>11472</v>
      </c>
      <c r="J712" s="91" t="s">
        <v>11473</v>
      </c>
    </row>
    <row r="713" spans="1:10" ht="47.25" hidden="1" x14ac:dyDescent="0.2">
      <c r="A713" s="103"/>
      <c r="B713" s="103" t="s">
        <v>4777</v>
      </c>
      <c r="C713" s="103" t="s">
        <v>4752</v>
      </c>
      <c r="D713" s="151">
        <v>1986</v>
      </c>
      <c r="E713" s="103">
        <v>80300000792</v>
      </c>
      <c r="F713" s="103"/>
      <c r="G713" s="182"/>
      <c r="H713" s="91" t="s">
        <v>11471</v>
      </c>
      <c r="I713" s="91" t="s">
        <v>11472</v>
      </c>
      <c r="J713" s="91" t="s">
        <v>11473</v>
      </c>
    </row>
    <row r="714" spans="1:10" ht="47.25" hidden="1" x14ac:dyDescent="0.2">
      <c r="A714" s="103"/>
      <c r="B714" s="103" t="s">
        <v>4778</v>
      </c>
      <c r="C714" s="103" t="s">
        <v>4752</v>
      </c>
      <c r="D714" s="151">
        <v>1986</v>
      </c>
      <c r="E714" s="103">
        <v>80300000816</v>
      </c>
      <c r="F714" s="103"/>
      <c r="G714" s="182"/>
      <c r="H714" s="91" t="s">
        <v>11471</v>
      </c>
      <c r="I714" s="91" t="s">
        <v>11472</v>
      </c>
      <c r="J714" s="91" t="s">
        <v>11473</v>
      </c>
    </row>
    <row r="715" spans="1:10" ht="47.25" hidden="1" x14ac:dyDescent="0.2">
      <c r="A715" s="103"/>
      <c r="B715" s="103" t="s">
        <v>4779</v>
      </c>
      <c r="C715" s="103" t="s">
        <v>4752</v>
      </c>
      <c r="D715" s="153">
        <v>1965</v>
      </c>
      <c r="E715" s="103">
        <v>80300000822</v>
      </c>
      <c r="F715" s="103"/>
      <c r="G715" s="182"/>
      <c r="H715" s="91" t="s">
        <v>11471</v>
      </c>
      <c r="I715" s="91" t="s">
        <v>11472</v>
      </c>
      <c r="J715" s="91" t="s">
        <v>11473</v>
      </c>
    </row>
    <row r="716" spans="1:10" ht="47.25" hidden="1" x14ac:dyDescent="0.2">
      <c r="A716" s="103"/>
      <c r="B716" s="103" t="s">
        <v>4780</v>
      </c>
      <c r="C716" s="103" t="s">
        <v>4752</v>
      </c>
      <c r="D716" s="151">
        <v>1986</v>
      </c>
      <c r="E716" s="103">
        <v>80300000788</v>
      </c>
      <c r="F716" s="103"/>
      <c r="G716" s="182"/>
      <c r="H716" s="91" t="s">
        <v>11471</v>
      </c>
      <c r="I716" s="91" t="s">
        <v>11472</v>
      </c>
      <c r="J716" s="91" t="s">
        <v>11473</v>
      </c>
    </row>
    <row r="717" spans="1:10" ht="47.25" hidden="1" x14ac:dyDescent="0.2">
      <c r="A717" s="103"/>
      <c r="B717" s="103" t="s">
        <v>4781</v>
      </c>
      <c r="C717" s="103" t="s">
        <v>4752</v>
      </c>
      <c r="D717" s="151">
        <v>1986</v>
      </c>
      <c r="E717" s="103">
        <v>80300000789</v>
      </c>
      <c r="F717" s="103"/>
      <c r="G717" s="182"/>
      <c r="H717" s="91" t="s">
        <v>11471</v>
      </c>
      <c r="I717" s="91" t="s">
        <v>11472</v>
      </c>
      <c r="J717" s="91" t="s">
        <v>11473</v>
      </c>
    </row>
    <row r="718" spans="1:10" ht="47.25" hidden="1" x14ac:dyDescent="0.2">
      <c r="A718" s="103"/>
      <c r="B718" s="103" t="s">
        <v>4782</v>
      </c>
      <c r="C718" s="103" t="s">
        <v>4752</v>
      </c>
      <c r="D718" s="151">
        <v>1988</v>
      </c>
      <c r="E718" s="103">
        <v>80300000755</v>
      </c>
      <c r="F718" s="103"/>
      <c r="G718" s="182"/>
      <c r="H718" s="91" t="s">
        <v>11471</v>
      </c>
      <c r="I718" s="91" t="s">
        <v>11472</v>
      </c>
      <c r="J718" s="91" t="s">
        <v>11473</v>
      </c>
    </row>
    <row r="719" spans="1:10" ht="47.25" hidden="1" x14ac:dyDescent="0.2">
      <c r="A719" s="103"/>
      <c r="B719" s="103" t="s">
        <v>4783</v>
      </c>
      <c r="C719" s="103" t="s">
        <v>4752</v>
      </c>
      <c r="D719" s="153">
        <v>1985</v>
      </c>
      <c r="E719" s="103">
        <v>80300000814</v>
      </c>
      <c r="F719" s="103"/>
      <c r="G719" s="182"/>
      <c r="H719" s="91" t="s">
        <v>11471</v>
      </c>
      <c r="I719" s="91" t="s">
        <v>11472</v>
      </c>
      <c r="J719" s="91" t="s">
        <v>11473</v>
      </c>
    </row>
    <row r="720" spans="1:10" ht="47.25" hidden="1" x14ac:dyDescent="0.2">
      <c r="A720" s="103"/>
      <c r="B720" s="103" t="s">
        <v>4784</v>
      </c>
      <c r="C720" s="103" t="s">
        <v>4752</v>
      </c>
      <c r="D720" s="151">
        <v>1964</v>
      </c>
      <c r="E720" s="103">
        <v>80300000825</v>
      </c>
      <c r="F720" s="103"/>
      <c r="G720" s="182"/>
      <c r="H720" s="91" t="s">
        <v>11471</v>
      </c>
      <c r="I720" s="91" t="s">
        <v>11472</v>
      </c>
      <c r="J720" s="91" t="s">
        <v>11473</v>
      </c>
    </row>
    <row r="721" spans="1:10" ht="47.25" hidden="1" x14ac:dyDescent="0.2">
      <c r="A721" s="103"/>
      <c r="B721" s="103" t="s">
        <v>4785</v>
      </c>
      <c r="C721" s="103" t="s">
        <v>4752</v>
      </c>
      <c r="D721" s="151">
        <v>1965</v>
      </c>
      <c r="E721" s="103">
        <v>80300000824</v>
      </c>
      <c r="F721" s="103"/>
      <c r="G721" s="182"/>
      <c r="H721" s="91" t="s">
        <v>11471</v>
      </c>
      <c r="I721" s="91" t="s">
        <v>11472</v>
      </c>
      <c r="J721" s="91" t="s">
        <v>11473</v>
      </c>
    </row>
    <row r="722" spans="1:10" ht="47.25" x14ac:dyDescent="0.2">
      <c r="A722" s="103">
        <v>32</v>
      </c>
      <c r="B722" s="103" t="s">
        <v>10832</v>
      </c>
      <c r="C722" s="103" t="s">
        <v>4786</v>
      </c>
      <c r="D722" s="97">
        <v>1986</v>
      </c>
      <c r="E722" s="103">
        <v>80300001835</v>
      </c>
      <c r="F722" s="103">
        <v>800</v>
      </c>
      <c r="G722" s="182">
        <v>15</v>
      </c>
      <c r="H722" s="91" t="s">
        <v>11471</v>
      </c>
      <c r="I722" s="91" t="s">
        <v>11472</v>
      </c>
      <c r="J722" s="91" t="s">
        <v>11473</v>
      </c>
    </row>
    <row r="723" spans="1:10" hidden="1" x14ac:dyDescent="0.2">
      <c r="A723" s="103"/>
      <c r="B723" s="103" t="s">
        <v>4203</v>
      </c>
      <c r="C723" s="103"/>
      <c r="D723" s="97"/>
      <c r="E723" s="103"/>
      <c r="F723" s="103"/>
      <c r="G723" s="182"/>
      <c r="H723" s="91"/>
      <c r="I723" s="91"/>
      <c r="J723" s="91" t="s">
        <v>11473</v>
      </c>
    </row>
    <row r="724" spans="1:10" ht="47.25" hidden="1" x14ac:dyDescent="0.2">
      <c r="A724" s="103"/>
      <c r="B724" s="103" t="s">
        <v>4787</v>
      </c>
      <c r="C724" s="103" t="s">
        <v>4786</v>
      </c>
      <c r="D724" s="97">
        <v>1987</v>
      </c>
      <c r="E724" s="103">
        <v>80300000741</v>
      </c>
      <c r="F724" s="103"/>
      <c r="G724" s="182"/>
      <c r="H724" s="91" t="s">
        <v>11471</v>
      </c>
      <c r="I724" s="91" t="s">
        <v>11472</v>
      </c>
      <c r="J724" s="91" t="s">
        <v>11473</v>
      </c>
    </row>
    <row r="725" spans="1:10" ht="47.25" x14ac:dyDescent="0.2">
      <c r="A725" s="103">
        <v>33</v>
      </c>
      <c r="B725" s="103" t="s">
        <v>10833</v>
      </c>
      <c r="C725" s="103" t="s">
        <v>4786</v>
      </c>
      <c r="D725" s="97">
        <v>1980</v>
      </c>
      <c r="E725" s="103">
        <v>80300002436</v>
      </c>
      <c r="F725" s="103">
        <v>1500</v>
      </c>
      <c r="G725" s="182">
        <v>28</v>
      </c>
      <c r="H725" s="91" t="s">
        <v>11471</v>
      </c>
      <c r="I725" s="91" t="s">
        <v>11472</v>
      </c>
      <c r="J725" s="91" t="s">
        <v>11473</v>
      </c>
    </row>
    <row r="726" spans="1:10" ht="47.25" hidden="1" x14ac:dyDescent="0.2">
      <c r="A726" s="103"/>
      <c r="B726" s="103" t="s">
        <v>4203</v>
      </c>
      <c r="C726" s="103"/>
      <c r="D726" s="97"/>
      <c r="E726" s="103"/>
      <c r="F726" s="103"/>
      <c r="G726" s="182"/>
      <c r="H726" s="91" t="s">
        <v>11471</v>
      </c>
      <c r="I726" s="91" t="s">
        <v>11472</v>
      </c>
      <c r="J726" s="91" t="s">
        <v>11473</v>
      </c>
    </row>
    <row r="727" spans="1:10" ht="47.25" hidden="1" x14ac:dyDescent="0.2">
      <c r="A727" s="103"/>
      <c r="B727" s="103" t="s">
        <v>4788</v>
      </c>
      <c r="C727" s="103" t="s">
        <v>4786</v>
      </c>
      <c r="D727" s="97">
        <v>1984</v>
      </c>
      <c r="E727" s="103">
        <v>80300000177</v>
      </c>
      <c r="F727" s="103"/>
      <c r="G727" s="182"/>
      <c r="H727" s="91" t="s">
        <v>11471</v>
      </c>
      <c r="I727" s="91" t="s">
        <v>11472</v>
      </c>
      <c r="J727" s="91" t="s">
        <v>11473</v>
      </c>
    </row>
    <row r="728" spans="1:10" ht="15.75" customHeight="1" x14ac:dyDescent="0.2">
      <c r="A728" s="322">
        <v>34</v>
      </c>
      <c r="B728" s="322" t="s">
        <v>11317</v>
      </c>
      <c r="C728" s="322" t="s">
        <v>4786</v>
      </c>
      <c r="D728" s="97">
        <v>1982</v>
      </c>
      <c r="E728" s="103">
        <v>80300001827</v>
      </c>
      <c r="F728" s="103">
        <v>3100</v>
      </c>
      <c r="G728" s="182">
        <v>77</v>
      </c>
      <c r="H728" s="91" t="s">
        <v>11471</v>
      </c>
      <c r="I728" s="91" t="s">
        <v>11472</v>
      </c>
      <c r="J728" s="91" t="s">
        <v>11473</v>
      </c>
    </row>
    <row r="729" spans="1:10" ht="47.25" x14ac:dyDescent="0.2">
      <c r="A729" s="323"/>
      <c r="B729" s="323"/>
      <c r="C729" s="323"/>
      <c r="D729" s="97">
        <v>1982</v>
      </c>
      <c r="E729" s="103">
        <v>80300001828</v>
      </c>
      <c r="F729" s="103">
        <v>4800</v>
      </c>
      <c r="G729" s="182">
        <v>120</v>
      </c>
      <c r="H729" s="91" t="s">
        <v>11471</v>
      </c>
      <c r="I729" s="91" t="s">
        <v>11472</v>
      </c>
      <c r="J729" s="91" t="s">
        <v>11473</v>
      </c>
    </row>
    <row r="730" spans="1:10" ht="47.25" x14ac:dyDescent="0.2">
      <c r="A730" s="324"/>
      <c r="B730" s="324"/>
      <c r="C730" s="324"/>
      <c r="D730" s="97">
        <v>1969</v>
      </c>
      <c r="E730" s="103">
        <v>80300001831</v>
      </c>
      <c r="F730" s="103">
        <v>5000</v>
      </c>
      <c r="G730" s="182">
        <v>125</v>
      </c>
      <c r="H730" s="91" t="s">
        <v>11471</v>
      </c>
      <c r="I730" s="91" t="s">
        <v>11472</v>
      </c>
      <c r="J730" s="91" t="s">
        <v>11473</v>
      </c>
    </row>
    <row r="731" spans="1:10" ht="47.25" hidden="1" x14ac:dyDescent="0.2">
      <c r="A731" s="103"/>
      <c r="B731" s="103" t="s">
        <v>4203</v>
      </c>
      <c r="C731" s="103"/>
      <c r="D731" s="97"/>
      <c r="E731" s="103"/>
      <c r="F731" s="103"/>
      <c r="G731" s="182"/>
      <c r="H731" s="91" t="s">
        <v>11471</v>
      </c>
      <c r="I731" s="91" t="s">
        <v>11472</v>
      </c>
      <c r="J731" s="91" t="s">
        <v>11473</v>
      </c>
    </row>
    <row r="732" spans="1:10" ht="47.25" hidden="1" x14ac:dyDescent="0.2">
      <c r="A732" s="103"/>
      <c r="B732" s="103" t="s">
        <v>4789</v>
      </c>
      <c r="C732" s="103" t="s">
        <v>4786</v>
      </c>
      <c r="D732" s="97">
        <v>1984</v>
      </c>
      <c r="E732" s="103">
        <v>80300000774</v>
      </c>
      <c r="F732" s="103"/>
      <c r="G732" s="182"/>
      <c r="H732" s="91" t="s">
        <v>11471</v>
      </c>
      <c r="I732" s="91" t="s">
        <v>11472</v>
      </c>
      <c r="J732" s="91" t="s">
        <v>11473</v>
      </c>
    </row>
    <row r="733" spans="1:10" ht="47.25" hidden="1" x14ac:dyDescent="0.2">
      <c r="A733" s="103"/>
      <c r="B733" s="103" t="s">
        <v>4790</v>
      </c>
      <c r="C733" s="103" t="s">
        <v>4786</v>
      </c>
      <c r="D733" s="97">
        <v>1964</v>
      </c>
      <c r="E733" s="103">
        <v>80300000773</v>
      </c>
      <c r="F733" s="103"/>
      <c r="G733" s="182"/>
      <c r="H733" s="91" t="s">
        <v>11471</v>
      </c>
      <c r="I733" s="91" t="s">
        <v>11472</v>
      </c>
      <c r="J733" s="91" t="s">
        <v>11473</v>
      </c>
    </row>
    <row r="734" spans="1:10" ht="47.25" hidden="1" x14ac:dyDescent="0.2">
      <c r="A734" s="103"/>
      <c r="B734" s="103" t="s">
        <v>4791</v>
      </c>
      <c r="C734" s="103" t="s">
        <v>4786</v>
      </c>
      <c r="D734" s="97">
        <v>1964</v>
      </c>
      <c r="E734" s="103">
        <v>80300000772</v>
      </c>
      <c r="F734" s="103"/>
      <c r="G734" s="182"/>
      <c r="H734" s="91" t="s">
        <v>11471</v>
      </c>
      <c r="I734" s="91" t="s">
        <v>11472</v>
      </c>
      <c r="J734" s="91" t="s">
        <v>11473</v>
      </c>
    </row>
    <row r="735" spans="1:10" ht="47.25" hidden="1" x14ac:dyDescent="0.2">
      <c r="A735" s="103"/>
      <c r="B735" s="103" t="s">
        <v>4792</v>
      </c>
      <c r="C735" s="103" t="s">
        <v>4786</v>
      </c>
      <c r="D735" s="97">
        <v>1964</v>
      </c>
      <c r="E735" s="103">
        <v>80300000771</v>
      </c>
      <c r="F735" s="103"/>
      <c r="G735" s="182"/>
      <c r="H735" s="91" t="s">
        <v>11471</v>
      </c>
      <c r="I735" s="91" t="s">
        <v>11472</v>
      </c>
      <c r="J735" s="91" t="s">
        <v>11473</v>
      </c>
    </row>
    <row r="736" spans="1:10" ht="47.25" x14ac:dyDescent="0.2">
      <c r="A736" s="322">
        <v>35</v>
      </c>
      <c r="B736" s="322" t="s">
        <v>10508</v>
      </c>
      <c r="C736" s="103" t="s">
        <v>4786</v>
      </c>
      <c r="D736" s="97">
        <v>1964</v>
      </c>
      <c r="E736" s="103">
        <v>80300001992</v>
      </c>
      <c r="F736" s="103">
        <v>7000</v>
      </c>
      <c r="G736" s="182">
        <v>122</v>
      </c>
      <c r="H736" s="91" t="s">
        <v>11471</v>
      </c>
      <c r="I736" s="91" t="s">
        <v>11472</v>
      </c>
      <c r="J736" s="91" t="s">
        <v>11473</v>
      </c>
    </row>
    <row r="737" spans="1:10" ht="47.25" x14ac:dyDescent="0.2">
      <c r="A737" s="323"/>
      <c r="B737" s="323"/>
      <c r="C737" s="103" t="s">
        <v>4786</v>
      </c>
      <c r="D737" s="97">
        <v>1989</v>
      </c>
      <c r="E737" s="103">
        <v>80300001943</v>
      </c>
      <c r="F737" s="103">
        <v>200</v>
      </c>
      <c r="G737" s="182">
        <v>4</v>
      </c>
      <c r="H737" s="91" t="s">
        <v>11471</v>
      </c>
      <c r="I737" s="91" t="s">
        <v>11472</v>
      </c>
      <c r="J737" s="91" t="s">
        <v>11473</v>
      </c>
    </row>
    <row r="738" spans="1:10" ht="47.25" x14ac:dyDescent="0.2">
      <c r="A738" s="323"/>
      <c r="B738" s="323"/>
      <c r="C738" s="103" t="s">
        <v>4786</v>
      </c>
      <c r="D738" s="97">
        <v>1965</v>
      </c>
      <c r="E738" s="103">
        <v>80300001843</v>
      </c>
      <c r="F738" s="103">
        <v>500</v>
      </c>
      <c r="G738" s="182">
        <v>10</v>
      </c>
      <c r="H738" s="91" t="s">
        <v>11471</v>
      </c>
      <c r="I738" s="91" t="s">
        <v>11472</v>
      </c>
      <c r="J738" s="91" t="s">
        <v>11473</v>
      </c>
    </row>
    <row r="739" spans="1:10" ht="47.25" x14ac:dyDescent="0.2">
      <c r="A739" s="323"/>
      <c r="B739" s="323"/>
      <c r="C739" s="103" t="s">
        <v>4786</v>
      </c>
      <c r="D739" s="97">
        <v>1965</v>
      </c>
      <c r="E739" s="103">
        <v>80300001830</v>
      </c>
      <c r="F739" s="103">
        <v>1000</v>
      </c>
      <c r="G739" s="182">
        <v>17</v>
      </c>
      <c r="H739" s="91" t="s">
        <v>11471</v>
      </c>
      <c r="I739" s="91" t="s">
        <v>11472</v>
      </c>
      <c r="J739" s="91" t="s">
        <v>11473</v>
      </c>
    </row>
    <row r="740" spans="1:10" ht="47.25" x14ac:dyDescent="0.2">
      <c r="A740" s="323"/>
      <c r="B740" s="323"/>
      <c r="C740" s="103" t="s">
        <v>4786</v>
      </c>
      <c r="D740" s="97">
        <v>1980</v>
      </c>
      <c r="E740" s="103">
        <v>80300001834</v>
      </c>
      <c r="F740" s="103">
        <v>12500</v>
      </c>
      <c r="G740" s="182">
        <v>219</v>
      </c>
      <c r="H740" s="91" t="s">
        <v>11471</v>
      </c>
      <c r="I740" s="91" t="s">
        <v>11472</v>
      </c>
      <c r="J740" s="91" t="s">
        <v>11473</v>
      </c>
    </row>
    <row r="741" spans="1:10" ht="47.25" x14ac:dyDescent="0.2">
      <c r="A741" s="323"/>
      <c r="B741" s="323"/>
      <c r="C741" s="103" t="s">
        <v>4786</v>
      </c>
      <c r="D741" s="97">
        <v>1905</v>
      </c>
      <c r="E741" s="103">
        <v>80300001839</v>
      </c>
      <c r="F741" s="103">
        <v>3000</v>
      </c>
      <c r="G741" s="182">
        <v>50</v>
      </c>
      <c r="H741" s="91" t="s">
        <v>11471</v>
      </c>
      <c r="I741" s="91" t="s">
        <v>11472</v>
      </c>
      <c r="J741" s="91" t="s">
        <v>11473</v>
      </c>
    </row>
    <row r="742" spans="1:10" ht="47.25" x14ac:dyDescent="0.2">
      <c r="A742" s="323"/>
      <c r="B742" s="323"/>
      <c r="C742" s="103" t="s">
        <v>4786</v>
      </c>
      <c r="D742" s="97">
        <v>1985</v>
      </c>
      <c r="E742" s="103">
        <v>80300001851</v>
      </c>
      <c r="F742" s="103">
        <v>6300</v>
      </c>
      <c r="G742" s="182">
        <v>110</v>
      </c>
      <c r="H742" s="91" t="s">
        <v>11471</v>
      </c>
      <c r="I742" s="91" t="s">
        <v>11472</v>
      </c>
      <c r="J742" s="91" t="s">
        <v>11473</v>
      </c>
    </row>
    <row r="743" spans="1:10" ht="47.25" x14ac:dyDescent="0.2">
      <c r="A743" s="323"/>
      <c r="B743" s="323"/>
      <c r="C743" s="103" t="s">
        <v>4786</v>
      </c>
      <c r="D743" s="97">
        <v>1969</v>
      </c>
      <c r="E743" s="103">
        <v>80300001832</v>
      </c>
      <c r="F743" s="103">
        <v>9000</v>
      </c>
      <c r="G743" s="182">
        <v>157</v>
      </c>
      <c r="H743" s="91" t="s">
        <v>11471</v>
      </c>
      <c r="I743" s="91" t="s">
        <v>11472</v>
      </c>
      <c r="J743" s="91" t="s">
        <v>11473</v>
      </c>
    </row>
    <row r="744" spans="1:10" ht="47.25" x14ac:dyDescent="0.2">
      <c r="A744" s="323"/>
      <c r="B744" s="323"/>
      <c r="C744" s="103" t="s">
        <v>4786</v>
      </c>
      <c r="D744" s="97">
        <v>1964</v>
      </c>
      <c r="E744" s="103">
        <v>80300001842</v>
      </c>
      <c r="F744" s="103">
        <v>9100</v>
      </c>
      <c r="G744" s="182">
        <v>160</v>
      </c>
      <c r="H744" s="91" t="s">
        <v>11471</v>
      </c>
      <c r="I744" s="91" t="s">
        <v>11472</v>
      </c>
      <c r="J744" s="91" t="s">
        <v>11473</v>
      </c>
    </row>
    <row r="745" spans="1:10" ht="47.25" x14ac:dyDescent="0.2">
      <c r="A745" s="323"/>
      <c r="B745" s="323"/>
      <c r="C745" s="103" t="s">
        <v>4786</v>
      </c>
      <c r="D745" s="97">
        <v>1965</v>
      </c>
      <c r="E745" s="103">
        <v>80300001833</v>
      </c>
      <c r="F745" s="103">
        <v>9500</v>
      </c>
      <c r="G745" s="182">
        <v>166</v>
      </c>
      <c r="H745" s="91" t="s">
        <v>11471</v>
      </c>
      <c r="I745" s="91" t="s">
        <v>11472</v>
      </c>
      <c r="J745" s="91" t="s">
        <v>11473</v>
      </c>
    </row>
    <row r="746" spans="1:10" ht="47.25" x14ac:dyDescent="0.2">
      <c r="A746" s="323"/>
      <c r="B746" s="323"/>
      <c r="C746" s="103" t="s">
        <v>4786</v>
      </c>
      <c r="D746" s="152">
        <v>1982</v>
      </c>
      <c r="E746" s="103">
        <v>80300001850</v>
      </c>
      <c r="F746" s="103">
        <v>9500</v>
      </c>
      <c r="G746" s="182">
        <v>166</v>
      </c>
      <c r="H746" s="91" t="s">
        <v>11471</v>
      </c>
      <c r="I746" s="91" t="s">
        <v>11472</v>
      </c>
      <c r="J746" s="91" t="s">
        <v>11473</v>
      </c>
    </row>
    <row r="747" spans="1:10" ht="47.25" x14ac:dyDescent="0.2">
      <c r="A747" s="323"/>
      <c r="B747" s="323"/>
      <c r="C747" s="103" t="s">
        <v>4786</v>
      </c>
      <c r="D747" s="97">
        <v>1970</v>
      </c>
      <c r="E747" s="103">
        <v>80300001829</v>
      </c>
      <c r="F747" s="103">
        <v>1200</v>
      </c>
      <c r="G747" s="182">
        <v>21</v>
      </c>
      <c r="H747" s="91" t="s">
        <v>11471</v>
      </c>
      <c r="I747" s="91" t="s">
        <v>11472</v>
      </c>
      <c r="J747" s="91" t="s">
        <v>11473</v>
      </c>
    </row>
    <row r="748" spans="1:10" ht="47.25" x14ac:dyDescent="0.2">
      <c r="A748" s="323"/>
      <c r="B748" s="323"/>
      <c r="C748" s="103" t="s">
        <v>4786</v>
      </c>
      <c r="D748" s="97">
        <v>1986</v>
      </c>
      <c r="E748" s="103">
        <v>80300001835</v>
      </c>
      <c r="F748" s="103">
        <v>4700</v>
      </c>
      <c r="G748" s="182">
        <v>86</v>
      </c>
      <c r="H748" s="91" t="s">
        <v>11471</v>
      </c>
      <c r="I748" s="91" t="s">
        <v>11472</v>
      </c>
      <c r="J748" s="91" t="s">
        <v>11473</v>
      </c>
    </row>
    <row r="749" spans="1:10" ht="47.25" x14ac:dyDescent="0.2">
      <c r="A749" s="324"/>
      <c r="B749" s="324"/>
      <c r="C749" s="103" t="s">
        <v>4786</v>
      </c>
      <c r="D749" s="97">
        <v>1986</v>
      </c>
      <c r="E749" s="103">
        <v>80300001794</v>
      </c>
      <c r="F749" s="103">
        <v>2000</v>
      </c>
      <c r="G749" s="182">
        <v>35</v>
      </c>
      <c r="H749" s="91" t="s">
        <v>11471</v>
      </c>
      <c r="I749" s="91" t="s">
        <v>11472</v>
      </c>
      <c r="J749" s="91" t="s">
        <v>11473</v>
      </c>
    </row>
    <row r="750" spans="1:10" ht="47.25" hidden="1" x14ac:dyDescent="0.2">
      <c r="A750" s="103"/>
      <c r="B750" s="103" t="s">
        <v>4203</v>
      </c>
      <c r="C750" s="103"/>
      <c r="D750" s="97"/>
      <c r="E750" s="103"/>
      <c r="F750" s="103"/>
      <c r="G750" s="182"/>
      <c r="H750" s="91" t="s">
        <v>11471</v>
      </c>
      <c r="I750" s="91" t="s">
        <v>11472</v>
      </c>
      <c r="J750" s="91" t="s">
        <v>11473</v>
      </c>
    </row>
    <row r="751" spans="1:10" ht="47.25" hidden="1" x14ac:dyDescent="0.2">
      <c r="A751" s="103"/>
      <c r="B751" s="103" t="s">
        <v>4793</v>
      </c>
      <c r="C751" s="103" t="s">
        <v>4786</v>
      </c>
      <c r="D751" s="97">
        <v>1979</v>
      </c>
      <c r="E751" s="103">
        <v>80300003121</v>
      </c>
      <c r="F751" s="103"/>
      <c r="G751" s="182"/>
      <c r="H751" s="91" t="s">
        <v>11471</v>
      </c>
      <c r="I751" s="91" t="s">
        <v>11472</v>
      </c>
      <c r="J751" s="91" t="s">
        <v>11473</v>
      </c>
    </row>
    <row r="752" spans="1:10" ht="47.25" hidden="1" x14ac:dyDescent="0.2">
      <c r="A752" s="103"/>
      <c r="B752" s="103" t="s">
        <v>4794</v>
      </c>
      <c r="C752" s="103" t="s">
        <v>4786</v>
      </c>
      <c r="D752" s="97">
        <v>1984</v>
      </c>
      <c r="E752" s="103">
        <v>80300000765</v>
      </c>
      <c r="F752" s="103"/>
      <c r="G752" s="182"/>
      <c r="H752" s="91" t="s">
        <v>11471</v>
      </c>
      <c r="I752" s="91" t="s">
        <v>11472</v>
      </c>
      <c r="J752" s="91" t="s">
        <v>11473</v>
      </c>
    </row>
    <row r="753" spans="1:10" ht="47.25" hidden="1" x14ac:dyDescent="0.2">
      <c r="A753" s="103"/>
      <c r="B753" s="103" t="s">
        <v>4795</v>
      </c>
      <c r="C753" s="103" t="s">
        <v>4786</v>
      </c>
      <c r="D753" s="97">
        <v>1984</v>
      </c>
      <c r="E753" s="103">
        <v>80300000762</v>
      </c>
      <c r="F753" s="103"/>
      <c r="G753" s="182"/>
      <c r="H753" s="91" t="s">
        <v>11471</v>
      </c>
      <c r="I753" s="91" t="s">
        <v>11472</v>
      </c>
      <c r="J753" s="91" t="s">
        <v>11473</v>
      </c>
    </row>
    <row r="754" spans="1:10" ht="47.25" hidden="1" x14ac:dyDescent="0.2">
      <c r="A754" s="103"/>
      <c r="B754" s="103" t="s">
        <v>4796</v>
      </c>
      <c r="C754" s="103" t="s">
        <v>4786</v>
      </c>
      <c r="D754" s="97">
        <v>1984</v>
      </c>
      <c r="E754" s="103">
        <v>80300000758</v>
      </c>
      <c r="F754" s="103"/>
      <c r="G754" s="182"/>
      <c r="H754" s="91" t="s">
        <v>11471</v>
      </c>
      <c r="I754" s="91" t="s">
        <v>11472</v>
      </c>
      <c r="J754" s="91" t="s">
        <v>11473</v>
      </c>
    </row>
    <row r="755" spans="1:10" ht="47.25" hidden="1" x14ac:dyDescent="0.2">
      <c r="A755" s="103"/>
      <c r="B755" s="103" t="s">
        <v>4797</v>
      </c>
      <c r="C755" s="103" t="s">
        <v>4786</v>
      </c>
      <c r="D755" s="97">
        <v>1984</v>
      </c>
      <c r="E755" s="103">
        <v>80300000764</v>
      </c>
      <c r="F755" s="103"/>
      <c r="G755" s="182"/>
      <c r="H755" s="91" t="s">
        <v>11471</v>
      </c>
      <c r="I755" s="91" t="s">
        <v>11472</v>
      </c>
      <c r="J755" s="91" t="s">
        <v>11473</v>
      </c>
    </row>
    <row r="756" spans="1:10" ht="47.25" hidden="1" x14ac:dyDescent="0.2">
      <c r="A756" s="103"/>
      <c r="B756" s="103" t="s">
        <v>4798</v>
      </c>
      <c r="C756" s="103" t="s">
        <v>4786</v>
      </c>
      <c r="D756" s="97">
        <v>1984</v>
      </c>
      <c r="E756" s="103">
        <v>80300000760</v>
      </c>
      <c r="F756" s="103"/>
      <c r="G756" s="182"/>
      <c r="H756" s="91" t="s">
        <v>11471</v>
      </c>
      <c r="I756" s="91" t="s">
        <v>11472</v>
      </c>
      <c r="J756" s="91" t="s">
        <v>11473</v>
      </c>
    </row>
    <row r="757" spans="1:10" ht="47.25" hidden="1" x14ac:dyDescent="0.2">
      <c r="A757" s="103"/>
      <c r="B757" s="103" t="s">
        <v>4799</v>
      </c>
      <c r="C757" s="103" t="s">
        <v>4786</v>
      </c>
      <c r="D757" s="151">
        <v>1984</v>
      </c>
      <c r="E757" s="103">
        <v>80300000759</v>
      </c>
      <c r="F757" s="103"/>
      <c r="G757" s="182"/>
      <c r="H757" s="91" t="s">
        <v>11471</v>
      </c>
      <c r="I757" s="91" t="s">
        <v>11472</v>
      </c>
      <c r="J757" s="91" t="s">
        <v>11473</v>
      </c>
    </row>
    <row r="758" spans="1:10" ht="47.25" hidden="1" x14ac:dyDescent="0.2">
      <c r="A758" s="103"/>
      <c r="B758" s="103" t="s">
        <v>4800</v>
      </c>
      <c r="C758" s="103" t="s">
        <v>4786</v>
      </c>
      <c r="D758" s="97">
        <v>1969</v>
      </c>
      <c r="E758" s="103">
        <v>80300000767</v>
      </c>
      <c r="F758" s="103"/>
      <c r="G758" s="182"/>
      <c r="H758" s="91" t="s">
        <v>11471</v>
      </c>
      <c r="I758" s="91" t="s">
        <v>11472</v>
      </c>
      <c r="J758" s="91" t="s">
        <v>11473</v>
      </c>
    </row>
    <row r="759" spans="1:10" ht="47.25" hidden="1" x14ac:dyDescent="0.2">
      <c r="A759" s="103"/>
      <c r="B759" s="103" t="s">
        <v>4801</v>
      </c>
      <c r="C759" s="103" t="s">
        <v>4786</v>
      </c>
      <c r="D759" s="151">
        <v>1969</v>
      </c>
      <c r="E759" s="103">
        <v>80300000769</v>
      </c>
      <c r="F759" s="103"/>
      <c r="G759" s="182"/>
      <c r="H759" s="91" t="s">
        <v>11471</v>
      </c>
      <c r="I759" s="91" t="s">
        <v>11472</v>
      </c>
      <c r="J759" s="91" t="s">
        <v>11473</v>
      </c>
    </row>
    <row r="760" spans="1:10" ht="47.25" hidden="1" x14ac:dyDescent="0.2">
      <c r="A760" s="103"/>
      <c r="B760" s="103" t="s">
        <v>4802</v>
      </c>
      <c r="C760" s="103" t="s">
        <v>4786</v>
      </c>
      <c r="D760" s="151">
        <v>1984</v>
      </c>
      <c r="E760" s="103">
        <v>80300000766</v>
      </c>
      <c r="F760" s="103"/>
      <c r="G760" s="182"/>
      <c r="H760" s="91" t="s">
        <v>11471</v>
      </c>
      <c r="I760" s="91" t="s">
        <v>11472</v>
      </c>
      <c r="J760" s="91" t="s">
        <v>11473</v>
      </c>
    </row>
    <row r="761" spans="1:10" ht="47.25" hidden="1" x14ac:dyDescent="0.2">
      <c r="A761" s="103"/>
      <c r="B761" s="103" t="s">
        <v>4803</v>
      </c>
      <c r="C761" s="103" t="s">
        <v>4786</v>
      </c>
      <c r="D761" s="97">
        <v>1986</v>
      </c>
      <c r="E761" s="103">
        <v>80300000803</v>
      </c>
      <c r="F761" s="103"/>
      <c r="G761" s="182"/>
      <c r="H761" s="91" t="s">
        <v>11471</v>
      </c>
      <c r="I761" s="91" t="s">
        <v>11472</v>
      </c>
      <c r="J761" s="91" t="s">
        <v>11473</v>
      </c>
    </row>
    <row r="762" spans="1:10" ht="47.25" hidden="1" x14ac:dyDescent="0.2">
      <c r="A762" s="103"/>
      <c r="B762" s="103" t="s">
        <v>4804</v>
      </c>
      <c r="C762" s="103" t="s">
        <v>4786</v>
      </c>
      <c r="D762" s="151">
        <v>1984</v>
      </c>
      <c r="E762" s="103">
        <v>80300000763</v>
      </c>
      <c r="F762" s="103"/>
      <c r="G762" s="182"/>
      <c r="H762" s="91" t="s">
        <v>11471</v>
      </c>
      <c r="I762" s="91" t="s">
        <v>11472</v>
      </c>
      <c r="J762" s="91" t="s">
        <v>11473</v>
      </c>
    </row>
    <row r="763" spans="1:10" ht="47.25" hidden="1" x14ac:dyDescent="0.2">
      <c r="A763" s="103"/>
      <c r="B763" s="103" t="s">
        <v>4805</v>
      </c>
      <c r="C763" s="103" t="s">
        <v>4786</v>
      </c>
      <c r="D763" s="97">
        <v>1978</v>
      </c>
      <c r="E763" s="103">
        <v>80300002641</v>
      </c>
      <c r="F763" s="103"/>
      <c r="G763" s="182"/>
      <c r="H763" s="91" t="s">
        <v>11471</v>
      </c>
      <c r="I763" s="91" t="s">
        <v>11472</v>
      </c>
      <c r="J763" s="91" t="s">
        <v>11473</v>
      </c>
    </row>
    <row r="764" spans="1:10" ht="47.25" hidden="1" x14ac:dyDescent="0.2">
      <c r="A764" s="103"/>
      <c r="B764" s="103" t="s">
        <v>4806</v>
      </c>
      <c r="C764" s="103" t="s">
        <v>4786</v>
      </c>
      <c r="D764" s="151">
        <v>1985</v>
      </c>
      <c r="E764" s="103">
        <v>80300000668</v>
      </c>
      <c r="F764" s="103"/>
      <c r="G764" s="182"/>
      <c r="H764" s="91" t="s">
        <v>11471</v>
      </c>
      <c r="I764" s="91" t="s">
        <v>11472</v>
      </c>
      <c r="J764" s="91" t="s">
        <v>11473</v>
      </c>
    </row>
    <row r="765" spans="1:10" ht="15.75" customHeight="1" x14ac:dyDescent="0.2">
      <c r="A765" s="322">
        <v>36</v>
      </c>
      <c r="B765" s="322" t="s">
        <v>10509</v>
      </c>
      <c r="C765" s="322" t="s">
        <v>4786</v>
      </c>
      <c r="D765" s="97">
        <v>1963</v>
      </c>
      <c r="E765" s="103">
        <v>80300003084</v>
      </c>
      <c r="F765" s="103">
        <v>900</v>
      </c>
      <c r="G765" s="182">
        <v>19</v>
      </c>
      <c r="H765" s="91" t="s">
        <v>11471</v>
      </c>
      <c r="I765" s="91" t="s">
        <v>11472</v>
      </c>
      <c r="J765" s="91" t="s">
        <v>11473</v>
      </c>
    </row>
    <row r="766" spans="1:10" ht="47.25" x14ac:dyDescent="0.2">
      <c r="A766" s="324"/>
      <c r="B766" s="324"/>
      <c r="C766" s="324"/>
      <c r="D766" s="97">
        <v>1986</v>
      </c>
      <c r="E766" s="103">
        <v>80300001835</v>
      </c>
      <c r="F766" s="103">
        <v>5100</v>
      </c>
      <c r="G766" s="182">
        <v>94</v>
      </c>
      <c r="H766" s="91" t="s">
        <v>11471</v>
      </c>
      <c r="I766" s="91" t="s">
        <v>11472</v>
      </c>
      <c r="J766" s="91" t="s">
        <v>11473</v>
      </c>
    </row>
    <row r="767" spans="1:10" ht="47.25" hidden="1" x14ac:dyDescent="0.2">
      <c r="A767" s="103"/>
      <c r="B767" s="103" t="s">
        <v>4203</v>
      </c>
      <c r="C767" s="103"/>
      <c r="D767" s="155"/>
      <c r="E767" s="103"/>
      <c r="F767" s="103"/>
      <c r="G767" s="182"/>
      <c r="H767" s="91" t="s">
        <v>11471</v>
      </c>
      <c r="I767" s="91" t="s">
        <v>11472</v>
      </c>
      <c r="J767" s="91" t="s">
        <v>11473</v>
      </c>
    </row>
    <row r="768" spans="1:10" ht="47.25" hidden="1" x14ac:dyDescent="0.2">
      <c r="A768" s="103"/>
      <c r="B768" s="103" t="s">
        <v>4807</v>
      </c>
      <c r="C768" s="103" t="s">
        <v>4786</v>
      </c>
      <c r="D768" s="151">
        <v>1969</v>
      </c>
      <c r="E768" s="103">
        <v>80300000768</v>
      </c>
      <c r="F768" s="103"/>
      <c r="G768" s="182"/>
      <c r="H768" s="91" t="s">
        <v>11471</v>
      </c>
      <c r="I768" s="91" t="s">
        <v>11472</v>
      </c>
      <c r="J768" s="91" t="s">
        <v>11473</v>
      </c>
    </row>
    <row r="769" spans="1:10" ht="47.25" hidden="1" x14ac:dyDescent="0.2">
      <c r="A769" s="103"/>
      <c r="B769" s="103" t="s">
        <v>4808</v>
      </c>
      <c r="C769" s="103" t="s">
        <v>4786</v>
      </c>
      <c r="D769" s="151">
        <v>1985</v>
      </c>
      <c r="E769" s="103">
        <v>80300003100</v>
      </c>
      <c r="F769" s="103"/>
      <c r="G769" s="182"/>
      <c r="H769" s="91" t="s">
        <v>11471</v>
      </c>
      <c r="I769" s="91" t="s">
        <v>11472</v>
      </c>
      <c r="J769" s="91" t="s">
        <v>11473</v>
      </c>
    </row>
    <row r="770" spans="1:10" ht="47.25" x14ac:dyDescent="0.2">
      <c r="A770" s="103">
        <v>37</v>
      </c>
      <c r="B770" s="103" t="s">
        <v>10834</v>
      </c>
      <c r="C770" s="103" t="s">
        <v>4809</v>
      </c>
      <c r="D770" s="97">
        <v>1965</v>
      </c>
      <c r="E770" s="103">
        <v>80300001801</v>
      </c>
      <c r="F770" s="103">
        <v>100</v>
      </c>
      <c r="G770" s="182">
        <v>3</v>
      </c>
      <c r="H770" s="91" t="s">
        <v>11471</v>
      </c>
      <c r="I770" s="91" t="s">
        <v>11472</v>
      </c>
      <c r="J770" s="91" t="s">
        <v>11473</v>
      </c>
    </row>
    <row r="771" spans="1:10" ht="47.25" hidden="1" x14ac:dyDescent="0.2">
      <c r="A771" s="103"/>
      <c r="B771" s="103" t="s">
        <v>4203</v>
      </c>
      <c r="C771" s="103"/>
      <c r="D771" s="97"/>
      <c r="E771" s="103"/>
      <c r="F771" s="103"/>
      <c r="G771" s="182"/>
      <c r="H771" s="91" t="s">
        <v>11471</v>
      </c>
      <c r="I771" s="91" t="s">
        <v>11472</v>
      </c>
      <c r="J771" s="91" t="s">
        <v>11473</v>
      </c>
    </row>
    <row r="772" spans="1:10" ht="47.25" hidden="1" x14ac:dyDescent="0.2">
      <c r="A772" s="103"/>
      <c r="B772" s="103" t="s">
        <v>4810</v>
      </c>
      <c r="C772" s="103" t="s">
        <v>4809</v>
      </c>
      <c r="D772" s="151">
        <v>1989</v>
      </c>
      <c r="E772" s="103">
        <v>80300000207</v>
      </c>
      <c r="F772" s="103"/>
      <c r="G772" s="182"/>
      <c r="H772" s="91" t="s">
        <v>11471</v>
      </c>
      <c r="I772" s="91" t="s">
        <v>11472</v>
      </c>
      <c r="J772" s="91" t="s">
        <v>11473</v>
      </c>
    </row>
    <row r="773" spans="1:10" ht="47.25" x14ac:dyDescent="0.2">
      <c r="A773" s="322">
        <v>38</v>
      </c>
      <c r="B773" s="322" t="s">
        <v>10835</v>
      </c>
      <c r="C773" s="103" t="s">
        <v>4809</v>
      </c>
      <c r="D773" s="97">
        <v>1965</v>
      </c>
      <c r="E773" s="103">
        <v>80300001973</v>
      </c>
      <c r="F773" s="103">
        <v>5300</v>
      </c>
      <c r="G773" s="182">
        <v>90</v>
      </c>
      <c r="H773" s="91" t="s">
        <v>11471</v>
      </c>
      <c r="I773" s="91" t="s">
        <v>11472</v>
      </c>
      <c r="J773" s="91" t="s">
        <v>11473</v>
      </c>
    </row>
    <row r="774" spans="1:10" ht="47.25" x14ac:dyDescent="0.2">
      <c r="A774" s="323"/>
      <c r="B774" s="323"/>
      <c r="C774" s="103" t="s">
        <v>4809</v>
      </c>
      <c r="D774" s="97">
        <v>1963</v>
      </c>
      <c r="E774" s="103">
        <v>80300001796</v>
      </c>
      <c r="F774" s="103">
        <v>12600</v>
      </c>
      <c r="G774" s="182">
        <v>210</v>
      </c>
      <c r="H774" s="91" t="s">
        <v>11471</v>
      </c>
      <c r="I774" s="91" t="s">
        <v>11472</v>
      </c>
      <c r="J774" s="91" t="s">
        <v>11473</v>
      </c>
    </row>
    <row r="775" spans="1:10" ht="47.25" x14ac:dyDescent="0.2">
      <c r="A775" s="323"/>
      <c r="B775" s="323"/>
      <c r="C775" s="103" t="s">
        <v>4809</v>
      </c>
      <c r="D775" s="97">
        <v>1963</v>
      </c>
      <c r="E775" s="103">
        <v>80300001798</v>
      </c>
      <c r="F775" s="103">
        <v>1200</v>
      </c>
      <c r="G775" s="182">
        <v>24</v>
      </c>
      <c r="H775" s="91" t="s">
        <v>11471</v>
      </c>
      <c r="I775" s="91" t="s">
        <v>11472</v>
      </c>
      <c r="J775" s="91" t="s">
        <v>11473</v>
      </c>
    </row>
    <row r="776" spans="1:10" ht="47.25" x14ac:dyDescent="0.2">
      <c r="A776" s="324"/>
      <c r="B776" s="324"/>
      <c r="C776" s="103" t="s">
        <v>4809</v>
      </c>
      <c r="D776" s="97">
        <v>1980</v>
      </c>
      <c r="E776" s="103">
        <v>80300001795</v>
      </c>
      <c r="F776" s="103">
        <v>5200</v>
      </c>
      <c r="G776" s="182">
        <v>88</v>
      </c>
      <c r="H776" s="91" t="s">
        <v>11471</v>
      </c>
      <c r="I776" s="91" t="s">
        <v>11472</v>
      </c>
      <c r="J776" s="91" t="s">
        <v>11473</v>
      </c>
    </row>
    <row r="777" spans="1:10" hidden="1" x14ac:dyDescent="0.2">
      <c r="A777" s="103"/>
      <c r="B777" s="103" t="s">
        <v>4203</v>
      </c>
      <c r="C777" s="103"/>
      <c r="D777" s="97"/>
      <c r="E777" s="103"/>
      <c r="F777" s="103"/>
      <c r="G777" s="182"/>
      <c r="H777" s="91"/>
      <c r="I777" s="91"/>
      <c r="J777" s="91"/>
    </row>
    <row r="778" spans="1:10" ht="47.25" hidden="1" x14ac:dyDescent="0.2">
      <c r="A778" s="103"/>
      <c r="B778" s="103" t="s">
        <v>4811</v>
      </c>
      <c r="C778" s="103" t="s">
        <v>4809</v>
      </c>
      <c r="D778" s="97">
        <v>1965</v>
      </c>
      <c r="E778" s="103">
        <v>80300000676</v>
      </c>
      <c r="F778" s="103"/>
      <c r="G778" s="182"/>
      <c r="H778" s="91" t="s">
        <v>11471</v>
      </c>
      <c r="I778" s="91" t="s">
        <v>11472</v>
      </c>
      <c r="J778" s="91" t="s">
        <v>11473</v>
      </c>
    </row>
    <row r="779" spans="1:10" ht="47.25" hidden="1" x14ac:dyDescent="0.2">
      <c r="A779" s="103"/>
      <c r="B779" s="103" t="s">
        <v>4812</v>
      </c>
      <c r="C779" s="103" t="s">
        <v>4809</v>
      </c>
      <c r="D779" s="97">
        <v>1965</v>
      </c>
      <c r="E779" s="103">
        <v>80300000678</v>
      </c>
      <c r="F779" s="103"/>
      <c r="G779" s="182"/>
      <c r="H779" s="91" t="s">
        <v>11471</v>
      </c>
      <c r="I779" s="91" t="s">
        <v>11472</v>
      </c>
      <c r="J779" s="91" t="s">
        <v>11473</v>
      </c>
    </row>
    <row r="780" spans="1:10" ht="47.25" hidden="1" x14ac:dyDescent="0.2">
      <c r="A780" s="103"/>
      <c r="B780" s="103" t="s">
        <v>4813</v>
      </c>
      <c r="C780" s="103" t="s">
        <v>4809</v>
      </c>
      <c r="D780" s="97">
        <v>1965</v>
      </c>
      <c r="E780" s="103">
        <v>80300000677</v>
      </c>
      <c r="F780" s="103"/>
      <c r="G780" s="182"/>
      <c r="H780" s="91" t="s">
        <v>11471</v>
      </c>
      <c r="I780" s="91" t="s">
        <v>11472</v>
      </c>
      <c r="J780" s="91" t="s">
        <v>11473</v>
      </c>
    </row>
    <row r="781" spans="1:10" ht="47.25" hidden="1" x14ac:dyDescent="0.2">
      <c r="A781" s="103"/>
      <c r="B781" s="103" t="s">
        <v>4814</v>
      </c>
      <c r="C781" s="103" t="s">
        <v>4809</v>
      </c>
      <c r="D781" s="97">
        <v>1965</v>
      </c>
      <c r="E781" s="103">
        <v>80300001272</v>
      </c>
      <c r="F781" s="103"/>
      <c r="G781" s="182"/>
      <c r="H781" s="91" t="s">
        <v>11471</v>
      </c>
      <c r="I781" s="91" t="s">
        <v>11472</v>
      </c>
      <c r="J781" s="91" t="s">
        <v>11473</v>
      </c>
    </row>
    <row r="782" spans="1:10" ht="47.25" x14ac:dyDescent="0.2">
      <c r="A782" s="103">
        <v>39</v>
      </c>
      <c r="B782" s="103" t="s">
        <v>10836</v>
      </c>
      <c r="C782" s="103" t="s">
        <v>4809</v>
      </c>
      <c r="D782" s="97">
        <v>1984</v>
      </c>
      <c r="E782" s="103">
        <v>80300001797</v>
      </c>
      <c r="F782" s="103">
        <v>34180</v>
      </c>
      <c r="G782" s="182">
        <v>509</v>
      </c>
      <c r="H782" s="91" t="s">
        <v>11471</v>
      </c>
      <c r="I782" s="91" t="s">
        <v>11472</v>
      </c>
      <c r="J782" s="91" t="s">
        <v>11473</v>
      </c>
    </row>
    <row r="783" spans="1:10" hidden="1" x14ac:dyDescent="0.2">
      <c r="A783" s="103"/>
      <c r="B783" s="103" t="s">
        <v>4203</v>
      </c>
      <c r="C783" s="103"/>
      <c r="D783" s="97"/>
      <c r="E783" s="103"/>
      <c r="F783" s="103"/>
      <c r="G783" s="182"/>
      <c r="H783" s="91"/>
      <c r="I783" s="91"/>
      <c r="J783" s="91"/>
    </row>
    <row r="784" spans="1:10" ht="47.25" hidden="1" x14ac:dyDescent="0.2">
      <c r="A784" s="103"/>
      <c r="B784" s="103" t="s">
        <v>4815</v>
      </c>
      <c r="C784" s="103" t="s">
        <v>4809</v>
      </c>
      <c r="D784" s="151">
        <v>1976</v>
      </c>
      <c r="E784" s="103">
        <v>80300001337</v>
      </c>
      <c r="F784" s="103"/>
      <c r="G784" s="182"/>
      <c r="H784" s="91" t="s">
        <v>11471</v>
      </c>
      <c r="I784" s="91" t="s">
        <v>11472</v>
      </c>
      <c r="J784" s="91" t="s">
        <v>11473</v>
      </c>
    </row>
    <row r="785" spans="1:10" ht="47.25" hidden="1" x14ac:dyDescent="0.2">
      <c r="A785" s="103"/>
      <c r="B785" s="103" t="s">
        <v>4816</v>
      </c>
      <c r="C785" s="103" t="s">
        <v>4809</v>
      </c>
      <c r="D785" s="97">
        <v>1984</v>
      </c>
      <c r="E785" s="103">
        <v>80300001333</v>
      </c>
      <c r="F785" s="103"/>
      <c r="G785" s="182"/>
      <c r="H785" s="91" t="s">
        <v>11471</v>
      </c>
      <c r="I785" s="91" t="s">
        <v>11472</v>
      </c>
      <c r="J785" s="91" t="s">
        <v>11473</v>
      </c>
    </row>
    <row r="786" spans="1:10" ht="47.25" hidden="1" x14ac:dyDescent="0.2">
      <c r="A786" s="103"/>
      <c r="B786" s="103" t="s">
        <v>4817</v>
      </c>
      <c r="C786" s="103" t="s">
        <v>4809</v>
      </c>
      <c r="D786" s="151">
        <v>1984</v>
      </c>
      <c r="E786" s="103">
        <v>80300001334</v>
      </c>
      <c r="F786" s="103"/>
      <c r="G786" s="182"/>
      <c r="H786" s="91" t="s">
        <v>11471</v>
      </c>
      <c r="I786" s="91" t="s">
        <v>11472</v>
      </c>
      <c r="J786" s="91" t="s">
        <v>11473</v>
      </c>
    </row>
    <row r="787" spans="1:10" ht="47.25" hidden="1" x14ac:dyDescent="0.2">
      <c r="A787" s="103"/>
      <c r="B787" s="103" t="s">
        <v>4818</v>
      </c>
      <c r="C787" s="103" t="s">
        <v>4809</v>
      </c>
      <c r="D787" s="151">
        <v>1976</v>
      </c>
      <c r="E787" s="103">
        <v>80300001338</v>
      </c>
      <c r="F787" s="103"/>
      <c r="G787" s="182"/>
      <c r="H787" s="91" t="s">
        <v>11471</v>
      </c>
      <c r="I787" s="91" t="s">
        <v>11472</v>
      </c>
      <c r="J787" s="91" t="s">
        <v>11473</v>
      </c>
    </row>
    <row r="788" spans="1:10" ht="47.25" hidden="1" x14ac:dyDescent="0.2">
      <c r="A788" s="103"/>
      <c r="B788" s="103" t="s">
        <v>4819</v>
      </c>
      <c r="C788" s="103" t="s">
        <v>4809</v>
      </c>
      <c r="D788" s="153">
        <v>1976</v>
      </c>
      <c r="E788" s="103">
        <v>80300001339</v>
      </c>
      <c r="F788" s="103"/>
      <c r="G788" s="182"/>
      <c r="H788" s="91" t="s">
        <v>11471</v>
      </c>
      <c r="I788" s="91" t="s">
        <v>11472</v>
      </c>
      <c r="J788" s="91" t="s">
        <v>11473</v>
      </c>
    </row>
    <row r="789" spans="1:10" ht="47.25" hidden="1" x14ac:dyDescent="0.2">
      <c r="A789" s="103"/>
      <c r="B789" s="103" t="s">
        <v>4820</v>
      </c>
      <c r="C789" s="103" t="s">
        <v>4809</v>
      </c>
      <c r="D789" s="151">
        <v>1976</v>
      </c>
      <c r="E789" s="103">
        <v>80300001340</v>
      </c>
      <c r="F789" s="103"/>
      <c r="G789" s="182"/>
      <c r="H789" s="91" t="s">
        <v>11471</v>
      </c>
      <c r="I789" s="91" t="s">
        <v>11472</v>
      </c>
      <c r="J789" s="91" t="s">
        <v>11473</v>
      </c>
    </row>
    <row r="790" spans="1:10" ht="47.25" hidden="1" x14ac:dyDescent="0.2">
      <c r="A790" s="103"/>
      <c r="B790" s="103" t="s">
        <v>4821</v>
      </c>
      <c r="C790" s="103" t="s">
        <v>4809</v>
      </c>
      <c r="D790" s="153">
        <v>1976</v>
      </c>
      <c r="E790" s="103">
        <v>80300001335</v>
      </c>
      <c r="F790" s="103"/>
      <c r="G790" s="182"/>
      <c r="H790" s="91" t="s">
        <v>11471</v>
      </c>
      <c r="I790" s="91" t="s">
        <v>11472</v>
      </c>
      <c r="J790" s="91" t="s">
        <v>11473</v>
      </c>
    </row>
    <row r="791" spans="1:10" ht="47.25" hidden="1" x14ac:dyDescent="0.2">
      <c r="A791" s="103"/>
      <c r="B791" s="103" t="s">
        <v>4822</v>
      </c>
      <c r="C791" s="103" t="s">
        <v>4809</v>
      </c>
      <c r="D791" s="151">
        <v>1976</v>
      </c>
      <c r="E791" s="103">
        <v>80300001341</v>
      </c>
      <c r="F791" s="103"/>
      <c r="G791" s="182"/>
      <c r="H791" s="91" t="s">
        <v>11471</v>
      </c>
      <c r="I791" s="91" t="s">
        <v>11472</v>
      </c>
      <c r="J791" s="91" t="s">
        <v>11473</v>
      </c>
    </row>
    <row r="792" spans="1:10" ht="47.25" hidden="1" x14ac:dyDescent="0.2">
      <c r="A792" s="103"/>
      <c r="B792" s="103" t="s">
        <v>4823</v>
      </c>
      <c r="C792" s="103" t="s">
        <v>4809</v>
      </c>
      <c r="D792" s="151">
        <v>1976</v>
      </c>
      <c r="E792" s="103">
        <v>80300001342</v>
      </c>
      <c r="F792" s="103"/>
      <c r="G792" s="182"/>
      <c r="H792" s="91" t="s">
        <v>11471</v>
      </c>
      <c r="I792" s="91" t="s">
        <v>11472</v>
      </c>
      <c r="J792" s="91" t="s">
        <v>11473</v>
      </c>
    </row>
    <row r="793" spans="1:10" ht="47.25" hidden="1" x14ac:dyDescent="0.2">
      <c r="A793" s="103"/>
      <c r="B793" s="103" t="s">
        <v>4824</v>
      </c>
      <c r="C793" s="103" t="s">
        <v>4809</v>
      </c>
      <c r="D793" s="151">
        <v>1976</v>
      </c>
      <c r="E793" s="103">
        <v>80300001343</v>
      </c>
      <c r="F793" s="103"/>
      <c r="G793" s="182"/>
      <c r="H793" s="91" t="s">
        <v>11471</v>
      </c>
      <c r="I793" s="91" t="s">
        <v>11472</v>
      </c>
      <c r="J793" s="91" t="s">
        <v>11473</v>
      </c>
    </row>
    <row r="794" spans="1:10" ht="47.25" hidden="1" x14ac:dyDescent="0.2">
      <c r="A794" s="103"/>
      <c r="B794" s="103" t="s">
        <v>4825</v>
      </c>
      <c r="C794" s="103" t="s">
        <v>4809</v>
      </c>
      <c r="D794" s="151">
        <v>2013</v>
      </c>
      <c r="E794" s="103">
        <v>80300003411</v>
      </c>
      <c r="F794" s="103"/>
      <c r="G794" s="182"/>
      <c r="H794" s="91" t="s">
        <v>11471</v>
      </c>
      <c r="I794" s="91" t="s">
        <v>11472</v>
      </c>
      <c r="J794" s="91" t="s">
        <v>11473</v>
      </c>
    </row>
    <row r="795" spans="1:10" ht="47.25" x14ac:dyDescent="0.2">
      <c r="A795" s="322">
        <v>40</v>
      </c>
      <c r="B795" s="322" t="s">
        <v>11298</v>
      </c>
      <c r="C795" s="103" t="s">
        <v>4809</v>
      </c>
      <c r="D795" s="97">
        <v>1965</v>
      </c>
      <c r="E795" s="103">
        <v>80300001801</v>
      </c>
      <c r="F795" s="103">
        <v>1400</v>
      </c>
      <c r="G795" s="182">
        <v>21</v>
      </c>
      <c r="H795" s="91" t="s">
        <v>11471</v>
      </c>
      <c r="I795" s="91" t="s">
        <v>11472</v>
      </c>
      <c r="J795" s="91" t="s">
        <v>11473</v>
      </c>
    </row>
    <row r="796" spans="1:10" ht="47.25" x14ac:dyDescent="0.2">
      <c r="A796" s="324"/>
      <c r="B796" s="324"/>
      <c r="C796" s="103" t="s">
        <v>4809</v>
      </c>
      <c r="D796" s="97">
        <v>1979</v>
      </c>
      <c r="E796" s="103">
        <v>80300001802</v>
      </c>
      <c r="F796" s="103">
        <v>2800</v>
      </c>
      <c r="G796" s="182">
        <v>49</v>
      </c>
      <c r="H796" s="91" t="s">
        <v>11471</v>
      </c>
      <c r="I796" s="91" t="s">
        <v>11472</v>
      </c>
      <c r="J796" s="91" t="s">
        <v>11473</v>
      </c>
    </row>
    <row r="797" spans="1:10" hidden="1" x14ac:dyDescent="0.2">
      <c r="A797" s="103"/>
      <c r="B797" s="103" t="s">
        <v>4203</v>
      </c>
      <c r="C797" s="103"/>
      <c r="D797" s="97"/>
      <c r="E797" s="103"/>
      <c r="F797" s="103"/>
      <c r="G797" s="182"/>
      <c r="H797" s="91"/>
      <c r="I797" s="91"/>
      <c r="J797" s="91"/>
    </row>
    <row r="798" spans="1:10" ht="47.25" hidden="1" x14ac:dyDescent="0.2">
      <c r="A798" s="103"/>
      <c r="B798" s="103" t="s">
        <v>4826</v>
      </c>
      <c r="C798" s="103" t="s">
        <v>4809</v>
      </c>
      <c r="D798" s="151">
        <v>1984</v>
      </c>
      <c r="E798" s="103">
        <v>80300000673</v>
      </c>
      <c r="F798" s="103"/>
      <c r="G798" s="182"/>
      <c r="H798" s="91" t="s">
        <v>11471</v>
      </c>
      <c r="I798" s="91" t="s">
        <v>11472</v>
      </c>
      <c r="J798" s="91" t="s">
        <v>11473</v>
      </c>
    </row>
    <row r="799" spans="1:10" ht="47.25" hidden="1" x14ac:dyDescent="0.2">
      <c r="A799" s="103"/>
      <c r="B799" s="103" t="s">
        <v>4827</v>
      </c>
      <c r="C799" s="103" t="s">
        <v>4809</v>
      </c>
      <c r="D799" s="151">
        <v>1983</v>
      </c>
      <c r="E799" s="103">
        <v>80300000670</v>
      </c>
      <c r="F799" s="103"/>
      <c r="G799" s="182"/>
      <c r="H799" s="91" t="s">
        <v>11471</v>
      </c>
      <c r="I799" s="91" t="s">
        <v>11472</v>
      </c>
      <c r="J799" s="91" t="s">
        <v>11473</v>
      </c>
    </row>
    <row r="800" spans="1:10" ht="47.25" hidden="1" x14ac:dyDescent="0.2">
      <c r="A800" s="103"/>
      <c r="B800" s="103" t="s">
        <v>4828</v>
      </c>
      <c r="C800" s="103" t="s">
        <v>4809</v>
      </c>
      <c r="D800" s="151">
        <v>1983</v>
      </c>
      <c r="E800" s="103">
        <v>80300000671</v>
      </c>
      <c r="F800" s="103"/>
      <c r="G800" s="182"/>
      <c r="H800" s="91" t="s">
        <v>11471</v>
      </c>
      <c r="I800" s="91" t="s">
        <v>11472</v>
      </c>
      <c r="J800" s="91" t="s">
        <v>11473</v>
      </c>
    </row>
    <row r="801" spans="1:10" ht="47.25" hidden="1" x14ac:dyDescent="0.2">
      <c r="A801" s="103"/>
      <c r="B801" s="103" t="s">
        <v>4829</v>
      </c>
      <c r="C801" s="103" t="s">
        <v>4809</v>
      </c>
      <c r="D801" s="151">
        <v>1985</v>
      </c>
      <c r="E801" s="103">
        <v>80300000669</v>
      </c>
      <c r="F801" s="103"/>
      <c r="G801" s="182"/>
      <c r="H801" s="91" t="s">
        <v>11471</v>
      </c>
      <c r="I801" s="91" t="s">
        <v>11472</v>
      </c>
      <c r="J801" s="91" t="s">
        <v>11473</v>
      </c>
    </row>
    <row r="802" spans="1:10" ht="15.75" customHeight="1" x14ac:dyDescent="0.2">
      <c r="A802" s="322">
        <v>41</v>
      </c>
      <c r="B802" s="322" t="s">
        <v>11318</v>
      </c>
      <c r="C802" s="322" t="s">
        <v>4809</v>
      </c>
      <c r="D802" s="97">
        <v>2017</v>
      </c>
      <c r="E802" s="103">
        <v>80300003673</v>
      </c>
      <c r="F802" s="103">
        <v>300</v>
      </c>
      <c r="G802" s="182">
        <v>5</v>
      </c>
      <c r="H802" s="91" t="s">
        <v>11471</v>
      </c>
      <c r="I802" s="91" t="s">
        <v>11472</v>
      </c>
      <c r="J802" s="91" t="s">
        <v>11473</v>
      </c>
    </row>
    <row r="803" spans="1:10" ht="47.25" x14ac:dyDescent="0.2">
      <c r="A803" s="324"/>
      <c r="B803" s="324"/>
      <c r="C803" s="324"/>
      <c r="D803" s="97">
        <v>1977</v>
      </c>
      <c r="E803" s="103">
        <v>80300001799</v>
      </c>
      <c r="F803" s="103">
        <v>29800</v>
      </c>
      <c r="G803" s="182">
        <v>579</v>
      </c>
      <c r="H803" s="91" t="s">
        <v>11471</v>
      </c>
      <c r="I803" s="91" t="s">
        <v>11472</v>
      </c>
      <c r="J803" s="91" t="s">
        <v>11473</v>
      </c>
    </row>
    <row r="804" spans="1:10" hidden="1" x14ac:dyDescent="0.2">
      <c r="A804" s="103"/>
      <c r="B804" s="103" t="s">
        <v>4203</v>
      </c>
      <c r="C804" s="103"/>
      <c r="D804" s="97"/>
      <c r="E804" s="103"/>
      <c r="F804" s="103"/>
      <c r="G804" s="182"/>
      <c r="H804" s="91"/>
      <c r="I804" s="91"/>
      <c r="J804" s="91" t="s">
        <v>11473</v>
      </c>
    </row>
    <row r="805" spans="1:10" ht="47.25" hidden="1" x14ac:dyDescent="0.2">
      <c r="A805" s="103"/>
      <c r="B805" s="103" t="s">
        <v>4830</v>
      </c>
      <c r="C805" s="103" t="s">
        <v>4809</v>
      </c>
      <c r="D805" s="151">
        <v>1984</v>
      </c>
      <c r="E805" s="103">
        <v>80300000674</v>
      </c>
      <c r="F805" s="103"/>
      <c r="G805" s="182"/>
      <c r="H805" s="91" t="s">
        <v>11471</v>
      </c>
      <c r="I805" s="91" t="s">
        <v>11472</v>
      </c>
      <c r="J805" s="91" t="s">
        <v>11473</v>
      </c>
    </row>
    <row r="806" spans="1:10" ht="47.25" hidden="1" x14ac:dyDescent="0.2">
      <c r="A806" s="103"/>
      <c r="B806" s="103" t="s">
        <v>4831</v>
      </c>
      <c r="C806" s="103" t="s">
        <v>4809</v>
      </c>
      <c r="D806" s="151">
        <v>1984</v>
      </c>
      <c r="E806" s="103">
        <v>80300001331</v>
      </c>
      <c r="F806" s="103"/>
      <c r="G806" s="182"/>
      <c r="H806" s="91" t="s">
        <v>11471</v>
      </c>
      <c r="I806" s="91" t="s">
        <v>11472</v>
      </c>
      <c r="J806" s="91" t="s">
        <v>11473</v>
      </c>
    </row>
    <row r="807" spans="1:10" ht="47.25" hidden="1" x14ac:dyDescent="0.2">
      <c r="A807" s="103"/>
      <c r="B807" s="103" t="s">
        <v>4832</v>
      </c>
      <c r="C807" s="103" t="s">
        <v>4809</v>
      </c>
      <c r="D807" s="151">
        <v>1984</v>
      </c>
      <c r="E807" s="103">
        <v>80300001327</v>
      </c>
      <c r="F807" s="103"/>
      <c r="G807" s="182"/>
      <c r="H807" s="91" t="s">
        <v>11471</v>
      </c>
      <c r="I807" s="91" t="s">
        <v>11472</v>
      </c>
      <c r="J807" s="91" t="s">
        <v>11473</v>
      </c>
    </row>
    <row r="808" spans="1:10" ht="47.25" hidden="1" x14ac:dyDescent="0.2">
      <c r="A808" s="103"/>
      <c r="B808" s="103" t="s">
        <v>4833</v>
      </c>
      <c r="C808" s="103" t="s">
        <v>4809</v>
      </c>
      <c r="D808" s="151">
        <v>1984</v>
      </c>
      <c r="E808" s="103">
        <v>80300001332</v>
      </c>
      <c r="F808" s="103"/>
      <c r="G808" s="182"/>
      <c r="H808" s="91" t="s">
        <v>11471</v>
      </c>
      <c r="I808" s="91" t="s">
        <v>11472</v>
      </c>
      <c r="J808" s="91" t="s">
        <v>11473</v>
      </c>
    </row>
    <row r="809" spans="1:10" ht="47.25" hidden="1" x14ac:dyDescent="0.2">
      <c r="A809" s="103"/>
      <c r="B809" s="103" t="s">
        <v>4834</v>
      </c>
      <c r="C809" s="103" t="s">
        <v>4809</v>
      </c>
      <c r="D809" s="151">
        <v>1984</v>
      </c>
      <c r="E809" s="103">
        <v>80300001330</v>
      </c>
      <c r="F809" s="103"/>
      <c r="G809" s="182"/>
      <c r="H809" s="91" t="s">
        <v>11471</v>
      </c>
      <c r="I809" s="91" t="s">
        <v>11472</v>
      </c>
      <c r="J809" s="91" t="s">
        <v>11473</v>
      </c>
    </row>
    <row r="810" spans="1:10" ht="47.25" hidden="1" x14ac:dyDescent="0.2">
      <c r="A810" s="103"/>
      <c r="B810" s="103" t="s">
        <v>4835</v>
      </c>
      <c r="C810" s="103" t="s">
        <v>4809</v>
      </c>
      <c r="D810" s="153">
        <v>1965</v>
      </c>
      <c r="E810" s="103">
        <v>80300000667</v>
      </c>
      <c r="F810" s="103"/>
      <c r="G810" s="182"/>
      <c r="H810" s="91" t="s">
        <v>11471</v>
      </c>
      <c r="I810" s="91" t="s">
        <v>11472</v>
      </c>
      <c r="J810" s="91" t="s">
        <v>11473</v>
      </c>
    </row>
    <row r="811" spans="1:10" ht="47.25" hidden="1" x14ac:dyDescent="0.2">
      <c r="A811" s="103"/>
      <c r="B811" s="103" t="s">
        <v>4836</v>
      </c>
      <c r="C811" s="103" t="s">
        <v>4809</v>
      </c>
      <c r="D811" s="151">
        <v>1984</v>
      </c>
      <c r="E811" s="103">
        <v>80300001328</v>
      </c>
      <c r="F811" s="103"/>
      <c r="G811" s="182"/>
      <c r="H811" s="91" t="s">
        <v>11471</v>
      </c>
      <c r="I811" s="91" t="s">
        <v>11472</v>
      </c>
      <c r="J811" s="91" t="s">
        <v>11473</v>
      </c>
    </row>
    <row r="812" spans="1:10" ht="47.25" hidden="1" x14ac:dyDescent="0.2">
      <c r="A812" s="103"/>
      <c r="B812" s="103" t="s">
        <v>4837</v>
      </c>
      <c r="C812" s="103" t="s">
        <v>4809</v>
      </c>
      <c r="D812" s="151">
        <v>1984</v>
      </c>
      <c r="E812" s="103">
        <v>80300001329</v>
      </c>
      <c r="F812" s="103"/>
      <c r="G812" s="182"/>
      <c r="H812" s="91" t="s">
        <v>11471</v>
      </c>
      <c r="I812" s="91" t="s">
        <v>11472</v>
      </c>
      <c r="J812" s="91" t="s">
        <v>11473</v>
      </c>
    </row>
    <row r="813" spans="1:10" ht="47.25" hidden="1" x14ac:dyDescent="0.2">
      <c r="A813" s="103"/>
      <c r="B813" s="103" t="s">
        <v>4838</v>
      </c>
      <c r="C813" s="103" t="s">
        <v>4809</v>
      </c>
      <c r="D813" s="151">
        <v>1979</v>
      </c>
      <c r="E813" s="103">
        <v>80300000672</v>
      </c>
      <c r="F813" s="103"/>
      <c r="G813" s="182"/>
      <c r="H813" s="91" t="s">
        <v>11471</v>
      </c>
      <c r="I813" s="91" t="s">
        <v>11472</v>
      </c>
      <c r="J813" s="91" t="s">
        <v>11473</v>
      </c>
    </row>
    <row r="814" spans="1:10" ht="47.25" hidden="1" x14ac:dyDescent="0.2">
      <c r="A814" s="103"/>
      <c r="B814" s="103" t="s">
        <v>4839</v>
      </c>
      <c r="C814" s="103" t="s">
        <v>4809</v>
      </c>
      <c r="D814" s="151">
        <v>1984</v>
      </c>
      <c r="E814" s="103">
        <v>80300001326</v>
      </c>
      <c r="F814" s="103"/>
      <c r="G814" s="182"/>
      <c r="H814" s="91" t="s">
        <v>11471</v>
      </c>
      <c r="I814" s="91" t="s">
        <v>11472</v>
      </c>
      <c r="J814" s="91" t="s">
        <v>11473</v>
      </c>
    </row>
    <row r="815" spans="1:10" ht="15.75" customHeight="1" x14ac:dyDescent="0.2">
      <c r="A815" s="322">
        <v>42</v>
      </c>
      <c r="B815" s="322" t="s">
        <v>10510</v>
      </c>
      <c r="C815" s="322" t="s">
        <v>4809</v>
      </c>
      <c r="D815" s="152">
        <v>1977</v>
      </c>
      <c r="E815" s="103">
        <v>80300001799</v>
      </c>
      <c r="F815" s="103">
        <v>4000</v>
      </c>
      <c r="G815" s="182">
        <v>78</v>
      </c>
      <c r="H815" s="91" t="s">
        <v>11471</v>
      </c>
      <c r="I815" s="91" t="s">
        <v>11472</v>
      </c>
      <c r="J815" s="91" t="s">
        <v>11473</v>
      </c>
    </row>
    <row r="816" spans="1:10" ht="47.25" x14ac:dyDescent="0.2">
      <c r="A816" s="323"/>
      <c r="B816" s="323"/>
      <c r="C816" s="323"/>
      <c r="D816" s="152">
        <v>1988</v>
      </c>
      <c r="E816" s="103">
        <v>80300001793</v>
      </c>
      <c r="F816" s="103">
        <v>6730</v>
      </c>
      <c r="G816" s="182">
        <v>157</v>
      </c>
      <c r="H816" s="91" t="s">
        <v>11471</v>
      </c>
      <c r="I816" s="91" t="s">
        <v>11472</v>
      </c>
      <c r="J816" s="91" t="s">
        <v>11473</v>
      </c>
    </row>
    <row r="817" spans="1:10" ht="47.25" x14ac:dyDescent="0.2">
      <c r="A817" s="324"/>
      <c r="B817" s="324"/>
      <c r="C817" s="324"/>
      <c r="D817" s="152">
        <v>1976</v>
      </c>
      <c r="E817" s="103">
        <v>80300001972</v>
      </c>
      <c r="F817" s="103">
        <v>7800</v>
      </c>
      <c r="G817" s="182">
        <v>140</v>
      </c>
      <c r="H817" s="91" t="s">
        <v>11471</v>
      </c>
      <c r="I817" s="91" t="s">
        <v>11472</v>
      </c>
      <c r="J817" s="91" t="s">
        <v>11473</v>
      </c>
    </row>
    <row r="818" spans="1:10" ht="47.25" hidden="1" x14ac:dyDescent="0.2">
      <c r="A818" s="103"/>
      <c r="B818" s="103" t="s">
        <v>4203</v>
      </c>
      <c r="C818" s="103"/>
      <c r="D818" s="152"/>
      <c r="E818" s="103"/>
      <c r="F818" s="103"/>
      <c r="G818" s="182"/>
      <c r="H818" s="91" t="s">
        <v>11471</v>
      </c>
      <c r="I818" s="91" t="s">
        <v>11472</v>
      </c>
      <c r="J818" s="91" t="s">
        <v>11473</v>
      </c>
    </row>
    <row r="819" spans="1:10" ht="47.25" hidden="1" x14ac:dyDescent="0.2">
      <c r="A819" s="103"/>
      <c r="B819" s="103" t="s">
        <v>4840</v>
      </c>
      <c r="C819" s="103" t="s">
        <v>4809</v>
      </c>
      <c r="D819" s="151">
        <v>1985</v>
      </c>
      <c r="E819" s="103">
        <v>80300001344</v>
      </c>
      <c r="F819" s="103"/>
      <c r="G819" s="182"/>
      <c r="H819" s="91" t="s">
        <v>11471</v>
      </c>
      <c r="I819" s="91" t="s">
        <v>11472</v>
      </c>
      <c r="J819" s="91" t="s">
        <v>11473</v>
      </c>
    </row>
    <row r="820" spans="1:10" ht="47.25" hidden="1" x14ac:dyDescent="0.2">
      <c r="A820" s="103"/>
      <c r="B820" s="103" t="s">
        <v>4841</v>
      </c>
      <c r="C820" s="103" t="s">
        <v>4809</v>
      </c>
      <c r="D820" s="151">
        <v>1985</v>
      </c>
      <c r="E820" s="103">
        <v>80300001345</v>
      </c>
      <c r="F820" s="103"/>
      <c r="G820" s="182"/>
      <c r="H820" s="91" t="s">
        <v>11471</v>
      </c>
      <c r="I820" s="91" t="s">
        <v>11472</v>
      </c>
      <c r="J820" s="91" t="s">
        <v>11473</v>
      </c>
    </row>
    <row r="821" spans="1:10" ht="47.25" hidden="1" x14ac:dyDescent="0.2">
      <c r="A821" s="103"/>
      <c r="B821" s="103" t="s">
        <v>4842</v>
      </c>
      <c r="C821" s="103" t="s">
        <v>4809</v>
      </c>
      <c r="D821" s="151">
        <v>1985</v>
      </c>
      <c r="E821" s="103">
        <v>80300001346</v>
      </c>
      <c r="F821" s="103"/>
      <c r="G821" s="182"/>
      <c r="H821" s="91" t="s">
        <v>11471</v>
      </c>
      <c r="I821" s="91" t="s">
        <v>11472</v>
      </c>
      <c r="J821" s="91" t="s">
        <v>11473</v>
      </c>
    </row>
    <row r="822" spans="1:10" ht="15.75" customHeight="1" x14ac:dyDescent="0.2">
      <c r="A822" s="322">
        <v>43</v>
      </c>
      <c r="B822" s="322" t="s">
        <v>10837</v>
      </c>
      <c r="C822" s="322" t="s">
        <v>4762</v>
      </c>
      <c r="D822" s="152">
        <v>1971</v>
      </c>
      <c r="E822" s="103">
        <v>80300001847</v>
      </c>
      <c r="F822" s="103">
        <v>15800</v>
      </c>
      <c r="G822" s="182">
        <v>338</v>
      </c>
      <c r="H822" s="91" t="s">
        <v>11471</v>
      </c>
      <c r="I822" s="91" t="s">
        <v>11472</v>
      </c>
      <c r="J822" s="91" t="s">
        <v>11473</v>
      </c>
    </row>
    <row r="823" spans="1:10" ht="47.25" x14ac:dyDescent="0.2">
      <c r="A823" s="324"/>
      <c r="B823" s="324"/>
      <c r="C823" s="324"/>
      <c r="D823" s="152">
        <v>1986</v>
      </c>
      <c r="E823" s="103">
        <v>80300001848</v>
      </c>
      <c r="F823" s="103">
        <v>5000</v>
      </c>
      <c r="G823" s="182">
        <v>100</v>
      </c>
      <c r="H823" s="91" t="s">
        <v>11471</v>
      </c>
      <c r="I823" s="91" t="s">
        <v>11472</v>
      </c>
      <c r="J823" s="91" t="s">
        <v>11473</v>
      </c>
    </row>
    <row r="824" spans="1:10" hidden="1" x14ac:dyDescent="0.2">
      <c r="A824" s="103"/>
      <c r="B824" s="103" t="s">
        <v>4203</v>
      </c>
      <c r="C824" s="103"/>
      <c r="D824" s="152"/>
      <c r="E824" s="103"/>
      <c r="F824" s="103"/>
      <c r="G824" s="182"/>
      <c r="H824" s="91"/>
      <c r="I824" s="91"/>
      <c r="J824" s="91" t="s">
        <v>11473</v>
      </c>
    </row>
    <row r="825" spans="1:10" ht="47.25" hidden="1" x14ac:dyDescent="0.2">
      <c r="A825" s="103"/>
      <c r="B825" s="103" t="s">
        <v>4843</v>
      </c>
      <c r="C825" s="103" t="s">
        <v>4762</v>
      </c>
      <c r="D825" s="151">
        <v>1979</v>
      </c>
      <c r="E825" s="103">
        <v>80300000805</v>
      </c>
      <c r="F825" s="103"/>
      <c r="G825" s="182"/>
      <c r="H825" s="91" t="s">
        <v>11471</v>
      </c>
      <c r="I825" s="91" t="s">
        <v>11472</v>
      </c>
      <c r="J825" s="91" t="s">
        <v>11473</v>
      </c>
    </row>
    <row r="826" spans="1:10" ht="47.25" hidden="1" x14ac:dyDescent="0.2">
      <c r="A826" s="103"/>
      <c r="B826" s="103" t="s">
        <v>4844</v>
      </c>
      <c r="C826" s="103" t="s">
        <v>4762</v>
      </c>
      <c r="D826" s="151">
        <v>1979</v>
      </c>
      <c r="E826" s="103">
        <v>80300000804</v>
      </c>
      <c r="F826" s="103"/>
      <c r="G826" s="182"/>
      <c r="H826" s="91" t="s">
        <v>11471</v>
      </c>
      <c r="I826" s="91" t="s">
        <v>11472</v>
      </c>
      <c r="J826" s="91" t="s">
        <v>11473</v>
      </c>
    </row>
    <row r="827" spans="1:10" ht="47.25" hidden="1" x14ac:dyDescent="0.2">
      <c r="A827" s="103"/>
      <c r="B827" s="103" t="s">
        <v>4845</v>
      </c>
      <c r="C827" s="103" t="s">
        <v>4762</v>
      </c>
      <c r="D827" s="151">
        <v>1979</v>
      </c>
      <c r="E827" s="103">
        <v>80300000806</v>
      </c>
      <c r="F827" s="103"/>
      <c r="G827" s="182"/>
      <c r="H827" s="91" t="s">
        <v>11471</v>
      </c>
      <c r="I827" s="91" t="s">
        <v>11472</v>
      </c>
      <c r="J827" s="91" t="s">
        <v>11473</v>
      </c>
    </row>
    <row r="828" spans="1:10" ht="47.25" hidden="1" x14ac:dyDescent="0.2">
      <c r="A828" s="103"/>
      <c r="B828" s="103" t="s">
        <v>4846</v>
      </c>
      <c r="C828" s="103" t="s">
        <v>4762</v>
      </c>
      <c r="D828" s="151">
        <v>1979</v>
      </c>
      <c r="E828" s="103">
        <v>80300000807</v>
      </c>
      <c r="F828" s="103"/>
      <c r="G828" s="182"/>
      <c r="H828" s="91" t="s">
        <v>11471</v>
      </c>
      <c r="I828" s="91" t="s">
        <v>11472</v>
      </c>
      <c r="J828" s="91" t="s">
        <v>11473</v>
      </c>
    </row>
    <row r="829" spans="1:10" ht="47.25" hidden="1" x14ac:dyDescent="0.2">
      <c r="A829" s="103"/>
      <c r="B829" s="103" t="s">
        <v>4847</v>
      </c>
      <c r="C829" s="103" t="s">
        <v>4762</v>
      </c>
      <c r="D829" s="153">
        <v>1986</v>
      </c>
      <c r="E829" s="103">
        <v>80300000818</v>
      </c>
      <c r="F829" s="103"/>
      <c r="G829" s="182"/>
      <c r="H829" s="91" t="s">
        <v>11471</v>
      </c>
      <c r="I829" s="91" t="s">
        <v>11472</v>
      </c>
      <c r="J829" s="91" t="s">
        <v>11473</v>
      </c>
    </row>
    <row r="830" spans="1:10" ht="47.25" hidden="1" x14ac:dyDescent="0.2">
      <c r="A830" s="103"/>
      <c r="B830" s="103" t="s">
        <v>4848</v>
      </c>
      <c r="C830" s="103" t="s">
        <v>4762</v>
      </c>
      <c r="D830" s="151">
        <v>1979</v>
      </c>
      <c r="E830" s="103">
        <v>80300000808</v>
      </c>
      <c r="F830" s="103"/>
      <c r="G830" s="182"/>
      <c r="H830" s="91" t="s">
        <v>11471</v>
      </c>
      <c r="I830" s="91" t="s">
        <v>11472</v>
      </c>
      <c r="J830" s="91" t="s">
        <v>11473</v>
      </c>
    </row>
    <row r="831" spans="1:10" ht="47.25" hidden="1" x14ac:dyDescent="0.2">
      <c r="A831" s="103"/>
      <c r="B831" s="103" t="s">
        <v>4849</v>
      </c>
      <c r="C831" s="103" t="s">
        <v>4762</v>
      </c>
      <c r="D831" s="151">
        <v>1986</v>
      </c>
      <c r="E831" s="103">
        <v>80300000785</v>
      </c>
      <c r="F831" s="103"/>
      <c r="G831" s="182"/>
      <c r="H831" s="91" t="s">
        <v>11471</v>
      </c>
      <c r="I831" s="91" t="s">
        <v>11472</v>
      </c>
      <c r="J831" s="91" t="s">
        <v>11473</v>
      </c>
    </row>
    <row r="832" spans="1:10" ht="47.25" hidden="1" x14ac:dyDescent="0.2">
      <c r="A832" s="103"/>
      <c r="B832" s="103" t="s">
        <v>4850</v>
      </c>
      <c r="C832" s="103" t="s">
        <v>4762</v>
      </c>
      <c r="D832" s="151">
        <v>1986</v>
      </c>
      <c r="E832" s="103">
        <v>80300000791</v>
      </c>
      <c r="F832" s="103"/>
      <c r="G832" s="182"/>
      <c r="H832" s="91" t="s">
        <v>11471</v>
      </c>
      <c r="I832" s="91" t="s">
        <v>11472</v>
      </c>
      <c r="J832" s="91" t="s">
        <v>11473</v>
      </c>
    </row>
    <row r="833" spans="1:10" ht="47.25" hidden="1" x14ac:dyDescent="0.2">
      <c r="A833" s="103"/>
      <c r="B833" s="103" t="s">
        <v>4851</v>
      </c>
      <c r="C833" s="103" t="s">
        <v>4762</v>
      </c>
      <c r="D833" s="153">
        <v>1986</v>
      </c>
      <c r="E833" s="103">
        <v>80300000786</v>
      </c>
      <c r="F833" s="103"/>
      <c r="G833" s="182"/>
      <c r="H833" s="91" t="s">
        <v>11471</v>
      </c>
      <c r="I833" s="91" t="s">
        <v>11472</v>
      </c>
      <c r="J833" s="91" t="s">
        <v>11473</v>
      </c>
    </row>
    <row r="834" spans="1:10" ht="47.25" x14ac:dyDescent="0.2">
      <c r="A834" s="103">
        <v>44</v>
      </c>
      <c r="B834" s="103" t="s">
        <v>10838</v>
      </c>
      <c r="C834" s="103" t="s">
        <v>4762</v>
      </c>
      <c r="D834" s="152">
        <v>1980</v>
      </c>
      <c r="E834" s="103">
        <v>80300001845</v>
      </c>
      <c r="F834" s="103">
        <v>2100</v>
      </c>
      <c r="G834" s="182">
        <v>37</v>
      </c>
      <c r="H834" s="91" t="s">
        <v>11471</v>
      </c>
      <c r="I834" s="91" t="s">
        <v>11472</v>
      </c>
      <c r="J834" s="91" t="s">
        <v>11473</v>
      </c>
    </row>
    <row r="835" spans="1:10" ht="47.25" hidden="1" x14ac:dyDescent="0.2">
      <c r="A835" s="103"/>
      <c r="B835" s="103" t="s">
        <v>4203</v>
      </c>
      <c r="C835" s="103"/>
      <c r="D835" s="152"/>
      <c r="E835" s="103"/>
      <c r="F835" s="103"/>
      <c r="G835" s="182"/>
      <c r="H835" s="91" t="s">
        <v>11471</v>
      </c>
      <c r="I835" s="91" t="s">
        <v>11472</v>
      </c>
      <c r="J835" s="91" t="s">
        <v>11473</v>
      </c>
    </row>
    <row r="836" spans="1:10" ht="47.25" hidden="1" x14ac:dyDescent="0.2">
      <c r="A836" s="103"/>
      <c r="B836" s="103" t="s">
        <v>4852</v>
      </c>
      <c r="C836" s="103" t="s">
        <v>4762</v>
      </c>
      <c r="D836" s="151">
        <v>1986</v>
      </c>
      <c r="E836" s="103">
        <v>80300000793</v>
      </c>
      <c r="F836" s="103"/>
      <c r="G836" s="182"/>
      <c r="H836" s="91" t="s">
        <v>11471</v>
      </c>
      <c r="I836" s="91" t="s">
        <v>11472</v>
      </c>
      <c r="J836" s="91" t="s">
        <v>11473</v>
      </c>
    </row>
    <row r="837" spans="1:10" ht="47.25" x14ac:dyDescent="0.2">
      <c r="A837" s="103">
        <v>45</v>
      </c>
      <c r="B837" s="103" t="s">
        <v>10839</v>
      </c>
      <c r="C837" s="103" t="s">
        <v>4762</v>
      </c>
      <c r="D837" s="152">
        <v>1986</v>
      </c>
      <c r="E837" s="103">
        <v>80300001848</v>
      </c>
      <c r="F837" s="103">
        <v>5000</v>
      </c>
      <c r="G837" s="182">
        <v>100</v>
      </c>
      <c r="H837" s="91" t="s">
        <v>11471</v>
      </c>
      <c r="I837" s="91" t="s">
        <v>11472</v>
      </c>
      <c r="J837" s="91" t="s">
        <v>11473</v>
      </c>
    </row>
    <row r="838" spans="1:10" hidden="1" x14ac:dyDescent="0.2">
      <c r="A838" s="103"/>
      <c r="B838" s="103" t="s">
        <v>4203</v>
      </c>
      <c r="C838" s="103"/>
      <c r="D838" s="152"/>
      <c r="E838" s="103"/>
      <c r="F838" s="103"/>
      <c r="G838" s="182"/>
      <c r="H838" s="91"/>
      <c r="I838" s="91"/>
      <c r="J838" s="91" t="s">
        <v>11473</v>
      </c>
    </row>
    <row r="839" spans="1:10" ht="47.25" hidden="1" x14ac:dyDescent="0.2">
      <c r="A839" s="103"/>
      <c r="B839" s="103" t="s">
        <v>4853</v>
      </c>
      <c r="C839" s="103" t="s">
        <v>4762</v>
      </c>
      <c r="D839" s="151">
        <v>1979</v>
      </c>
      <c r="E839" s="103">
        <v>80300000809</v>
      </c>
      <c r="F839" s="103"/>
      <c r="G839" s="182"/>
      <c r="H839" s="91" t="s">
        <v>11471</v>
      </c>
      <c r="I839" s="91" t="s">
        <v>11472</v>
      </c>
      <c r="J839" s="91" t="s">
        <v>11473</v>
      </c>
    </row>
    <row r="840" spans="1:10" ht="47.25" hidden="1" x14ac:dyDescent="0.2">
      <c r="A840" s="103"/>
      <c r="B840" s="103" t="s">
        <v>4854</v>
      </c>
      <c r="C840" s="103" t="s">
        <v>4762</v>
      </c>
      <c r="D840" s="153">
        <v>1986</v>
      </c>
      <c r="E840" s="103">
        <v>80300000815</v>
      </c>
      <c r="F840" s="103"/>
      <c r="G840" s="182"/>
      <c r="H840" s="91" t="s">
        <v>11471</v>
      </c>
      <c r="I840" s="91" t="s">
        <v>11472</v>
      </c>
      <c r="J840" s="91" t="s">
        <v>11473</v>
      </c>
    </row>
    <row r="841" spans="1:10" ht="47.25" hidden="1" x14ac:dyDescent="0.2">
      <c r="A841" s="103"/>
      <c r="B841" s="103" t="s">
        <v>4855</v>
      </c>
      <c r="C841" s="103" t="s">
        <v>4762</v>
      </c>
      <c r="D841" s="151">
        <v>1986</v>
      </c>
      <c r="E841" s="103">
        <v>80300000798</v>
      </c>
      <c r="F841" s="103"/>
      <c r="G841" s="182"/>
      <c r="H841" s="91" t="s">
        <v>11471</v>
      </c>
      <c r="I841" s="91" t="s">
        <v>11472</v>
      </c>
      <c r="J841" s="91" t="s">
        <v>11473</v>
      </c>
    </row>
    <row r="842" spans="1:10" ht="47.25" hidden="1" x14ac:dyDescent="0.2">
      <c r="A842" s="103"/>
      <c r="B842" s="103" t="s">
        <v>4856</v>
      </c>
      <c r="C842" s="103" t="s">
        <v>4762</v>
      </c>
      <c r="D842" s="153">
        <v>1988</v>
      </c>
      <c r="E842" s="103">
        <v>80300000752</v>
      </c>
      <c r="F842" s="103"/>
      <c r="G842" s="182"/>
      <c r="H842" s="91" t="s">
        <v>11471</v>
      </c>
      <c r="I842" s="91" t="s">
        <v>11472</v>
      </c>
      <c r="J842" s="91" t="s">
        <v>11473</v>
      </c>
    </row>
    <row r="843" spans="1:10" ht="47.25" hidden="1" x14ac:dyDescent="0.2">
      <c r="A843" s="103"/>
      <c r="B843" s="103" t="s">
        <v>4857</v>
      </c>
      <c r="C843" s="103" t="s">
        <v>4762</v>
      </c>
      <c r="D843" s="151">
        <v>1988</v>
      </c>
      <c r="E843" s="103">
        <v>80300000753</v>
      </c>
      <c r="F843" s="103"/>
      <c r="G843" s="182"/>
      <c r="H843" s="91" t="s">
        <v>11471</v>
      </c>
      <c r="I843" s="91" t="s">
        <v>11472</v>
      </c>
      <c r="J843" s="91" t="s">
        <v>11473</v>
      </c>
    </row>
    <row r="844" spans="1:10" ht="47.25" hidden="1" x14ac:dyDescent="0.2">
      <c r="A844" s="103"/>
      <c r="B844" s="103" t="s">
        <v>4858</v>
      </c>
      <c r="C844" s="103" t="s">
        <v>4762</v>
      </c>
      <c r="D844" s="151">
        <v>1988</v>
      </c>
      <c r="E844" s="103">
        <v>80300000754</v>
      </c>
      <c r="F844" s="103"/>
      <c r="G844" s="182"/>
      <c r="H844" s="91" t="s">
        <v>11471</v>
      </c>
      <c r="I844" s="91" t="s">
        <v>11472</v>
      </c>
      <c r="J844" s="91" t="s">
        <v>11473</v>
      </c>
    </row>
    <row r="845" spans="1:10" ht="47.25" x14ac:dyDescent="0.2">
      <c r="A845" s="103">
        <v>46</v>
      </c>
      <c r="B845" s="103" t="s">
        <v>4859</v>
      </c>
      <c r="C845" s="103" t="s">
        <v>4732</v>
      </c>
      <c r="D845" s="97">
        <v>1981</v>
      </c>
      <c r="E845" s="103">
        <v>80300001826</v>
      </c>
      <c r="F845" s="103">
        <v>3500</v>
      </c>
      <c r="G845" s="182">
        <v>72</v>
      </c>
      <c r="H845" s="91" t="s">
        <v>11471</v>
      </c>
      <c r="I845" s="91" t="s">
        <v>11472</v>
      </c>
      <c r="J845" s="91" t="s">
        <v>11473</v>
      </c>
    </row>
    <row r="846" spans="1:10" ht="47.25" x14ac:dyDescent="0.2">
      <c r="A846" s="103">
        <v>47</v>
      </c>
      <c r="B846" s="103" t="s">
        <v>10840</v>
      </c>
      <c r="C846" s="103" t="s">
        <v>4732</v>
      </c>
      <c r="D846" s="152">
        <v>1983</v>
      </c>
      <c r="E846" s="103">
        <v>80300001803</v>
      </c>
      <c r="F846" s="103">
        <v>100</v>
      </c>
      <c r="G846" s="182">
        <v>2</v>
      </c>
      <c r="H846" s="91" t="s">
        <v>11471</v>
      </c>
      <c r="I846" s="91" t="s">
        <v>11472</v>
      </c>
      <c r="J846" s="91" t="s">
        <v>11473</v>
      </c>
    </row>
    <row r="847" spans="1:10" hidden="1" x14ac:dyDescent="0.2">
      <c r="A847" s="103"/>
      <c r="B847" s="103" t="s">
        <v>4203</v>
      </c>
      <c r="C847" s="103"/>
      <c r="D847" s="152"/>
      <c r="E847" s="103"/>
      <c r="F847" s="103"/>
      <c r="G847" s="182"/>
      <c r="H847" s="91"/>
      <c r="I847" s="91"/>
      <c r="J847" s="91" t="s">
        <v>11473</v>
      </c>
    </row>
    <row r="848" spans="1:10" ht="47.25" hidden="1" x14ac:dyDescent="0.2">
      <c r="A848" s="103"/>
      <c r="B848" s="103" t="s">
        <v>4860</v>
      </c>
      <c r="C848" s="103" t="s">
        <v>4732</v>
      </c>
      <c r="D848" s="151">
        <v>1988</v>
      </c>
      <c r="E848" s="103">
        <v>80300000756</v>
      </c>
      <c r="F848" s="103"/>
      <c r="G848" s="182"/>
      <c r="H848" s="91" t="s">
        <v>11471</v>
      </c>
      <c r="I848" s="91" t="s">
        <v>11472</v>
      </c>
      <c r="J848" s="91" t="s">
        <v>11473</v>
      </c>
    </row>
    <row r="849" spans="1:10" ht="47.25" x14ac:dyDescent="0.2">
      <c r="A849" s="103">
        <v>48</v>
      </c>
      <c r="B849" s="103" t="s">
        <v>10841</v>
      </c>
      <c r="C849" s="103" t="s">
        <v>4732</v>
      </c>
      <c r="D849" s="152">
        <v>1983</v>
      </c>
      <c r="E849" s="103">
        <v>80300001803</v>
      </c>
      <c r="F849" s="103">
        <v>400</v>
      </c>
      <c r="G849" s="182">
        <v>7</v>
      </c>
      <c r="H849" s="91" t="s">
        <v>11471</v>
      </c>
      <c r="I849" s="91" t="s">
        <v>11472</v>
      </c>
      <c r="J849" s="91" t="s">
        <v>11473</v>
      </c>
    </row>
    <row r="850" spans="1:10" hidden="1" x14ac:dyDescent="0.2">
      <c r="A850" s="103"/>
      <c r="B850" s="103" t="s">
        <v>4203</v>
      </c>
      <c r="C850" s="103"/>
      <c r="D850" s="152"/>
      <c r="E850" s="103"/>
      <c r="F850" s="103"/>
      <c r="G850" s="182"/>
      <c r="H850" s="91"/>
      <c r="I850" s="91"/>
      <c r="J850" s="91"/>
    </row>
    <row r="851" spans="1:10" ht="47.25" hidden="1" x14ac:dyDescent="0.2">
      <c r="A851" s="103"/>
      <c r="B851" s="103" t="s">
        <v>4861</v>
      </c>
      <c r="C851" s="103" t="s">
        <v>4732</v>
      </c>
      <c r="D851" s="151">
        <v>1986</v>
      </c>
      <c r="E851" s="103">
        <v>80300000978</v>
      </c>
      <c r="F851" s="103"/>
      <c r="G851" s="182"/>
      <c r="H851" s="91" t="s">
        <v>11471</v>
      </c>
      <c r="I851" s="91" t="s">
        <v>11472</v>
      </c>
      <c r="J851" s="91" t="s">
        <v>11473</v>
      </c>
    </row>
    <row r="852" spans="1:10" ht="47.25" x14ac:dyDescent="0.2">
      <c r="A852" s="103">
        <v>49</v>
      </c>
      <c r="B852" s="103" t="s">
        <v>10842</v>
      </c>
      <c r="C852" s="103" t="s">
        <v>4732</v>
      </c>
      <c r="D852" s="152">
        <v>1978</v>
      </c>
      <c r="E852" s="103">
        <v>80300001824</v>
      </c>
      <c r="F852" s="103">
        <v>3000</v>
      </c>
      <c r="G852" s="182">
        <v>51</v>
      </c>
      <c r="H852" s="91" t="s">
        <v>11471</v>
      </c>
      <c r="I852" s="91" t="s">
        <v>11472</v>
      </c>
      <c r="J852" s="91" t="s">
        <v>11473</v>
      </c>
    </row>
    <row r="853" spans="1:10" ht="15.75" customHeight="1" x14ac:dyDescent="0.2">
      <c r="A853" s="322">
        <v>50</v>
      </c>
      <c r="B853" s="322" t="s">
        <v>10511</v>
      </c>
      <c r="C853" s="322" t="s">
        <v>4862</v>
      </c>
      <c r="D853" s="152">
        <v>1979</v>
      </c>
      <c r="E853" s="103">
        <v>80300001971</v>
      </c>
      <c r="F853" s="103">
        <v>10000</v>
      </c>
      <c r="G853" s="182">
        <v>219</v>
      </c>
      <c r="H853" s="91" t="s">
        <v>11471</v>
      </c>
      <c r="I853" s="91" t="s">
        <v>11472</v>
      </c>
      <c r="J853" s="91" t="s">
        <v>11473</v>
      </c>
    </row>
    <row r="854" spans="1:10" ht="47.25" x14ac:dyDescent="0.2">
      <c r="A854" s="323"/>
      <c r="B854" s="323"/>
      <c r="C854" s="323"/>
      <c r="D854" s="152">
        <v>1979</v>
      </c>
      <c r="E854" s="103">
        <v>80300001809</v>
      </c>
      <c r="F854" s="69">
        <v>5000</v>
      </c>
      <c r="G854" s="182">
        <v>89</v>
      </c>
      <c r="H854" s="91" t="s">
        <v>11471</v>
      </c>
      <c r="I854" s="91" t="s">
        <v>11472</v>
      </c>
      <c r="J854" s="91" t="s">
        <v>11473</v>
      </c>
    </row>
    <row r="855" spans="1:10" ht="47.25" x14ac:dyDescent="0.2">
      <c r="A855" s="323"/>
      <c r="B855" s="323"/>
      <c r="C855" s="323"/>
      <c r="D855" s="152">
        <v>1979</v>
      </c>
      <c r="E855" s="103">
        <v>80300001807</v>
      </c>
      <c r="F855" s="151">
        <v>11000</v>
      </c>
      <c r="G855" s="182">
        <v>195</v>
      </c>
      <c r="H855" s="91" t="s">
        <v>11471</v>
      </c>
      <c r="I855" s="91" t="s">
        <v>11472</v>
      </c>
      <c r="J855" s="91" t="s">
        <v>11473</v>
      </c>
    </row>
    <row r="856" spans="1:10" ht="47.25" x14ac:dyDescent="0.2">
      <c r="A856" s="324"/>
      <c r="B856" s="324"/>
      <c r="C856" s="324"/>
      <c r="D856" s="152">
        <v>1982</v>
      </c>
      <c r="E856" s="103">
        <v>80300001810</v>
      </c>
      <c r="F856" s="103">
        <v>39700</v>
      </c>
      <c r="G856" s="182">
        <v>861</v>
      </c>
      <c r="H856" s="91" t="s">
        <v>11471</v>
      </c>
      <c r="I856" s="91" t="s">
        <v>11472</v>
      </c>
      <c r="J856" s="91" t="s">
        <v>11473</v>
      </c>
    </row>
    <row r="857" spans="1:10" hidden="1" x14ac:dyDescent="0.2">
      <c r="A857" s="103"/>
      <c r="B857" s="103" t="s">
        <v>4203</v>
      </c>
      <c r="C857" s="103"/>
      <c r="D857" s="152"/>
      <c r="E857" s="103"/>
      <c r="F857" s="103"/>
      <c r="G857" s="182"/>
      <c r="H857" s="91"/>
      <c r="I857" s="91"/>
      <c r="J857" s="91" t="s">
        <v>11473</v>
      </c>
    </row>
    <row r="858" spans="1:10" ht="47.25" hidden="1" x14ac:dyDescent="0.2">
      <c r="A858" s="103"/>
      <c r="B858" s="103" t="s">
        <v>4863</v>
      </c>
      <c r="C858" s="103" t="s">
        <v>4862</v>
      </c>
      <c r="D858" s="151">
        <v>1979</v>
      </c>
      <c r="E858" s="103">
        <v>80300001262</v>
      </c>
      <c r="F858" s="103"/>
      <c r="G858" s="182"/>
      <c r="H858" s="91" t="s">
        <v>11471</v>
      </c>
      <c r="I858" s="91" t="s">
        <v>11472</v>
      </c>
      <c r="J858" s="91" t="s">
        <v>11473</v>
      </c>
    </row>
    <row r="859" spans="1:10" ht="47.25" hidden="1" x14ac:dyDescent="0.2">
      <c r="A859" s="103"/>
      <c r="B859" s="103" t="s">
        <v>4864</v>
      </c>
      <c r="C859" s="103" t="s">
        <v>4862</v>
      </c>
      <c r="D859" s="151">
        <v>1979</v>
      </c>
      <c r="E859" s="103">
        <v>80300001263</v>
      </c>
      <c r="F859" s="103"/>
      <c r="G859" s="182"/>
      <c r="H859" s="91" t="s">
        <v>11471</v>
      </c>
      <c r="I859" s="91" t="s">
        <v>11472</v>
      </c>
      <c r="J859" s="91" t="s">
        <v>11473</v>
      </c>
    </row>
    <row r="860" spans="1:10" ht="47.25" hidden="1" x14ac:dyDescent="0.2">
      <c r="A860" s="103"/>
      <c r="B860" s="103" t="s">
        <v>4865</v>
      </c>
      <c r="C860" s="103" t="s">
        <v>4862</v>
      </c>
      <c r="D860" s="153">
        <v>1984</v>
      </c>
      <c r="E860" s="103">
        <v>80300001408</v>
      </c>
      <c r="F860" s="103"/>
      <c r="G860" s="182"/>
      <c r="H860" s="91" t="s">
        <v>11471</v>
      </c>
      <c r="I860" s="91" t="s">
        <v>11472</v>
      </c>
      <c r="J860" s="91" t="s">
        <v>11473</v>
      </c>
    </row>
    <row r="861" spans="1:10" ht="47.25" hidden="1" x14ac:dyDescent="0.2">
      <c r="A861" s="103"/>
      <c r="B861" s="103" t="s">
        <v>4866</v>
      </c>
      <c r="C861" s="103" t="s">
        <v>4862</v>
      </c>
      <c r="D861" s="151">
        <v>1979</v>
      </c>
      <c r="E861" s="103">
        <v>80300001264</v>
      </c>
      <c r="F861" s="103"/>
      <c r="G861" s="182"/>
      <c r="H861" s="91" t="s">
        <v>11471</v>
      </c>
      <c r="I861" s="91" t="s">
        <v>11472</v>
      </c>
      <c r="J861" s="91" t="s">
        <v>11473</v>
      </c>
    </row>
    <row r="862" spans="1:10" ht="47.25" hidden="1" x14ac:dyDescent="0.2">
      <c r="A862" s="103"/>
      <c r="B862" s="103" t="s">
        <v>4867</v>
      </c>
      <c r="C862" s="103" t="s">
        <v>4862</v>
      </c>
      <c r="D862" s="151">
        <v>1979</v>
      </c>
      <c r="E862" s="103">
        <v>80300001266</v>
      </c>
      <c r="F862" s="103"/>
      <c r="G862" s="182"/>
      <c r="H862" s="91" t="s">
        <v>11471</v>
      </c>
      <c r="I862" s="91" t="s">
        <v>11472</v>
      </c>
      <c r="J862" s="91" t="s">
        <v>11473</v>
      </c>
    </row>
    <row r="863" spans="1:10" ht="47.25" hidden="1" x14ac:dyDescent="0.2">
      <c r="A863" s="103"/>
      <c r="B863" s="103" t="s">
        <v>4868</v>
      </c>
      <c r="C863" s="103" t="s">
        <v>4862</v>
      </c>
      <c r="D863" s="151">
        <v>1979</v>
      </c>
      <c r="E863" s="103">
        <v>80300001267</v>
      </c>
      <c r="F863" s="103"/>
      <c r="G863" s="182"/>
      <c r="H863" s="91" t="s">
        <v>11471</v>
      </c>
      <c r="I863" s="91" t="s">
        <v>11472</v>
      </c>
      <c r="J863" s="91" t="s">
        <v>11473</v>
      </c>
    </row>
    <row r="864" spans="1:10" ht="47.25" hidden="1" x14ac:dyDescent="0.2">
      <c r="A864" s="103"/>
      <c r="B864" s="103" t="s">
        <v>4869</v>
      </c>
      <c r="C864" s="103" t="s">
        <v>4862</v>
      </c>
      <c r="D864" s="151">
        <v>1986</v>
      </c>
      <c r="E864" s="103">
        <v>80300001359</v>
      </c>
      <c r="F864" s="103"/>
      <c r="G864" s="182"/>
      <c r="H864" s="91" t="s">
        <v>11471</v>
      </c>
      <c r="I864" s="91" t="s">
        <v>11472</v>
      </c>
      <c r="J864" s="91" t="s">
        <v>11473</v>
      </c>
    </row>
    <row r="865" spans="1:10" ht="47.25" hidden="1" x14ac:dyDescent="0.2">
      <c r="A865" s="103"/>
      <c r="B865" s="103" t="s">
        <v>4870</v>
      </c>
      <c r="C865" s="103" t="s">
        <v>4862</v>
      </c>
      <c r="D865" s="151">
        <v>1986</v>
      </c>
      <c r="E865" s="103">
        <v>80300001360</v>
      </c>
      <c r="F865" s="103"/>
      <c r="G865" s="182"/>
      <c r="H865" s="91" t="s">
        <v>11471</v>
      </c>
      <c r="I865" s="91" t="s">
        <v>11472</v>
      </c>
      <c r="J865" s="91" t="s">
        <v>11473</v>
      </c>
    </row>
    <row r="866" spans="1:10" ht="47.25" hidden="1" x14ac:dyDescent="0.2">
      <c r="A866" s="103"/>
      <c r="B866" s="103" t="s">
        <v>4871</v>
      </c>
      <c r="C866" s="103" t="s">
        <v>4862</v>
      </c>
      <c r="D866" s="151">
        <v>1979</v>
      </c>
      <c r="E866" s="103">
        <v>80300001268</v>
      </c>
      <c r="F866" s="103"/>
      <c r="G866" s="182"/>
      <c r="H866" s="91" t="s">
        <v>11471</v>
      </c>
      <c r="I866" s="91" t="s">
        <v>11472</v>
      </c>
      <c r="J866" s="91" t="s">
        <v>11473</v>
      </c>
    </row>
    <row r="867" spans="1:10" ht="47.25" hidden="1" x14ac:dyDescent="0.2">
      <c r="A867" s="103"/>
      <c r="B867" s="103" t="s">
        <v>4872</v>
      </c>
      <c r="C867" s="103" t="s">
        <v>4862</v>
      </c>
      <c r="D867" s="151">
        <v>1979</v>
      </c>
      <c r="E867" s="103">
        <v>80300001269</v>
      </c>
      <c r="F867" s="103"/>
      <c r="G867" s="182"/>
      <c r="H867" s="91" t="s">
        <v>11471</v>
      </c>
      <c r="I867" s="91" t="s">
        <v>11472</v>
      </c>
      <c r="J867" s="91" t="s">
        <v>11473</v>
      </c>
    </row>
    <row r="868" spans="1:10" ht="47.25" hidden="1" x14ac:dyDescent="0.2">
      <c r="A868" s="103"/>
      <c r="B868" s="103" t="s">
        <v>4873</v>
      </c>
      <c r="C868" s="103" t="s">
        <v>4862</v>
      </c>
      <c r="D868" s="151">
        <v>1977</v>
      </c>
      <c r="E868" s="103">
        <v>80300000690</v>
      </c>
      <c r="F868" s="103"/>
      <c r="G868" s="182"/>
      <c r="H868" s="91" t="s">
        <v>11471</v>
      </c>
      <c r="I868" s="91" t="s">
        <v>11472</v>
      </c>
      <c r="J868" s="91" t="s">
        <v>11473</v>
      </c>
    </row>
    <row r="869" spans="1:10" ht="47.25" hidden="1" x14ac:dyDescent="0.2">
      <c r="A869" s="103"/>
      <c r="B869" s="103" t="s">
        <v>4874</v>
      </c>
      <c r="C869" s="103" t="s">
        <v>4862</v>
      </c>
      <c r="D869" s="151">
        <v>1970</v>
      </c>
      <c r="E869" s="103">
        <v>80300000691</v>
      </c>
      <c r="F869" s="103"/>
      <c r="G869" s="182"/>
      <c r="H869" s="91" t="s">
        <v>11471</v>
      </c>
      <c r="I869" s="91" t="s">
        <v>11472</v>
      </c>
      <c r="J869" s="91" t="s">
        <v>11473</v>
      </c>
    </row>
    <row r="870" spans="1:10" ht="47.25" hidden="1" x14ac:dyDescent="0.2">
      <c r="A870" s="103"/>
      <c r="B870" s="103" t="s">
        <v>4875</v>
      </c>
      <c r="C870" s="103" t="s">
        <v>4862</v>
      </c>
      <c r="D870" s="151">
        <v>1979</v>
      </c>
      <c r="E870" s="103">
        <v>80300001270</v>
      </c>
      <c r="F870" s="103"/>
      <c r="G870" s="182"/>
      <c r="H870" s="91" t="s">
        <v>11471</v>
      </c>
      <c r="I870" s="91" t="s">
        <v>11472</v>
      </c>
      <c r="J870" s="91" t="s">
        <v>11473</v>
      </c>
    </row>
    <row r="871" spans="1:10" ht="47.25" hidden="1" x14ac:dyDescent="0.2">
      <c r="A871" s="103"/>
      <c r="B871" s="103" t="s">
        <v>4876</v>
      </c>
      <c r="C871" s="103" t="s">
        <v>4862</v>
      </c>
      <c r="D871" s="153">
        <v>1978</v>
      </c>
      <c r="E871" s="103">
        <v>80300001361</v>
      </c>
      <c r="F871" s="103"/>
      <c r="G871" s="182"/>
      <c r="H871" s="91" t="s">
        <v>11471</v>
      </c>
      <c r="I871" s="91" t="s">
        <v>11472</v>
      </c>
      <c r="J871" s="91" t="s">
        <v>11473</v>
      </c>
    </row>
    <row r="872" spans="1:10" ht="47.25" hidden="1" x14ac:dyDescent="0.2">
      <c r="A872" s="103"/>
      <c r="B872" s="103" t="s">
        <v>4877</v>
      </c>
      <c r="C872" s="103" t="s">
        <v>4862</v>
      </c>
      <c r="D872" s="151">
        <v>1977</v>
      </c>
      <c r="E872" s="103">
        <v>80300000692</v>
      </c>
      <c r="F872" s="103"/>
      <c r="G872" s="182"/>
      <c r="H872" s="91" t="s">
        <v>11471</v>
      </c>
      <c r="I872" s="91" t="s">
        <v>11472</v>
      </c>
      <c r="J872" s="91" t="s">
        <v>11473</v>
      </c>
    </row>
    <row r="873" spans="1:10" ht="47.25" hidden="1" x14ac:dyDescent="0.2">
      <c r="A873" s="103"/>
      <c r="B873" s="103" t="s">
        <v>4878</v>
      </c>
      <c r="C873" s="103" t="s">
        <v>4862</v>
      </c>
      <c r="D873" s="151">
        <v>1978</v>
      </c>
      <c r="E873" s="103">
        <v>80300001261</v>
      </c>
      <c r="F873" s="103"/>
      <c r="G873" s="182"/>
      <c r="H873" s="91" t="s">
        <v>11471</v>
      </c>
      <c r="I873" s="91" t="s">
        <v>11472</v>
      </c>
      <c r="J873" s="91" t="s">
        <v>11473</v>
      </c>
    </row>
    <row r="874" spans="1:10" ht="47.25" hidden="1" x14ac:dyDescent="0.2">
      <c r="A874" s="103"/>
      <c r="B874" s="103" t="s">
        <v>4879</v>
      </c>
      <c r="C874" s="103" t="s">
        <v>4862</v>
      </c>
      <c r="D874" s="151">
        <v>1977</v>
      </c>
      <c r="E874" s="103">
        <v>80300000693</v>
      </c>
      <c r="F874" s="103"/>
      <c r="G874" s="182"/>
      <c r="H874" s="91" t="s">
        <v>11471</v>
      </c>
      <c r="I874" s="91" t="s">
        <v>11472</v>
      </c>
      <c r="J874" s="91" t="s">
        <v>11473</v>
      </c>
    </row>
    <row r="875" spans="1:10" ht="47.25" hidden="1" x14ac:dyDescent="0.2">
      <c r="A875" s="103"/>
      <c r="B875" s="103" t="s">
        <v>4880</v>
      </c>
      <c r="C875" s="103" t="s">
        <v>4862</v>
      </c>
      <c r="D875" s="151">
        <v>1986</v>
      </c>
      <c r="E875" s="103">
        <v>80300000689</v>
      </c>
      <c r="F875" s="103"/>
      <c r="G875" s="182"/>
      <c r="H875" s="91" t="s">
        <v>11471</v>
      </c>
      <c r="I875" s="91" t="s">
        <v>11472</v>
      </c>
      <c r="J875" s="91" t="s">
        <v>11473</v>
      </c>
    </row>
    <row r="876" spans="1:10" ht="47.25" hidden="1" x14ac:dyDescent="0.2">
      <c r="A876" s="103"/>
      <c r="B876" s="103" t="s">
        <v>4881</v>
      </c>
      <c r="C876" s="103" t="s">
        <v>4862</v>
      </c>
      <c r="D876" s="151">
        <v>1977</v>
      </c>
      <c r="E876" s="103">
        <v>80300000694</v>
      </c>
      <c r="F876" s="103"/>
      <c r="G876" s="182"/>
      <c r="H876" s="91" t="s">
        <v>11471</v>
      </c>
      <c r="I876" s="91" t="s">
        <v>11472</v>
      </c>
      <c r="J876" s="91" t="s">
        <v>11473</v>
      </c>
    </row>
    <row r="877" spans="1:10" ht="47.25" hidden="1" x14ac:dyDescent="0.2">
      <c r="A877" s="103"/>
      <c r="B877" s="103" t="s">
        <v>4882</v>
      </c>
      <c r="C877" s="103" t="s">
        <v>4862</v>
      </c>
      <c r="D877" s="151">
        <v>1977</v>
      </c>
      <c r="E877" s="103">
        <v>80300000695</v>
      </c>
      <c r="F877" s="103"/>
      <c r="G877" s="182"/>
      <c r="H877" s="91" t="s">
        <v>11471</v>
      </c>
      <c r="I877" s="91" t="s">
        <v>11472</v>
      </c>
      <c r="J877" s="91" t="s">
        <v>11473</v>
      </c>
    </row>
    <row r="878" spans="1:10" ht="47.25" x14ac:dyDescent="0.2">
      <c r="A878" s="103">
        <v>51</v>
      </c>
      <c r="B878" s="103" t="s">
        <v>10851</v>
      </c>
      <c r="C878" s="103" t="s">
        <v>4862</v>
      </c>
      <c r="D878" s="152">
        <v>1984</v>
      </c>
      <c r="E878" s="103">
        <v>80300001805</v>
      </c>
      <c r="F878" s="103">
        <v>13580</v>
      </c>
      <c r="G878" s="182">
        <v>213</v>
      </c>
      <c r="H878" s="91" t="s">
        <v>11471</v>
      </c>
      <c r="I878" s="91" t="s">
        <v>11472</v>
      </c>
      <c r="J878" s="91" t="s">
        <v>11473</v>
      </c>
    </row>
    <row r="879" spans="1:10" hidden="1" x14ac:dyDescent="0.2">
      <c r="A879" s="103"/>
      <c r="B879" s="103" t="s">
        <v>4203</v>
      </c>
      <c r="C879" s="103"/>
      <c r="D879" s="152"/>
      <c r="E879" s="103"/>
      <c r="F879" s="103"/>
      <c r="G879" s="182"/>
      <c r="H879" s="91"/>
      <c r="I879" s="91"/>
      <c r="J879" s="91" t="s">
        <v>11473</v>
      </c>
    </row>
    <row r="880" spans="1:10" ht="47.25" hidden="1" x14ac:dyDescent="0.2">
      <c r="A880" s="103"/>
      <c r="B880" s="103" t="s">
        <v>4883</v>
      </c>
      <c r="C880" s="103" t="s">
        <v>4862</v>
      </c>
      <c r="D880" s="151">
        <v>1984</v>
      </c>
      <c r="E880" s="103">
        <v>80300000246</v>
      </c>
      <c r="F880" s="103"/>
      <c r="G880" s="182"/>
      <c r="H880" s="91" t="s">
        <v>11471</v>
      </c>
      <c r="I880" s="91" t="s">
        <v>11472</v>
      </c>
      <c r="J880" s="91" t="s">
        <v>11473</v>
      </c>
    </row>
    <row r="881" spans="1:10" ht="47.25" hidden="1" x14ac:dyDescent="0.2">
      <c r="A881" s="103"/>
      <c r="B881" s="103" t="s">
        <v>4884</v>
      </c>
      <c r="C881" s="103" t="s">
        <v>4862</v>
      </c>
      <c r="D881" s="151">
        <v>1984</v>
      </c>
      <c r="E881" s="103">
        <v>80300000696</v>
      </c>
      <c r="F881" s="103"/>
      <c r="G881" s="182"/>
      <c r="H881" s="91" t="s">
        <v>11471</v>
      </c>
      <c r="I881" s="91" t="s">
        <v>11472</v>
      </c>
      <c r="J881" s="91" t="s">
        <v>11473</v>
      </c>
    </row>
    <row r="882" spans="1:10" ht="47.25" hidden="1" x14ac:dyDescent="0.2">
      <c r="A882" s="103"/>
      <c r="B882" s="103" t="s">
        <v>4885</v>
      </c>
      <c r="C882" s="103" t="s">
        <v>4862</v>
      </c>
      <c r="D882" s="151">
        <v>1986</v>
      </c>
      <c r="E882" s="103">
        <v>80300001265</v>
      </c>
      <c r="F882" s="103"/>
      <c r="G882" s="182"/>
      <c r="H882" s="91" t="s">
        <v>11471</v>
      </c>
      <c r="I882" s="91" t="s">
        <v>11472</v>
      </c>
      <c r="J882" s="91" t="s">
        <v>11473</v>
      </c>
    </row>
    <row r="883" spans="1:10" ht="15.75" customHeight="1" x14ac:dyDescent="0.2">
      <c r="A883" s="322">
        <v>52</v>
      </c>
      <c r="B883" s="322" t="s">
        <v>10512</v>
      </c>
      <c r="C883" s="322" t="s">
        <v>4862</v>
      </c>
      <c r="D883" s="152">
        <v>1984</v>
      </c>
      <c r="E883" s="103">
        <v>80300001806</v>
      </c>
      <c r="F883" s="103">
        <v>19400</v>
      </c>
      <c r="G883" s="182">
        <v>273</v>
      </c>
      <c r="H883" s="91" t="s">
        <v>11471</v>
      </c>
      <c r="I883" s="91" t="s">
        <v>11472</v>
      </c>
      <c r="J883" s="91" t="s">
        <v>11473</v>
      </c>
    </row>
    <row r="884" spans="1:10" ht="47.25" x14ac:dyDescent="0.2">
      <c r="A884" s="324"/>
      <c r="B884" s="324"/>
      <c r="C884" s="324"/>
      <c r="D884" s="152">
        <v>2016</v>
      </c>
      <c r="E884" s="103">
        <v>80300003624</v>
      </c>
      <c r="F884" s="103">
        <v>115</v>
      </c>
      <c r="G884" s="182">
        <v>3</v>
      </c>
      <c r="H884" s="91" t="s">
        <v>11471</v>
      </c>
      <c r="I884" s="91" t="s">
        <v>11472</v>
      </c>
      <c r="J884" s="91" t="s">
        <v>11473</v>
      </c>
    </row>
    <row r="885" spans="1:10" hidden="1" x14ac:dyDescent="0.2">
      <c r="A885" s="103"/>
      <c r="B885" s="103" t="s">
        <v>4203</v>
      </c>
      <c r="C885" s="103"/>
      <c r="D885" s="152"/>
      <c r="E885" s="103"/>
      <c r="F885" s="103"/>
      <c r="G885" s="182"/>
      <c r="H885" s="91"/>
      <c r="I885" s="91"/>
      <c r="J885" s="91"/>
    </row>
    <row r="886" spans="1:10" ht="47.25" hidden="1" x14ac:dyDescent="0.2">
      <c r="A886" s="103"/>
      <c r="B886" s="103" t="s">
        <v>4886</v>
      </c>
      <c r="C886" s="103" t="s">
        <v>4862</v>
      </c>
      <c r="D886" s="151">
        <v>1986</v>
      </c>
      <c r="E886" s="103">
        <v>80300001356</v>
      </c>
      <c r="F886" s="103"/>
      <c r="G886" s="182"/>
      <c r="H886" s="91" t="s">
        <v>11471</v>
      </c>
      <c r="I886" s="91" t="s">
        <v>11472</v>
      </c>
      <c r="J886" s="91" t="s">
        <v>11473</v>
      </c>
    </row>
    <row r="887" spans="1:10" ht="47.25" hidden="1" x14ac:dyDescent="0.2">
      <c r="A887" s="103"/>
      <c r="B887" s="103" t="s">
        <v>4887</v>
      </c>
      <c r="C887" s="103" t="s">
        <v>4862</v>
      </c>
      <c r="D887" s="151">
        <v>1986</v>
      </c>
      <c r="E887" s="103">
        <v>80300001357</v>
      </c>
      <c r="F887" s="103"/>
      <c r="G887" s="182"/>
      <c r="H887" s="91" t="s">
        <v>11471</v>
      </c>
      <c r="I887" s="91" t="s">
        <v>11472</v>
      </c>
      <c r="J887" s="91" t="s">
        <v>11473</v>
      </c>
    </row>
    <row r="888" spans="1:10" ht="47.25" hidden="1" x14ac:dyDescent="0.2">
      <c r="A888" s="103"/>
      <c r="B888" s="103" t="s">
        <v>4888</v>
      </c>
      <c r="C888" s="103" t="s">
        <v>4862</v>
      </c>
      <c r="D888" s="151">
        <v>1986</v>
      </c>
      <c r="E888" s="103">
        <v>80300001358</v>
      </c>
      <c r="F888" s="103"/>
      <c r="G888" s="182"/>
      <c r="H888" s="91" t="s">
        <v>11471</v>
      </c>
      <c r="I888" s="91" t="s">
        <v>11472</v>
      </c>
      <c r="J888" s="91" t="s">
        <v>11473</v>
      </c>
    </row>
    <row r="889" spans="1:10" ht="47.25" hidden="1" x14ac:dyDescent="0.2">
      <c r="A889" s="103"/>
      <c r="B889" s="103" t="s">
        <v>4889</v>
      </c>
      <c r="C889" s="103" t="s">
        <v>4862</v>
      </c>
      <c r="D889" s="151">
        <v>1984</v>
      </c>
      <c r="E889" s="103">
        <v>80300001362</v>
      </c>
      <c r="F889" s="103"/>
      <c r="G889" s="182"/>
      <c r="H889" s="91" t="s">
        <v>11471</v>
      </c>
      <c r="I889" s="91" t="s">
        <v>11472</v>
      </c>
      <c r="J889" s="91" t="s">
        <v>11473</v>
      </c>
    </row>
    <row r="890" spans="1:10" ht="47.25" hidden="1" x14ac:dyDescent="0.2">
      <c r="A890" s="103"/>
      <c r="B890" s="103" t="s">
        <v>4890</v>
      </c>
      <c r="C890" s="103" t="s">
        <v>4862</v>
      </c>
      <c r="D890" s="153">
        <v>1986</v>
      </c>
      <c r="E890" s="103">
        <v>80300001363</v>
      </c>
      <c r="F890" s="103"/>
      <c r="G890" s="182"/>
      <c r="H890" s="91" t="s">
        <v>11471</v>
      </c>
      <c r="I890" s="91" t="s">
        <v>11472</v>
      </c>
      <c r="J890" s="91" t="s">
        <v>11473</v>
      </c>
    </row>
    <row r="891" spans="1:10" ht="47.25" x14ac:dyDescent="0.2">
      <c r="A891" s="103">
        <v>53</v>
      </c>
      <c r="B891" s="103" t="s">
        <v>10843</v>
      </c>
      <c r="C891" s="103" t="s">
        <v>4862</v>
      </c>
      <c r="D891" s="152">
        <v>1983</v>
      </c>
      <c r="E891" s="103">
        <v>80300001970</v>
      </c>
      <c r="F891" s="103">
        <v>2000</v>
      </c>
      <c r="G891" s="182">
        <v>36</v>
      </c>
      <c r="H891" s="91" t="s">
        <v>11471</v>
      </c>
      <c r="I891" s="91" t="s">
        <v>11472</v>
      </c>
      <c r="J891" s="91" t="s">
        <v>11473</v>
      </c>
    </row>
    <row r="892" spans="1:10" hidden="1" x14ac:dyDescent="0.2">
      <c r="A892" s="103"/>
      <c r="B892" s="103" t="s">
        <v>4203</v>
      </c>
      <c r="C892" s="103"/>
      <c r="D892" s="152"/>
      <c r="E892" s="103"/>
      <c r="F892" s="103"/>
      <c r="G892" s="182"/>
      <c r="H892" s="91"/>
      <c r="I892" s="91"/>
      <c r="J892" s="91" t="s">
        <v>11473</v>
      </c>
    </row>
    <row r="893" spans="1:10" ht="47.25" hidden="1" x14ac:dyDescent="0.2">
      <c r="A893" s="103"/>
      <c r="B893" s="103" t="s">
        <v>4891</v>
      </c>
      <c r="C893" s="103" t="s">
        <v>4862</v>
      </c>
      <c r="D893" s="151">
        <v>1984</v>
      </c>
      <c r="E893" s="103">
        <v>80300000175</v>
      </c>
      <c r="F893" s="103"/>
      <c r="G893" s="182"/>
      <c r="H893" s="91" t="s">
        <v>11471</v>
      </c>
      <c r="I893" s="91" t="s">
        <v>11472</v>
      </c>
      <c r="J893" s="91" t="s">
        <v>11473</v>
      </c>
    </row>
    <row r="894" spans="1:10" ht="47.25" hidden="1" x14ac:dyDescent="0.2">
      <c r="A894" s="103"/>
      <c r="B894" s="103" t="s">
        <v>4892</v>
      </c>
      <c r="C894" s="103" t="s">
        <v>4862</v>
      </c>
      <c r="D894" s="151">
        <v>1984</v>
      </c>
      <c r="E894" s="103">
        <v>80300000176</v>
      </c>
      <c r="F894" s="103"/>
      <c r="G894" s="182"/>
      <c r="H894" s="91" t="s">
        <v>11471</v>
      </c>
      <c r="I894" s="91" t="s">
        <v>11472</v>
      </c>
      <c r="J894" s="91" t="s">
        <v>11473</v>
      </c>
    </row>
    <row r="895" spans="1:10" ht="47.25" hidden="1" x14ac:dyDescent="0.2">
      <c r="A895" s="103"/>
      <c r="B895" s="103" t="s">
        <v>4893</v>
      </c>
      <c r="C895" s="103" t="s">
        <v>4862</v>
      </c>
      <c r="D895" s="151">
        <v>1977</v>
      </c>
      <c r="E895" s="103">
        <v>80300001354</v>
      </c>
      <c r="F895" s="103"/>
      <c r="G895" s="182"/>
      <c r="H895" s="91" t="s">
        <v>11471</v>
      </c>
      <c r="I895" s="91" t="s">
        <v>11472</v>
      </c>
      <c r="J895" s="91" t="s">
        <v>11473</v>
      </c>
    </row>
    <row r="896" spans="1:10" ht="47.25" hidden="1" x14ac:dyDescent="0.2">
      <c r="A896" s="103"/>
      <c r="B896" s="103" t="s">
        <v>4894</v>
      </c>
      <c r="C896" s="103" t="s">
        <v>4862</v>
      </c>
      <c r="D896" s="151">
        <v>1977</v>
      </c>
      <c r="E896" s="103">
        <v>80300001355</v>
      </c>
      <c r="F896" s="103"/>
      <c r="G896" s="182"/>
      <c r="H896" s="91" t="s">
        <v>11471</v>
      </c>
      <c r="I896" s="91" t="s">
        <v>11472</v>
      </c>
      <c r="J896" s="91" t="s">
        <v>11473</v>
      </c>
    </row>
    <row r="897" spans="1:10" ht="15.75" customHeight="1" x14ac:dyDescent="0.2">
      <c r="A897" s="322">
        <v>54</v>
      </c>
      <c r="B897" s="322" t="s">
        <v>10513</v>
      </c>
      <c r="C897" s="322" t="s">
        <v>4895</v>
      </c>
      <c r="D897" s="152">
        <v>1986</v>
      </c>
      <c r="E897" s="103">
        <v>80300001848</v>
      </c>
      <c r="F897" s="103">
        <v>11750</v>
      </c>
      <c r="G897" s="182">
        <v>235</v>
      </c>
      <c r="H897" s="91" t="s">
        <v>11471</v>
      </c>
      <c r="I897" s="91" t="s">
        <v>11472</v>
      </c>
      <c r="J897" s="91" t="s">
        <v>11477</v>
      </c>
    </row>
    <row r="898" spans="1:10" ht="47.25" x14ac:dyDescent="0.2">
      <c r="A898" s="323"/>
      <c r="B898" s="323"/>
      <c r="C898" s="323"/>
      <c r="D898" s="152">
        <v>1980</v>
      </c>
      <c r="E898" s="103">
        <v>80300002435</v>
      </c>
      <c r="F898" s="103">
        <v>5400</v>
      </c>
      <c r="G898" s="182">
        <v>84</v>
      </c>
      <c r="H898" s="91" t="s">
        <v>11471</v>
      </c>
      <c r="I898" s="91" t="s">
        <v>11472</v>
      </c>
      <c r="J898" s="91" t="s">
        <v>11477</v>
      </c>
    </row>
    <row r="899" spans="1:10" ht="47.25" x14ac:dyDescent="0.2">
      <c r="A899" s="323"/>
      <c r="B899" s="323"/>
      <c r="C899" s="323"/>
      <c r="D899" s="152">
        <v>1965</v>
      </c>
      <c r="E899" s="103">
        <v>80300001975</v>
      </c>
      <c r="F899" s="103">
        <v>3800</v>
      </c>
      <c r="G899" s="182">
        <v>80</v>
      </c>
      <c r="H899" s="91" t="s">
        <v>11471</v>
      </c>
      <c r="I899" s="91" t="s">
        <v>11472</v>
      </c>
      <c r="J899" s="91" t="s">
        <v>11477</v>
      </c>
    </row>
    <row r="900" spans="1:10" ht="47.25" x14ac:dyDescent="0.2">
      <c r="A900" s="323"/>
      <c r="B900" s="323"/>
      <c r="C900" s="323"/>
      <c r="D900" s="152">
        <v>1980</v>
      </c>
      <c r="E900" s="103">
        <v>80300002436</v>
      </c>
      <c r="F900" s="103">
        <v>3630</v>
      </c>
      <c r="G900" s="182">
        <v>68</v>
      </c>
      <c r="H900" s="91" t="s">
        <v>11471</v>
      </c>
      <c r="I900" s="91" t="s">
        <v>11472</v>
      </c>
      <c r="J900" s="91" t="s">
        <v>11477</v>
      </c>
    </row>
    <row r="901" spans="1:10" ht="47.25" x14ac:dyDescent="0.2">
      <c r="A901" s="323"/>
      <c r="B901" s="323"/>
      <c r="C901" s="323"/>
      <c r="D901" s="152">
        <v>1981</v>
      </c>
      <c r="E901" s="103">
        <v>80300001866</v>
      </c>
      <c r="F901" s="103">
        <v>10000</v>
      </c>
      <c r="G901" s="182">
        <v>170</v>
      </c>
      <c r="H901" s="91" t="s">
        <v>11471</v>
      </c>
      <c r="I901" s="91" t="s">
        <v>11472</v>
      </c>
      <c r="J901" s="91" t="s">
        <v>11477</v>
      </c>
    </row>
    <row r="902" spans="1:10" ht="47.25" x14ac:dyDescent="0.2">
      <c r="A902" s="323"/>
      <c r="B902" s="323"/>
      <c r="C902" s="323"/>
      <c r="D902" s="152">
        <v>1965</v>
      </c>
      <c r="E902" s="103">
        <v>80300001980</v>
      </c>
      <c r="F902" s="103">
        <v>5800</v>
      </c>
      <c r="G902" s="182">
        <v>113</v>
      </c>
      <c r="H902" s="91" t="s">
        <v>11471</v>
      </c>
      <c r="I902" s="91" t="s">
        <v>11472</v>
      </c>
      <c r="J902" s="91" t="s">
        <v>11477</v>
      </c>
    </row>
    <row r="903" spans="1:10" ht="47.25" x14ac:dyDescent="0.2">
      <c r="A903" s="323"/>
      <c r="B903" s="323"/>
      <c r="C903" s="323"/>
      <c r="D903" s="152">
        <v>1965</v>
      </c>
      <c r="E903" s="103">
        <v>80300001813</v>
      </c>
      <c r="F903" s="103">
        <v>19300</v>
      </c>
      <c r="G903" s="182">
        <v>322</v>
      </c>
      <c r="H903" s="91" t="s">
        <v>11471</v>
      </c>
      <c r="I903" s="91" t="s">
        <v>11472</v>
      </c>
      <c r="J903" s="91" t="s">
        <v>11477</v>
      </c>
    </row>
    <row r="904" spans="1:10" ht="47.25" x14ac:dyDescent="0.2">
      <c r="A904" s="324"/>
      <c r="B904" s="324"/>
      <c r="C904" s="324"/>
      <c r="D904" s="152">
        <v>1979</v>
      </c>
      <c r="E904" s="103">
        <v>80300001808</v>
      </c>
      <c r="F904" s="103">
        <v>7370</v>
      </c>
      <c r="G904" s="182">
        <v>134</v>
      </c>
      <c r="H904" s="91" t="s">
        <v>11471</v>
      </c>
      <c r="I904" s="91" t="s">
        <v>11472</v>
      </c>
      <c r="J904" s="91" t="s">
        <v>11477</v>
      </c>
    </row>
    <row r="905" spans="1:10" hidden="1" x14ac:dyDescent="0.2">
      <c r="A905" s="103"/>
      <c r="B905" s="103" t="s">
        <v>4203</v>
      </c>
      <c r="C905" s="103"/>
      <c r="D905" s="152"/>
      <c r="E905" s="103"/>
      <c r="F905" s="103"/>
      <c r="G905" s="182"/>
      <c r="H905" s="91"/>
      <c r="I905" s="91"/>
      <c r="J905" s="91"/>
    </row>
    <row r="906" spans="1:10" ht="47.25" hidden="1" x14ac:dyDescent="0.2">
      <c r="A906" s="103"/>
      <c r="B906" s="103" t="s">
        <v>4896</v>
      </c>
      <c r="C906" s="103" t="s">
        <v>4895</v>
      </c>
      <c r="D906" s="151">
        <v>1986</v>
      </c>
      <c r="E906" s="103">
        <v>80300000979</v>
      </c>
      <c r="F906" s="103"/>
      <c r="G906" s="182"/>
      <c r="H906" s="91" t="s">
        <v>11471</v>
      </c>
      <c r="I906" s="91" t="s">
        <v>11472</v>
      </c>
      <c r="J906" s="91" t="s">
        <v>11477</v>
      </c>
    </row>
    <row r="907" spans="1:10" ht="47.25" hidden="1" x14ac:dyDescent="0.2">
      <c r="A907" s="103"/>
      <c r="B907" s="103" t="s">
        <v>4897</v>
      </c>
      <c r="C907" s="103" t="s">
        <v>4895</v>
      </c>
      <c r="D907" s="151">
        <v>1983</v>
      </c>
      <c r="E907" s="103">
        <v>80300001368</v>
      </c>
      <c r="F907" s="103"/>
      <c r="G907" s="182"/>
      <c r="H907" s="91" t="s">
        <v>11471</v>
      </c>
      <c r="I907" s="91" t="s">
        <v>11472</v>
      </c>
      <c r="J907" s="91" t="s">
        <v>11477</v>
      </c>
    </row>
    <row r="908" spans="1:10" ht="47.25" hidden="1" x14ac:dyDescent="0.2">
      <c r="A908" s="103"/>
      <c r="B908" s="103" t="s">
        <v>4898</v>
      </c>
      <c r="C908" s="103" t="s">
        <v>4895</v>
      </c>
      <c r="D908" s="151">
        <v>1965</v>
      </c>
      <c r="E908" s="103">
        <v>80300000686</v>
      </c>
      <c r="F908" s="103"/>
      <c r="G908" s="182"/>
      <c r="H908" s="91" t="s">
        <v>11471</v>
      </c>
      <c r="I908" s="91" t="s">
        <v>11472</v>
      </c>
      <c r="J908" s="91" t="s">
        <v>11477</v>
      </c>
    </row>
    <row r="909" spans="1:10" ht="47.25" hidden="1" x14ac:dyDescent="0.2">
      <c r="A909" s="103"/>
      <c r="B909" s="103" t="s">
        <v>4899</v>
      </c>
      <c r="C909" s="103" t="s">
        <v>4895</v>
      </c>
      <c r="D909" s="151">
        <v>1965</v>
      </c>
      <c r="E909" s="103">
        <v>80300001253</v>
      </c>
      <c r="F909" s="103"/>
      <c r="G909" s="182"/>
      <c r="H909" s="91" t="s">
        <v>11471</v>
      </c>
      <c r="I909" s="91" t="s">
        <v>11472</v>
      </c>
      <c r="J909" s="91" t="s">
        <v>11477</v>
      </c>
    </row>
    <row r="910" spans="1:10" ht="47.25" hidden="1" x14ac:dyDescent="0.2">
      <c r="A910" s="103"/>
      <c r="B910" s="103" t="s">
        <v>4900</v>
      </c>
      <c r="C910" s="103" t="s">
        <v>4895</v>
      </c>
      <c r="D910" s="153">
        <v>1963</v>
      </c>
      <c r="E910" s="103">
        <v>80300001365</v>
      </c>
      <c r="F910" s="103"/>
      <c r="G910" s="182"/>
      <c r="H910" s="91" t="s">
        <v>11471</v>
      </c>
      <c r="I910" s="91" t="s">
        <v>11472</v>
      </c>
      <c r="J910" s="91" t="s">
        <v>11477</v>
      </c>
    </row>
    <row r="911" spans="1:10" ht="47.25" hidden="1" x14ac:dyDescent="0.2">
      <c r="A911" s="103"/>
      <c r="B911" s="103" t="s">
        <v>4901</v>
      </c>
      <c r="C911" s="103" t="s">
        <v>4895</v>
      </c>
      <c r="D911" s="151">
        <v>1963</v>
      </c>
      <c r="E911" s="103">
        <v>80300000684</v>
      </c>
      <c r="F911" s="103"/>
      <c r="G911" s="182"/>
      <c r="H911" s="91" t="s">
        <v>11471</v>
      </c>
      <c r="I911" s="91" t="s">
        <v>11472</v>
      </c>
      <c r="J911" s="91" t="s">
        <v>11477</v>
      </c>
    </row>
    <row r="912" spans="1:10" ht="47.25" hidden="1" x14ac:dyDescent="0.2">
      <c r="A912" s="103"/>
      <c r="B912" s="103" t="s">
        <v>4902</v>
      </c>
      <c r="C912" s="103" t="s">
        <v>4895</v>
      </c>
      <c r="D912" s="151">
        <v>1983</v>
      </c>
      <c r="E912" s="103">
        <v>80300001369</v>
      </c>
      <c r="F912" s="103"/>
      <c r="G912" s="182"/>
      <c r="H912" s="91" t="s">
        <v>11471</v>
      </c>
      <c r="I912" s="91" t="s">
        <v>11472</v>
      </c>
      <c r="J912" s="91" t="s">
        <v>11477</v>
      </c>
    </row>
    <row r="913" spans="1:10" ht="47.25" hidden="1" x14ac:dyDescent="0.2">
      <c r="A913" s="103"/>
      <c r="B913" s="103" t="s">
        <v>4903</v>
      </c>
      <c r="C913" s="103" t="s">
        <v>4895</v>
      </c>
      <c r="D913" s="151">
        <v>1963</v>
      </c>
      <c r="E913" s="103">
        <v>80300000685</v>
      </c>
      <c r="F913" s="103"/>
      <c r="G913" s="182"/>
      <c r="H913" s="91" t="s">
        <v>11471</v>
      </c>
      <c r="I913" s="91" t="s">
        <v>11472</v>
      </c>
      <c r="J913" s="91" t="s">
        <v>11477</v>
      </c>
    </row>
    <row r="914" spans="1:10" ht="47.25" hidden="1" x14ac:dyDescent="0.2">
      <c r="A914" s="103"/>
      <c r="B914" s="103" t="s">
        <v>4904</v>
      </c>
      <c r="C914" s="103" t="s">
        <v>4895</v>
      </c>
      <c r="D914" s="151">
        <v>1993</v>
      </c>
      <c r="E914" s="103">
        <v>80300001367</v>
      </c>
      <c r="F914" s="103"/>
      <c r="G914" s="182"/>
      <c r="H914" s="91" t="s">
        <v>11471</v>
      </c>
      <c r="I914" s="91" t="s">
        <v>11472</v>
      </c>
      <c r="J914" s="91" t="s">
        <v>11477</v>
      </c>
    </row>
    <row r="915" spans="1:10" ht="47.25" hidden="1" x14ac:dyDescent="0.2">
      <c r="A915" s="103"/>
      <c r="B915" s="103" t="s">
        <v>4905</v>
      </c>
      <c r="C915" s="103" t="s">
        <v>4895</v>
      </c>
      <c r="D915" s="153">
        <v>1970</v>
      </c>
      <c r="E915" s="103">
        <v>80300001364</v>
      </c>
      <c r="F915" s="103"/>
      <c r="G915" s="182"/>
      <c r="H915" s="91" t="s">
        <v>11471</v>
      </c>
      <c r="I915" s="91" t="s">
        <v>11472</v>
      </c>
      <c r="J915" s="91" t="s">
        <v>11477</v>
      </c>
    </row>
    <row r="916" spans="1:10" ht="47.25" hidden="1" x14ac:dyDescent="0.2">
      <c r="A916" s="103"/>
      <c r="B916" s="103" t="s">
        <v>4906</v>
      </c>
      <c r="C916" s="103" t="s">
        <v>4895</v>
      </c>
      <c r="D916" s="151">
        <v>1983</v>
      </c>
      <c r="E916" s="103">
        <v>80300001366</v>
      </c>
      <c r="F916" s="103"/>
      <c r="G916" s="182"/>
      <c r="H916" s="91" t="s">
        <v>11471</v>
      </c>
      <c r="I916" s="91" t="s">
        <v>11472</v>
      </c>
      <c r="J916" s="91" t="s">
        <v>11477</v>
      </c>
    </row>
    <row r="917" spans="1:10" ht="15.75" customHeight="1" x14ac:dyDescent="0.2">
      <c r="A917" s="322">
        <v>55</v>
      </c>
      <c r="B917" s="322" t="s">
        <v>10852</v>
      </c>
      <c r="C917" s="322" t="s">
        <v>4907</v>
      </c>
      <c r="D917" s="152">
        <v>1978</v>
      </c>
      <c r="E917" s="103">
        <v>80300001812</v>
      </c>
      <c r="F917" s="103">
        <v>17000</v>
      </c>
      <c r="G917" s="182">
        <v>296</v>
      </c>
      <c r="H917" s="91" t="s">
        <v>11471</v>
      </c>
      <c r="I917" s="91" t="s">
        <v>11472</v>
      </c>
      <c r="J917" s="91" t="s">
        <v>11477</v>
      </c>
    </row>
    <row r="918" spans="1:10" ht="47.25" x14ac:dyDescent="0.2">
      <c r="A918" s="323"/>
      <c r="B918" s="323"/>
      <c r="C918" s="323"/>
      <c r="D918" s="152">
        <v>1965</v>
      </c>
      <c r="E918" s="103">
        <v>80300001977</v>
      </c>
      <c r="F918" s="103">
        <v>13940</v>
      </c>
      <c r="G918" s="182">
        <v>251</v>
      </c>
      <c r="H918" s="91" t="s">
        <v>11471</v>
      </c>
      <c r="I918" s="91" t="s">
        <v>11472</v>
      </c>
      <c r="J918" s="91" t="s">
        <v>11477</v>
      </c>
    </row>
    <row r="919" spans="1:10" ht="47.25" x14ac:dyDescent="0.2">
      <c r="A919" s="323"/>
      <c r="B919" s="323"/>
      <c r="C919" s="323"/>
      <c r="D919" s="152">
        <v>1977</v>
      </c>
      <c r="E919" s="103">
        <v>80300001979</v>
      </c>
      <c r="F919" s="103">
        <v>18380</v>
      </c>
      <c r="G919" s="182">
        <v>354</v>
      </c>
      <c r="H919" s="91" t="s">
        <v>11471</v>
      </c>
      <c r="I919" s="91" t="s">
        <v>11472</v>
      </c>
      <c r="J919" s="91" t="s">
        <v>11477</v>
      </c>
    </row>
    <row r="920" spans="1:10" ht="47.25" x14ac:dyDescent="0.2">
      <c r="A920" s="324"/>
      <c r="B920" s="324"/>
      <c r="C920" s="324"/>
      <c r="D920" s="152">
        <v>1983</v>
      </c>
      <c r="E920" s="103">
        <v>80300001978</v>
      </c>
      <c r="F920" s="103">
        <v>8550</v>
      </c>
      <c r="G920" s="182">
        <v>171</v>
      </c>
      <c r="H920" s="91" t="s">
        <v>11471</v>
      </c>
      <c r="I920" s="91" t="s">
        <v>11472</v>
      </c>
      <c r="J920" s="91" t="s">
        <v>11477</v>
      </c>
    </row>
    <row r="921" spans="1:10" hidden="1" x14ac:dyDescent="0.2">
      <c r="A921" s="103"/>
      <c r="B921" s="103" t="s">
        <v>4203</v>
      </c>
      <c r="C921" s="103"/>
      <c r="D921" s="152"/>
      <c r="E921" s="103"/>
      <c r="F921" s="103"/>
      <c r="G921" s="182"/>
      <c r="H921" s="91"/>
      <c r="I921" s="91"/>
      <c r="J921" s="91"/>
    </row>
    <row r="922" spans="1:10" ht="47.25" hidden="1" x14ac:dyDescent="0.2">
      <c r="A922" s="103"/>
      <c r="B922" s="103" t="s">
        <v>4908</v>
      </c>
      <c r="C922" s="103" t="s">
        <v>4907</v>
      </c>
      <c r="D922" s="151">
        <v>1980</v>
      </c>
      <c r="E922" s="103">
        <v>80300000697</v>
      </c>
      <c r="F922" s="103"/>
      <c r="G922" s="182"/>
      <c r="H922" s="91" t="s">
        <v>11471</v>
      </c>
      <c r="I922" s="91" t="s">
        <v>11472</v>
      </c>
      <c r="J922" s="91" t="s">
        <v>11477</v>
      </c>
    </row>
    <row r="923" spans="1:10" ht="47.25" hidden="1" x14ac:dyDescent="0.2">
      <c r="A923" s="103"/>
      <c r="B923" s="103" t="s">
        <v>4909</v>
      </c>
      <c r="C923" s="103" t="s">
        <v>4907</v>
      </c>
      <c r="D923" s="151">
        <v>1984</v>
      </c>
      <c r="E923" s="103">
        <v>80300001378</v>
      </c>
      <c r="F923" s="103"/>
      <c r="G923" s="182"/>
      <c r="H923" s="91" t="s">
        <v>11471</v>
      </c>
      <c r="I923" s="91" t="s">
        <v>11472</v>
      </c>
      <c r="J923" s="91" t="s">
        <v>11477</v>
      </c>
    </row>
    <row r="924" spans="1:10" ht="47.25" hidden="1" x14ac:dyDescent="0.2">
      <c r="A924" s="103"/>
      <c r="B924" s="103" t="s">
        <v>4910</v>
      </c>
      <c r="C924" s="103" t="s">
        <v>4907</v>
      </c>
      <c r="D924" s="151">
        <v>1984</v>
      </c>
      <c r="E924" s="103">
        <v>80300001385</v>
      </c>
      <c r="F924" s="103"/>
      <c r="G924" s="182"/>
      <c r="H924" s="91" t="s">
        <v>11471</v>
      </c>
      <c r="I924" s="91" t="s">
        <v>11472</v>
      </c>
      <c r="J924" s="91" t="s">
        <v>11477</v>
      </c>
    </row>
    <row r="925" spans="1:10" ht="47.25" hidden="1" x14ac:dyDescent="0.2">
      <c r="A925" s="103"/>
      <c r="B925" s="103" t="s">
        <v>4911</v>
      </c>
      <c r="C925" s="103" t="s">
        <v>4907</v>
      </c>
      <c r="D925" s="153">
        <v>1984</v>
      </c>
      <c r="E925" s="103">
        <v>80300001376</v>
      </c>
      <c r="F925" s="103"/>
      <c r="G925" s="182"/>
      <c r="H925" s="91" t="s">
        <v>11471</v>
      </c>
      <c r="I925" s="91" t="s">
        <v>11472</v>
      </c>
      <c r="J925" s="91" t="s">
        <v>11477</v>
      </c>
    </row>
    <row r="926" spans="1:10" ht="47.25" hidden="1" x14ac:dyDescent="0.2">
      <c r="A926" s="103"/>
      <c r="B926" s="103" t="s">
        <v>4912</v>
      </c>
      <c r="C926" s="103" t="s">
        <v>4907</v>
      </c>
      <c r="D926" s="151">
        <v>1984</v>
      </c>
      <c r="E926" s="103">
        <v>80300001377</v>
      </c>
      <c r="F926" s="103"/>
      <c r="G926" s="182"/>
      <c r="H926" s="91" t="s">
        <v>11471</v>
      </c>
      <c r="I926" s="91" t="s">
        <v>11472</v>
      </c>
      <c r="J926" s="91" t="s">
        <v>11477</v>
      </c>
    </row>
    <row r="927" spans="1:10" ht="47.25" hidden="1" x14ac:dyDescent="0.2">
      <c r="A927" s="103"/>
      <c r="B927" s="103" t="s">
        <v>4913</v>
      </c>
      <c r="C927" s="103" t="s">
        <v>4907</v>
      </c>
      <c r="D927" s="153">
        <v>1970</v>
      </c>
      <c r="E927" s="103">
        <v>80300000701</v>
      </c>
      <c r="F927" s="103"/>
      <c r="G927" s="182"/>
      <c r="H927" s="91" t="s">
        <v>11471</v>
      </c>
      <c r="I927" s="91" t="s">
        <v>11472</v>
      </c>
      <c r="J927" s="91" t="s">
        <v>11477</v>
      </c>
    </row>
    <row r="928" spans="1:10" ht="47.25" hidden="1" x14ac:dyDescent="0.2">
      <c r="A928" s="103"/>
      <c r="B928" s="103" t="s">
        <v>4914</v>
      </c>
      <c r="C928" s="103" t="s">
        <v>4907</v>
      </c>
      <c r="D928" s="151">
        <v>1984</v>
      </c>
      <c r="E928" s="103">
        <v>80300001380</v>
      </c>
      <c r="F928" s="103"/>
      <c r="G928" s="182"/>
      <c r="H928" s="91" t="s">
        <v>11471</v>
      </c>
      <c r="I928" s="91" t="s">
        <v>11472</v>
      </c>
      <c r="J928" s="91" t="s">
        <v>11477</v>
      </c>
    </row>
    <row r="929" spans="1:10" ht="47.25" hidden="1" x14ac:dyDescent="0.2">
      <c r="A929" s="103"/>
      <c r="B929" s="103" t="s">
        <v>4915</v>
      </c>
      <c r="C929" s="103" t="s">
        <v>4907</v>
      </c>
      <c r="D929" s="153">
        <v>1984</v>
      </c>
      <c r="E929" s="103">
        <v>80300001386</v>
      </c>
      <c r="F929" s="103"/>
      <c r="G929" s="182"/>
      <c r="H929" s="91" t="s">
        <v>11471</v>
      </c>
      <c r="I929" s="91" t="s">
        <v>11472</v>
      </c>
      <c r="J929" s="91" t="s">
        <v>11477</v>
      </c>
    </row>
    <row r="930" spans="1:10" ht="47.25" hidden="1" x14ac:dyDescent="0.2">
      <c r="A930" s="103"/>
      <c r="B930" s="103" t="s">
        <v>4916</v>
      </c>
      <c r="C930" s="103" t="s">
        <v>4907</v>
      </c>
      <c r="D930" s="151">
        <v>1984</v>
      </c>
      <c r="E930" s="103">
        <v>80300001387</v>
      </c>
      <c r="F930" s="103"/>
      <c r="G930" s="182"/>
      <c r="H930" s="91" t="s">
        <v>11471</v>
      </c>
      <c r="I930" s="91" t="s">
        <v>11472</v>
      </c>
      <c r="J930" s="91" t="s">
        <v>11477</v>
      </c>
    </row>
    <row r="931" spans="1:10" ht="47.25" hidden="1" x14ac:dyDescent="0.2">
      <c r="A931" s="103"/>
      <c r="B931" s="103" t="s">
        <v>4917</v>
      </c>
      <c r="C931" s="103" t="s">
        <v>4907</v>
      </c>
      <c r="D931" s="151">
        <v>1984</v>
      </c>
      <c r="E931" s="103">
        <v>80300001381</v>
      </c>
      <c r="F931" s="103"/>
      <c r="G931" s="182"/>
      <c r="H931" s="91" t="s">
        <v>11471</v>
      </c>
      <c r="I931" s="91" t="s">
        <v>11472</v>
      </c>
      <c r="J931" s="91" t="s">
        <v>11477</v>
      </c>
    </row>
    <row r="932" spans="1:10" ht="47.25" hidden="1" x14ac:dyDescent="0.2">
      <c r="A932" s="103"/>
      <c r="B932" s="103" t="s">
        <v>4918</v>
      </c>
      <c r="C932" s="103" t="s">
        <v>4907</v>
      </c>
      <c r="D932" s="151">
        <v>1984</v>
      </c>
      <c r="E932" s="103">
        <v>80300001382</v>
      </c>
      <c r="F932" s="103"/>
      <c r="G932" s="182"/>
      <c r="H932" s="91" t="s">
        <v>11471</v>
      </c>
      <c r="I932" s="91" t="s">
        <v>11472</v>
      </c>
      <c r="J932" s="91" t="s">
        <v>11477</v>
      </c>
    </row>
    <row r="933" spans="1:10" ht="47.25" hidden="1" x14ac:dyDescent="0.2">
      <c r="A933" s="103"/>
      <c r="B933" s="103" t="s">
        <v>4919</v>
      </c>
      <c r="C933" s="103" t="s">
        <v>4907</v>
      </c>
      <c r="D933" s="151">
        <v>1984</v>
      </c>
      <c r="E933" s="103">
        <v>80300001383</v>
      </c>
      <c r="F933" s="103"/>
      <c r="G933" s="182"/>
      <c r="H933" s="91" t="s">
        <v>11471</v>
      </c>
      <c r="I933" s="91" t="s">
        <v>11472</v>
      </c>
      <c r="J933" s="91" t="s">
        <v>11477</v>
      </c>
    </row>
    <row r="934" spans="1:10" ht="47.25" hidden="1" x14ac:dyDescent="0.2">
      <c r="A934" s="103"/>
      <c r="B934" s="103" t="s">
        <v>4920</v>
      </c>
      <c r="C934" s="103" t="s">
        <v>4907</v>
      </c>
      <c r="D934" s="151">
        <v>1984</v>
      </c>
      <c r="E934" s="103">
        <v>80300001384</v>
      </c>
      <c r="F934" s="103"/>
      <c r="G934" s="182"/>
      <c r="H934" s="91" t="s">
        <v>11471</v>
      </c>
      <c r="I934" s="91" t="s">
        <v>11472</v>
      </c>
      <c r="J934" s="91" t="s">
        <v>11477</v>
      </c>
    </row>
    <row r="935" spans="1:10" ht="47.25" hidden="1" x14ac:dyDescent="0.2">
      <c r="A935" s="103"/>
      <c r="B935" s="103" t="s">
        <v>4921</v>
      </c>
      <c r="C935" s="103" t="s">
        <v>4907</v>
      </c>
      <c r="D935" s="151">
        <v>1970</v>
      </c>
      <c r="E935" s="103">
        <v>80300000700</v>
      </c>
      <c r="F935" s="103"/>
      <c r="G935" s="182"/>
      <c r="H935" s="91" t="s">
        <v>11471</v>
      </c>
      <c r="I935" s="91" t="s">
        <v>11472</v>
      </c>
      <c r="J935" s="91" t="s">
        <v>11477</v>
      </c>
    </row>
    <row r="936" spans="1:10" ht="15.75" customHeight="1" x14ac:dyDescent="0.2">
      <c r="A936" s="322">
        <v>56</v>
      </c>
      <c r="B936" s="322" t="s">
        <v>11299</v>
      </c>
      <c r="C936" s="322" t="s">
        <v>4907</v>
      </c>
      <c r="D936" s="152">
        <v>1984</v>
      </c>
      <c r="E936" s="103">
        <v>80300001976</v>
      </c>
      <c r="F936" s="103">
        <v>22020</v>
      </c>
      <c r="G936" s="182">
        <v>490</v>
      </c>
      <c r="H936" s="91" t="s">
        <v>11471</v>
      </c>
      <c r="I936" s="91" t="s">
        <v>11472</v>
      </c>
      <c r="J936" s="91" t="s">
        <v>11477</v>
      </c>
    </row>
    <row r="937" spans="1:10" ht="47.25" x14ac:dyDescent="0.2">
      <c r="A937" s="323"/>
      <c r="B937" s="323"/>
      <c r="C937" s="323"/>
      <c r="D937" s="152">
        <v>1965</v>
      </c>
      <c r="E937" s="103">
        <v>80300001980</v>
      </c>
      <c r="F937" s="103">
        <v>6180</v>
      </c>
      <c r="G937" s="182">
        <v>120</v>
      </c>
      <c r="H937" s="91" t="s">
        <v>11471</v>
      </c>
      <c r="I937" s="91" t="s">
        <v>11472</v>
      </c>
      <c r="J937" s="91" t="s">
        <v>11477</v>
      </c>
    </row>
    <row r="938" spans="1:10" ht="47.25" x14ac:dyDescent="0.2">
      <c r="A938" s="323"/>
      <c r="B938" s="323"/>
      <c r="C938" s="323"/>
      <c r="D938" s="152">
        <v>1984</v>
      </c>
      <c r="E938" s="103">
        <v>80300001804</v>
      </c>
      <c r="F938" s="103">
        <v>13580</v>
      </c>
      <c r="G938" s="182">
        <v>271</v>
      </c>
      <c r="H938" s="91" t="s">
        <v>11471</v>
      </c>
      <c r="I938" s="91" t="s">
        <v>11472</v>
      </c>
      <c r="J938" s="91" t="s">
        <v>11477</v>
      </c>
    </row>
    <row r="939" spans="1:10" ht="47.25" x14ac:dyDescent="0.2">
      <c r="A939" s="324"/>
      <c r="B939" s="324"/>
      <c r="C939" s="324"/>
      <c r="D939" s="152">
        <v>2015</v>
      </c>
      <c r="E939" s="103">
        <v>80300003608</v>
      </c>
      <c r="F939" s="103">
        <v>180</v>
      </c>
      <c r="G939" s="182">
        <v>5</v>
      </c>
      <c r="H939" s="91" t="s">
        <v>11471</v>
      </c>
      <c r="I939" s="91" t="s">
        <v>11472</v>
      </c>
      <c r="J939" s="91" t="s">
        <v>11477</v>
      </c>
    </row>
    <row r="940" spans="1:10" hidden="1" x14ac:dyDescent="0.2">
      <c r="A940" s="103"/>
      <c r="B940" s="103" t="s">
        <v>4203</v>
      </c>
      <c r="C940" s="103"/>
      <c r="D940" s="152"/>
      <c r="E940" s="103"/>
      <c r="F940" s="103"/>
      <c r="G940" s="182"/>
      <c r="H940" s="91"/>
      <c r="I940" s="91"/>
      <c r="J940" s="91"/>
    </row>
    <row r="941" spans="1:10" ht="47.25" hidden="1" x14ac:dyDescent="0.2">
      <c r="A941" s="103"/>
      <c r="B941" s="103" t="s">
        <v>4923</v>
      </c>
      <c r="C941" s="103" t="s">
        <v>4907</v>
      </c>
      <c r="D941" s="151">
        <v>1964</v>
      </c>
      <c r="E941" s="103">
        <v>80300001388</v>
      </c>
      <c r="F941" s="103"/>
      <c r="G941" s="182"/>
      <c r="H941" s="91" t="s">
        <v>11471</v>
      </c>
      <c r="I941" s="91" t="s">
        <v>11472</v>
      </c>
      <c r="J941" s="91" t="s">
        <v>11477</v>
      </c>
    </row>
    <row r="942" spans="1:10" ht="47.25" hidden="1" x14ac:dyDescent="0.2">
      <c r="A942" s="103"/>
      <c r="B942" s="103" t="s">
        <v>4924</v>
      </c>
      <c r="C942" s="103" t="s">
        <v>4907</v>
      </c>
      <c r="D942" s="151">
        <v>1969</v>
      </c>
      <c r="E942" s="103">
        <v>80300001390</v>
      </c>
      <c r="F942" s="103"/>
      <c r="G942" s="182"/>
      <c r="H942" s="91" t="s">
        <v>11471</v>
      </c>
      <c r="I942" s="91" t="s">
        <v>11472</v>
      </c>
      <c r="J942" s="91" t="s">
        <v>11477</v>
      </c>
    </row>
    <row r="943" spans="1:10" ht="47.25" hidden="1" x14ac:dyDescent="0.2">
      <c r="A943" s="103"/>
      <c r="B943" s="103" t="s">
        <v>4925</v>
      </c>
      <c r="C943" s="103" t="s">
        <v>4907</v>
      </c>
      <c r="D943" s="151">
        <v>1970</v>
      </c>
      <c r="E943" s="103">
        <v>80300000699</v>
      </c>
      <c r="F943" s="103"/>
      <c r="G943" s="182"/>
      <c r="H943" s="91" t="s">
        <v>11471</v>
      </c>
      <c r="I943" s="91" t="s">
        <v>11472</v>
      </c>
      <c r="J943" s="91" t="s">
        <v>11477</v>
      </c>
    </row>
    <row r="944" spans="1:10" ht="47.25" hidden="1" x14ac:dyDescent="0.2">
      <c r="A944" s="103"/>
      <c r="B944" s="103" t="s">
        <v>4926</v>
      </c>
      <c r="C944" s="103" t="s">
        <v>4907</v>
      </c>
      <c r="D944" s="151">
        <v>1970</v>
      </c>
      <c r="E944" s="103">
        <v>80300001389</v>
      </c>
      <c r="F944" s="103"/>
      <c r="G944" s="182"/>
      <c r="H944" s="91" t="s">
        <v>11471</v>
      </c>
      <c r="I944" s="91" t="s">
        <v>11472</v>
      </c>
      <c r="J944" s="91" t="s">
        <v>11477</v>
      </c>
    </row>
    <row r="945" spans="1:10" ht="47.25" hidden="1" x14ac:dyDescent="0.2">
      <c r="A945" s="103"/>
      <c r="B945" s="103" t="s">
        <v>4927</v>
      </c>
      <c r="C945" s="103" t="s">
        <v>4907</v>
      </c>
      <c r="D945" s="151">
        <v>1965</v>
      </c>
      <c r="E945" s="103">
        <v>80300001251</v>
      </c>
      <c r="F945" s="103"/>
      <c r="G945" s="182"/>
      <c r="H945" s="91" t="s">
        <v>11471</v>
      </c>
      <c r="I945" s="91" t="s">
        <v>11472</v>
      </c>
      <c r="J945" s="91" t="s">
        <v>11477</v>
      </c>
    </row>
    <row r="946" spans="1:10" ht="47.25" hidden="1" x14ac:dyDescent="0.2">
      <c r="A946" s="103"/>
      <c r="B946" s="103" t="s">
        <v>4928</v>
      </c>
      <c r="C946" s="103" t="s">
        <v>4907</v>
      </c>
      <c r="D946" s="151">
        <v>1965</v>
      </c>
      <c r="E946" s="103">
        <v>80300001252</v>
      </c>
      <c r="F946" s="103"/>
      <c r="G946" s="182"/>
      <c r="H946" s="91" t="s">
        <v>11471</v>
      </c>
      <c r="I946" s="91" t="s">
        <v>11472</v>
      </c>
      <c r="J946" s="91" t="s">
        <v>11477</v>
      </c>
    </row>
    <row r="947" spans="1:10" ht="47.25" hidden="1" x14ac:dyDescent="0.2">
      <c r="A947" s="103"/>
      <c r="B947" s="103" t="s">
        <v>4929</v>
      </c>
      <c r="C947" s="103" t="s">
        <v>4907</v>
      </c>
      <c r="D947" s="153">
        <v>1971</v>
      </c>
      <c r="E947" s="103">
        <v>80300001375</v>
      </c>
      <c r="F947" s="103"/>
      <c r="G947" s="182"/>
      <c r="H947" s="91" t="s">
        <v>11471</v>
      </c>
      <c r="I947" s="91" t="s">
        <v>11472</v>
      </c>
      <c r="J947" s="91" t="s">
        <v>11477</v>
      </c>
    </row>
    <row r="948" spans="1:10" ht="47.25" hidden="1" x14ac:dyDescent="0.2">
      <c r="A948" s="103"/>
      <c r="B948" s="103" t="s">
        <v>4930</v>
      </c>
      <c r="C948" s="103" t="s">
        <v>4907</v>
      </c>
      <c r="D948" s="151">
        <v>1969</v>
      </c>
      <c r="E948" s="103">
        <v>80300000702</v>
      </c>
      <c r="F948" s="103"/>
      <c r="G948" s="182"/>
      <c r="H948" s="91" t="s">
        <v>11471</v>
      </c>
      <c r="I948" s="91" t="s">
        <v>11472</v>
      </c>
      <c r="J948" s="91" t="s">
        <v>11477</v>
      </c>
    </row>
    <row r="949" spans="1:10" ht="47.25" hidden="1" x14ac:dyDescent="0.2">
      <c r="A949" s="103"/>
      <c r="B949" s="103" t="s">
        <v>4931</v>
      </c>
      <c r="C949" s="103" t="s">
        <v>4907</v>
      </c>
      <c r="D949" s="151">
        <v>1970</v>
      </c>
      <c r="E949" s="103">
        <v>80300001254</v>
      </c>
      <c r="F949" s="103"/>
      <c r="G949" s="182"/>
      <c r="H949" s="91" t="s">
        <v>11471</v>
      </c>
      <c r="I949" s="91" t="s">
        <v>11472</v>
      </c>
      <c r="J949" s="91" t="s">
        <v>11477</v>
      </c>
    </row>
    <row r="950" spans="1:10" ht="47.25" hidden="1" x14ac:dyDescent="0.2">
      <c r="A950" s="103"/>
      <c r="B950" s="103" t="s">
        <v>4932</v>
      </c>
      <c r="C950" s="103" t="s">
        <v>4907</v>
      </c>
      <c r="D950" s="153">
        <v>1984</v>
      </c>
      <c r="E950" s="103">
        <v>80300001379</v>
      </c>
      <c r="F950" s="103"/>
      <c r="G950" s="182"/>
      <c r="H950" s="91" t="s">
        <v>11471</v>
      </c>
      <c r="I950" s="91" t="s">
        <v>11472</v>
      </c>
      <c r="J950" s="91" t="s">
        <v>11477</v>
      </c>
    </row>
    <row r="951" spans="1:10" ht="15.75" customHeight="1" x14ac:dyDescent="0.2">
      <c r="A951" s="322">
        <v>57</v>
      </c>
      <c r="B951" s="322" t="s">
        <v>11300</v>
      </c>
      <c r="C951" s="322" t="s">
        <v>4922</v>
      </c>
      <c r="D951" s="152">
        <v>1979</v>
      </c>
      <c r="E951" s="103">
        <v>80300001809</v>
      </c>
      <c r="F951" s="103">
        <v>13620</v>
      </c>
      <c r="G951" s="182">
        <v>243</v>
      </c>
      <c r="H951" s="91" t="s">
        <v>11471</v>
      </c>
      <c r="I951" s="91" t="s">
        <v>11472</v>
      </c>
      <c r="J951" s="91" t="s">
        <v>11477</v>
      </c>
    </row>
    <row r="952" spans="1:10" ht="47.25" x14ac:dyDescent="0.2">
      <c r="A952" s="323"/>
      <c r="B952" s="323"/>
      <c r="C952" s="323"/>
      <c r="D952" s="152">
        <v>1981</v>
      </c>
      <c r="E952" s="103">
        <v>80300001811</v>
      </c>
      <c r="F952" s="103">
        <v>7400</v>
      </c>
      <c r="G952" s="182">
        <v>135</v>
      </c>
      <c r="H952" s="91" t="s">
        <v>11471</v>
      </c>
      <c r="I952" s="91" t="s">
        <v>11472</v>
      </c>
      <c r="J952" s="91" t="s">
        <v>11477</v>
      </c>
    </row>
    <row r="953" spans="1:10" ht="47.25" x14ac:dyDescent="0.2">
      <c r="A953" s="324"/>
      <c r="B953" s="324"/>
      <c r="C953" s="324"/>
      <c r="D953" s="152">
        <v>1965</v>
      </c>
      <c r="E953" s="103">
        <v>80300001982</v>
      </c>
      <c r="F953" s="103">
        <v>12660</v>
      </c>
      <c r="G953" s="182">
        <v>202</v>
      </c>
      <c r="H953" s="91" t="s">
        <v>11471</v>
      </c>
      <c r="I953" s="91" t="s">
        <v>11472</v>
      </c>
      <c r="J953" s="91" t="s">
        <v>11477</v>
      </c>
    </row>
    <row r="954" spans="1:10" hidden="1" x14ac:dyDescent="0.2">
      <c r="A954" s="103"/>
      <c r="B954" s="103" t="s">
        <v>4203</v>
      </c>
      <c r="C954" s="103"/>
      <c r="D954" s="152"/>
      <c r="E954" s="103"/>
      <c r="F954" s="103"/>
      <c r="G954" s="182"/>
      <c r="H954" s="91"/>
      <c r="I954" s="91"/>
      <c r="J954" s="91"/>
    </row>
    <row r="955" spans="1:10" ht="47.25" hidden="1" x14ac:dyDescent="0.2">
      <c r="A955" s="103"/>
      <c r="B955" s="103" t="s">
        <v>4933</v>
      </c>
      <c r="C955" s="103" t="s">
        <v>4922</v>
      </c>
      <c r="D955" s="151">
        <v>1963</v>
      </c>
      <c r="E955" s="103">
        <v>80300001370</v>
      </c>
      <c r="F955" s="103"/>
      <c r="G955" s="182"/>
      <c r="H955" s="91" t="s">
        <v>11471</v>
      </c>
      <c r="I955" s="91" t="s">
        <v>11472</v>
      </c>
      <c r="J955" s="91" t="s">
        <v>11477</v>
      </c>
    </row>
    <row r="956" spans="1:10" ht="47.25" hidden="1" x14ac:dyDescent="0.2">
      <c r="A956" s="103"/>
      <c r="B956" s="103" t="s">
        <v>4934</v>
      </c>
      <c r="C956" s="103" t="s">
        <v>4922</v>
      </c>
      <c r="D956" s="151">
        <v>1963</v>
      </c>
      <c r="E956" s="103">
        <v>80300001371</v>
      </c>
      <c r="F956" s="103"/>
      <c r="G956" s="182"/>
      <c r="H956" s="91" t="s">
        <v>11471</v>
      </c>
      <c r="I956" s="91" t="s">
        <v>11472</v>
      </c>
      <c r="J956" s="91" t="s">
        <v>11477</v>
      </c>
    </row>
    <row r="957" spans="1:10" ht="47.25" hidden="1" x14ac:dyDescent="0.2">
      <c r="A957" s="103"/>
      <c r="B957" s="103" t="s">
        <v>4935</v>
      </c>
      <c r="C957" s="103" t="s">
        <v>4922</v>
      </c>
      <c r="D957" s="151">
        <v>1972</v>
      </c>
      <c r="E957" s="103">
        <v>80300001373</v>
      </c>
      <c r="F957" s="103"/>
      <c r="G957" s="182"/>
      <c r="H957" s="91" t="s">
        <v>11471</v>
      </c>
      <c r="I957" s="91" t="s">
        <v>11472</v>
      </c>
      <c r="J957" s="91" t="s">
        <v>11477</v>
      </c>
    </row>
    <row r="958" spans="1:10" ht="47.25" hidden="1" x14ac:dyDescent="0.2">
      <c r="A958" s="103"/>
      <c r="B958" s="103" t="s">
        <v>4936</v>
      </c>
      <c r="C958" s="103" t="s">
        <v>4922</v>
      </c>
      <c r="D958" s="151">
        <v>1972</v>
      </c>
      <c r="E958" s="103">
        <v>80300001372</v>
      </c>
      <c r="F958" s="103"/>
      <c r="G958" s="182"/>
      <c r="H958" s="91" t="s">
        <v>11471</v>
      </c>
      <c r="I958" s="91" t="s">
        <v>11472</v>
      </c>
      <c r="J958" s="91" t="s">
        <v>11477</v>
      </c>
    </row>
    <row r="959" spans="1:10" ht="47.25" hidden="1" x14ac:dyDescent="0.2">
      <c r="A959" s="103"/>
      <c r="B959" s="103" t="s">
        <v>4937</v>
      </c>
      <c r="C959" s="103" t="s">
        <v>4922</v>
      </c>
      <c r="D959" s="151">
        <v>1971</v>
      </c>
      <c r="E959" s="103">
        <v>80300001374</v>
      </c>
      <c r="F959" s="103"/>
      <c r="G959" s="182"/>
      <c r="H959" s="91" t="s">
        <v>11471</v>
      </c>
      <c r="I959" s="91" t="s">
        <v>11472</v>
      </c>
      <c r="J959" s="91" t="s">
        <v>11477</v>
      </c>
    </row>
    <row r="960" spans="1:10" ht="47.25" x14ac:dyDescent="0.2">
      <c r="A960" s="103">
        <v>58</v>
      </c>
      <c r="B960" s="103" t="s">
        <v>10844</v>
      </c>
      <c r="C960" s="103" t="s">
        <v>4922</v>
      </c>
      <c r="D960" s="152">
        <v>1990</v>
      </c>
      <c r="E960" s="103">
        <v>80300002004</v>
      </c>
      <c r="F960" s="103">
        <v>14950</v>
      </c>
      <c r="G960" s="182">
        <v>227</v>
      </c>
      <c r="H960" s="91" t="s">
        <v>11471</v>
      </c>
      <c r="I960" s="91" t="s">
        <v>11472</v>
      </c>
      <c r="J960" s="91" t="s">
        <v>11477</v>
      </c>
    </row>
    <row r="961" spans="1:10" hidden="1" x14ac:dyDescent="0.2">
      <c r="A961" s="103"/>
      <c r="B961" s="103" t="s">
        <v>4203</v>
      </c>
      <c r="C961" s="103"/>
      <c r="D961" s="152"/>
      <c r="E961" s="103"/>
      <c r="F961" s="103"/>
      <c r="G961" s="182"/>
      <c r="H961" s="91"/>
      <c r="I961" s="91"/>
      <c r="J961" s="91"/>
    </row>
    <row r="962" spans="1:10" ht="47.25" hidden="1" x14ac:dyDescent="0.2">
      <c r="A962" s="103"/>
      <c r="B962" s="103" t="s">
        <v>4938</v>
      </c>
      <c r="C962" s="103" t="s">
        <v>4922</v>
      </c>
      <c r="D962" s="151">
        <v>1963</v>
      </c>
      <c r="E962" s="103">
        <v>80300000687</v>
      </c>
      <c r="F962" s="103"/>
      <c r="G962" s="182"/>
      <c r="H962" s="91" t="s">
        <v>11471</v>
      </c>
      <c r="I962" s="91" t="s">
        <v>11472</v>
      </c>
      <c r="J962" s="91" t="s">
        <v>11477</v>
      </c>
    </row>
    <row r="963" spans="1:10" ht="47.25" hidden="1" x14ac:dyDescent="0.2">
      <c r="A963" s="103"/>
      <c r="B963" s="103" t="s">
        <v>4939</v>
      </c>
      <c r="C963" s="103" t="s">
        <v>4922</v>
      </c>
      <c r="D963" s="151">
        <v>1963</v>
      </c>
      <c r="E963" s="103">
        <v>80300000688</v>
      </c>
      <c r="F963" s="103"/>
      <c r="G963" s="182"/>
      <c r="H963" s="91" t="s">
        <v>11471</v>
      </c>
      <c r="I963" s="91" t="s">
        <v>11472</v>
      </c>
      <c r="J963" s="91" t="s">
        <v>11477</v>
      </c>
    </row>
    <row r="964" spans="1:10" ht="47.25" hidden="1" x14ac:dyDescent="0.2">
      <c r="A964" s="103"/>
      <c r="B964" s="103" t="s">
        <v>4940</v>
      </c>
      <c r="C964" s="103" t="s">
        <v>4922</v>
      </c>
      <c r="D964" s="151">
        <v>1964</v>
      </c>
      <c r="E964" s="103">
        <v>80300000698</v>
      </c>
      <c r="F964" s="103"/>
      <c r="G964" s="182"/>
      <c r="H964" s="91" t="s">
        <v>11471</v>
      </c>
      <c r="I964" s="91" t="s">
        <v>11472</v>
      </c>
      <c r="J964" s="91" t="s">
        <v>11477</v>
      </c>
    </row>
    <row r="965" spans="1:10" ht="47.25" x14ac:dyDescent="0.2">
      <c r="A965" s="103">
        <v>59</v>
      </c>
      <c r="B965" s="103" t="s">
        <v>4941</v>
      </c>
      <c r="C965" s="103" t="s">
        <v>4922</v>
      </c>
      <c r="D965" s="152">
        <v>1965</v>
      </c>
      <c r="E965" s="103">
        <v>80300001975</v>
      </c>
      <c r="F965" s="103">
        <v>2000</v>
      </c>
      <c r="G965" s="182">
        <v>42</v>
      </c>
      <c r="H965" s="91" t="s">
        <v>11471</v>
      </c>
      <c r="I965" s="91" t="s">
        <v>11472</v>
      </c>
      <c r="J965" s="91" t="s">
        <v>11477</v>
      </c>
    </row>
    <row r="966" spans="1:10" ht="47.25" hidden="1" x14ac:dyDescent="0.2">
      <c r="A966" s="103"/>
      <c r="B966" s="103" t="s">
        <v>4203</v>
      </c>
      <c r="C966" s="103"/>
      <c r="D966" s="152"/>
      <c r="E966" s="103"/>
      <c r="F966" s="103"/>
      <c r="G966" s="182"/>
      <c r="H966" s="91" t="s">
        <v>11471</v>
      </c>
      <c r="I966" s="91" t="s">
        <v>11472</v>
      </c>
      <c r="J966" s="91" t="s">
        <v>11477</v>
      </c>
    </row>
    <row r="967" spans="1:10" ht="47.25" hidden="1" x14ac:dyDescent="0.2">
      <c r="A967" s="103"/>
      <c r="B967" s="103" t="s">
        <v>4942</v>
      </c>
      <c r="C967" s="103" t="s">
        <v>4922</v>
      </c>
      <c r="D967" s="151">
        <v>1965</v>
      </c>
      <c r="E967" s="103">
        <v>80300000682</v>
      </c>
      <c r="F967" s="103"/>
      <c r="G967" s="182"/>
      <c r="H967" s="91" t="s">
        <v>11471</v>
      </c>
      <c r="I967" s="91" t="s">
        <v>11472</v>
      </c>
      <c r="J967" s="91" t="s">
        <v>11477</v>
      </c>
    </row>
    <row r="968" spans="1:10" ht="47.25" hidden="1" x14ac:dyDescent="0.2">
      <c r="A968" s="103"/>
      <c r="B968" s="103" t="s">
        <v>4943</v>
      </c>
      <c r="C968" s="103" t="s">
        <v>4922</v>
      </c>
      <c r="D968" s="152">
        <v>1965</v>
      </c>
      <c r="E968" s="103">
        <v>80300000680</v>
      </c>
      <c r="F968" s="103"/>
      <c r="G968" s="182"/>
      <c r="H968" s="91" t="s">
        <v>11471</v>
      </c>
      <c r="I968" s="91" t="s">
        <v>11472</v>
      </c>
      <c r="J968" s="91" t="s">
        <v>11477</v>
      </c>
    </row>
    <row r="969" spans="1:10" ht="47.25" hidden="1" x14ac:dyDescent="0.2">
      <c r="A969" s="103"/>
      <c r="B969" s="103" t="s">
        <v>4944</v>
      </c>
      <c r="C969" s="103" t="s">
        <v>4922</v>
      </c>
      <c r="D969" s="151">
        <v>1963</v>
      </c>
      <c r="E969" s="103">
        <v>80300000681</v>
      </c>
      <c r="F969" s="103"/>
      <c r="G969" s="182"/>
      <c r="H969" s="91" t="s">
        <v>11471</v>
      </c>
      <c r="I969" s="91" t="s">
        <v>11472</v>
      </c>
      <c r="J969" s="91" t="s">
        <v>11477</v>
      </c>
    </row>
    <row r="970" spans="1:10" ht="47.25" hidden="1" x14ac:dyDescent="0.2">
      <c r="A970" s="103"/>
      <c r="B970" s="103" t="s">
        <v>4945</v>
      </c>
      <c r="C970" s="103" t="s">
        <v>4946</v>
      </c>
      <c r="D970" s="151">
        <v>1965</v>
      </c>
      <c r="E970" s="103">
        <v>80300000683</v>
      </c>
      <c r="F970" s="103"/>
      <c r="G970" s="182"/>
      <c r="H970" s="91" t="s">
        <v>11471</v>
      </c>
      <c r="I970" s="91" t="s">
        <v>11472</v>
      </c>
      <c r="J970" s="91" t="s">
        <v>11477</v>
      </c>
    </row>
    <row r="971" spans="1:10" ht="47.25" x14ac:dyDescent="0.2">
      <c r="A971" s="103">
        <v>60</v>
      </c>
      <c r="B971" s="103" t="s">
        <v>10845</v>
      </c>
      <c r="C971" s="103" t="s">
        <v>4947</v>
      </c>
      <c r="D971" s="152">
        <v>1965</v>
      </c>
      <c r="E971" s="103">
        <v>80300001982</v>
      </c>
      <c r="F971" s="103">
        <v>34500</v>
      </c>
      <c r="G971" s="182">
        <v>552</v>
      </c>
      <c r="H971" s="91" t="s">
        <v>11471</v>
      </c>
      <c r="I971" s="91" t="s">
        <v>11472</v>
      </c>
      <c r="J971" s="91" t="s">
        <v>11477</v>
      </c>
    </row>
    <row r="972" spans="1:10" hidden="1" x14ac:dyDescent="0.2">
      <c r="A972" s="103"/>
      <c r="B972" s="103" t="s">
        <v>4203</v>
      </c>
      <c r="C972" s="103"/>
      <c r="D972" s="152"/>
      <c r="E972" s="103"/>
      <c r="F972" s="103"/>
      <c r="G972" s="182"/>
      <c r="H972" s="91"/>
      <c r="I972" s="91"/>
      <c r="J972" s="91"/>
    </row>
    <row r="973" spans="1:10" ht="47.25" hidden="1" x14ac:dyDescent="0.2">
      <c r="A973" s="103"/>
      <c r="B973" s="103" t="s">
        <v>4948</v>
      </c>
      <c r="C973" s="103" t="s">
        <v>4947</v>
      </c>
      <c r="D973" s="151">
        <v>1965</v>
      </c>
      <c r="E973" s="103">
        <v>80300001395</v>
      </c>
      <c r="F973" s="103"/>
      <c r="G973" s="182"/>
      <c r="H973" s="91" t="s">
        <v>11471</v>
      </c>
      <c r="I973" s="91" t="s">
        <v>11472</v>
      </c>
      <c r="J973" s="91" t="s">
        <v>11477</v>
      </c>
    </row>
    <row r="974" spans="1:10" ht="47.25" hidden="1" x14ac:dyDescent="0.2">
      <c r="A974" s="103"/>
      <c r="B974" s="103" t="s">
        <v>4949</v>
      </c>
      <c r="C974" s="103" t="s">
        <v>4947</v>
      </c>
      <c r="D974" s="153">
        <v>1965</v>
      </c>
      <c r="E974" s="103">
        <v>80300000876</v>
      </c>
      <c r="F974" s="103"/>
      <c r="G974" s="182"/>
      <c r="H974" s="91" t="s">
        <v>11471</v>
      </c>
      <c r="I974" s="91" t="s">
        <v>11472</v>
      </c>
      <c r="J974" s="91" t="s">
        <v>11477</v>
      </c>
    </row>
    <row r="975" spans="1:10" ht="47.25" hidden="1" x14ac:dyDescent="0.2">
      <c r="A975" s="103"/>
      <c r="B975" s="103" t="s">
        <v>4950</v>
      </c>
      <c r="C975" s="103" t="s">
        <v>4947</v>
      </c>
      <c r="D975" s="151">
        <v>1967</v>
      </c>
      <c r="E975" s="103">
        <v>80300000877</v>
      </c>
      <c r="F975" s="103"/>
      <c r="G975" s="182"/>
      <c r="H975" s="91" t="s">
        <v>11471</v>
      </c>
      <c r="I975" s="91" t="s">
        <v>11472</v>
      </c>
      <c r="J975" s="91" t="s">
        <v>11477</v>
      </c>
    </row>
    <row r="976" spans="1:10" ht="47.25" hidden="1" x14ac:dyDescent="0.2">
      <c r="A976" s="103"/>
      <c r="B976" s="103" t="s">
        <v>4951</v>
      </c>
      <c r="C976" s="103" t="s">
        <v>4947</v>
      </c>
      <c r="D976" s="151">
        <v>1967</v>
      </c>
      <c r="E976" s="103">
        <v>80300000878</v>
      </c>
      <c r="F976" s="103"/>
      <c r="G976" s="182"/>
      <c r="H976" s="91" t="s">
        <v>11471</v>
      </c>
      <c r="I976" s="91" t="s">
        <v>11472</v>
      </c>
      <c r="J976" s="91" t="s">
        <v>11477</v>
      </c>
    </row>
    <row r="977" spans="1:10" ht="47.25" hidden="1" x14ac:dyDescent="0.2">
      <c r="A977" s="103"/>
      <c r="B977" s="103" t="s">
        <v>4952</v>
      </c>
      <c r="C977" s="103" t="s">
        <v>4947</v>
      </c>
      <c r="D977" s="151">
        <v>1967</v>
      </c>
      <c r="E977" s="103">
        <v>80300000875</v>
      </c>
      <c r="F977" s="103"/>
      <c r="G977" s="182"/>
      <c r="H977" s="91" t="s">
        <v>11471</v>
      </c>
      <c r="I977" s="91" t="s">
        <v>11472</v>
      </c>
      <c r="J977" s="91" t="s">
        <v>11477</v>
      </c>
    </row>
    <row r="978" spans="1:10" ht="47.25" hidden="1" x14ac:dyDescent="0.2">
      <c r="A978" s="103"/>
      <c r="B978" s="103" t="s">
        <v>4953</v>
      </c>
      <c r="C978" s="103" t="s">
        <v>4947</v>
      </c>
      <c r="D978" s="151">
        <v>1967</v>
      </c>
      <c r="E978" s="103">
        <v>80300001394</v>
      </c>
      <c r="F978" s="103"/>
      <c r="G978" s="182"/>
      <c r="H978" s="91" t="s">
        <v>11471</v>
      </c>
      <c r="I978" s="91" t="s">
        <v>11472</v>
      </c>
      <c r="J978" s="91" t="s">
        <v>11477</v>
      </c>
    </row>
    <row r="979" spans="1:10" ht="15.75" customHeight="1" x14ac:dyDescent="0.2">
      <c r="A979" s="322">
        <v>61</v>
      </c>
      <c r="B979" s="322" t="s">
        <v>11301</v>
      </c>
      <c r="C979" s="322" t="s">
        <v>4947</v>
      </c>
      <c r="D979" s="152">
        <v>2011</v>
      </c>
      <c r="E979" s="103">
        <v>80300003270</v>
      </c>
      <c r="F979" s="103">
        <v>1900</v>
      </c>
      <c r="G979" s="182">
        <v>31</v>
      </c>
      <c r="H979" s="91" t="s">
        <v>11471</v>
      </c>
      <c r="I979" s="91" t="s">
        <v>11472</v>
      </c>
      <c r="J979" s="91" t="s">
        <v>11477</v>
      </c>
    </row>
    <row r="980" spans="1:10" ht="47.25" x14ac:dyDescent="0.2">
      <c r="A980" s="323"/>
      <c r="B980" s="323"/>
      <c r="C980" s="323"/>
      <c r="D980" s="152">
        <v>1965</v>
      </c>
      <c r="E980" s="103">
        <v>80300001983</v>
      </c>
      <c r="F980" s="103">
        <v>35800</v>
      </c>
      <c r="G980" s="182">
        <v>597</v>
      </c>
      <c r="H980" s="91" t="s">
        <v>11471</v>
      </c>
      <c r="I980" s="91" t="s">
        <v>11472</v>
      </c>
      <c r="J980" s="91" t="s">
        <v>11477</v>
      </c>
    </row>
    <row r="981" spans="1:10" ht="47.25" x14ac:dyDescent="0.2">
      <c r="A981" s="324"/>
      <c r="B981" s="324"/>
      <c r="C981" s="324"/>
      <c r="D981" s="152">
        <v>1965</v>
      </c>
      <c r="E981" s="103">
        <v>80300001981</v>
      </c>
      <c r="F981" s="103">
        <v>1000</v>
      </c>
      <c r="G981" s="182">
        <v>16</v>
      </c>
      <c r="H981" s="91" t="s">
        <v>11471</v>
      </c>
      <c r="I981" s="91" t="s">
        <v>11472</v>
      </c>
      <c r="J981" s="91" t="s">
        <v>11477</v>
      </c>
    </row>
    <row r="982" spans="1:10" hidden="1" x14ac:dyDescent="0.2">
      <c r="A982" s="103"/>
      <c r="B982" s="103" t="s">
        <v>4203</v>
      </c>
      <c r="C982" s="103"/>
      <c r="D982" s="152"/>
      <c r="E982" s="103"/>
      <c r="F982" s="103"/>
      <c r="G982" s="182"/>
      <c r="H982" s="91"/>
      <c r="I982" s="91"/>
      <c r="J982" s="91"/>
    </row>
    <row r="983" spans="1:10" ht="47.25" hidden="1" x14ac:dyDescent="0.2">
      <c r="A983" s="103"/>
      <c r="B983" s="103" t="s">
        <v>4954</v>
      </c>
      <c r="C983" s="103" t="s">
        <v>4947</v>
      </c>
      <c r="D983" s="151">
        <v>1965</v>
      </c>
      <c r="E983" s="103">
        <v>80300000879</v>
      </c>
      <c r="F983" s="103"/>
      <c r="G983" s="182"/>
      <c r="H983" s="91" t="s">
        <v>11471</v>
      </c>
      <c r="I983" s="91" t="s">
        <v>11472</v>
      </c>
      <c r="J983" s="91" t="s">
        <v>11477</v>
      </c>
    </row>
    <row r="984" spans="1:10" ht="47.25" hidden="1" x14ac:dyDescent="0.2">
      <c r="A984" s="103"/>
      <c r="B984" s="103" t="s">
        <v>4955</v>
      </c>
      <c r="C984" s="103" t="s">
        <v>4947</v>
      </c>
      <c r="D984" s="153">
        <v>1967</v>
      </c>
      <c r="E984" s="103">
        <v>80300000872</v>
      </c>
      <c r="F984" s="103"/>
      <c r="G984" s="182"/>
      <c r="H984" s="91" t="s">
        <v>11471</v>
      </c>
      <c r="I984" s="91" t="s">
        <v>11472</v>
      </c>
      <c r="J984" s="91" t="s">
        <v>11477</v>
      </c>
    </row>
    <row r="985" spans="1:10" ht="47.25" hidden="1" x14ac:dyDescent="0.2">
      <c r="A985" s="103"/>
      <c r="B985" s="103" t="s">
        <v>4956</v>
      </c>
      <c r="C985" s="103" t="s">
        <v>4947</v>
      </c>
      <c r="D985" s="151">
        <v>1965</v>
      </c>
      <c r="E985" s="103">
        <v>80300000882</v>
      </c>
      <c r="F985" s="103"/>
      <c r="G985" s="182"/>
      <c r="H985" s="91" t="s">
        <v>11471</v>
      </c>
      <c r="I985" s="91" t="s">
        <v>11472</v>
      </c>
      <c r="J985" s="91" t="s">
        <v>11477</v>
      </c>
    </row>
    <row r="986" spans="1:10" ht="47.25" hidden="1" x14ac:dyDescent="0.2">
      <c r="A986" s="103"/>
      <c r="B986" s="103" t="s">
        <v>4957</v>
      </c>
      <c r="C986" s="103" t="s">
        <v>4947</v>
      </c>
      <c r="D986" s="151">
        <v>1965</v>
      </c>
      <c r="E986" s="103">
        <v>80300000880</v>
      </c>
      <c r="F986" s="103"/>
      <c r="G986" s="182"/>
      <c r="H986" s="91" t="s">
        <v>11471</v>
      </c>
      <c r="I986" s="91" t="s">
        <v>11472</v>
      </c>
      <c r="J986" s="91" t="s">
        <v>11477</v>
      </c>
    </row>
    <row r="987" spans="1:10" ht="47.25" hidden="1" x14ac:dyDescent="0.2">
      <c r="A987" s="103"/>
      <c r="B987" s="103" t="s">
        <v>4958</v>
      </c>
      <c r="C987" s="103" t="s">
        <v>4947</v>
      </c>
      <c r="D987" s="151">
        <v>1965</v>
      </c>
      <c r="E987" s="103">
        <v>80300000883</v>
      </c>
      <c r="F987" s="103"/>
      <c r="G987" s="182"/>
      <c r="H987" s="91" t="s">
        <v>11471</v>
      </c>
      <c r="I987" s="91" t="s">
        <v>11472</v>
      </c>
      <c r="J987" s="91" t="s">
        <v>11477</v>
      </c>
    </row>
    <row r="988" spans="1:10" ht="47.25" hidden="1" x14ac:dyDescent="0.2">
      <c r="A988" s="103"/>
      <c r="B988" s="103" t="s">
        <v>4959</v>
      </c>
      <c r="C988" s="103" t="s">
        <v>4947</v>
      </c>
      <c r="D988" s="151">
        <v>1965</v>
      </c>
      <c r="E988" s="103">
        <v>80300001396</v>
      </c>
      <c r="F988" s="103"/>
      <c r="G988" s="182"/>
      <c r="H988" s="91" t="s">
        <v>11471</v>
      </c>
      <c r="I988" s="91" t="s">
        <v>11472</v>
      </c>
      <c r="J988" s="91" t="s">
        <v>11477</v>
      </c>
    </row>
    <row r="989" spans="1:10" ht="47.25" hidden="1" x14ac:dyDescent="0.2">
      <c r="A989" s="103"/>
      <c r="B989" s="103" t="s">
        <v>4960</v>
      </c>
      <c r="C989" s="103" t="s">
        <v>4947</v>
      </c>
      <c r="D989" s="151">
        <v>1965</v>
      </c>
      <c r="E989" s="103">
        <v>80300000779</v>
      </c>
      <c r="F989" s="103"/>
      <c r="G989" s="182"/>
      <c r="H989" s="91" t="s">
        <v>11471</v>
      </c>
      <c r="I989" s="91" t="s">
        <v>11472</v>
      </c>
      <c r="J989" s="91" t="s">
        <v>11477</v>
      </c>
    </row>
    <row r="990" spans="1:10" ht="47.25" hidden="1" x14ac:dyDescent="0.2">
      <c r="A990" s="103"/>
      <c r="B990" s="103" t="s">
        <v>4961</v>
      </c>
      <c r="C990" s="103" t="s">
        <v>4947</v>
      </c>
      <c r="D990" s="151">
        <v>1965</v>
      </c>
      <c r="E990" s="103">
        <v>80300000221</v>
      </c>
      <c r="F990" s="103"/>
      <c r="G990" s="182"/>
      <c r="H990" s="91" t="s">
        <v>11471</v>
      </c>
      <c r="I990" s="91" t="s">
        <v>11472</v>
      </c>
      <c r="J990" s="91" t="s">
        <v>11477</v>
      </c>
    </row>
    <row r="991" spans="1:10" ht="47.25" hidden="1" x14ac:dyDescent="0.2">
      <c r="A991" s="103"/>
      <c r="B991" s="103" t="s">
        <v>4962</v>
      </c>
      <c r="C991" s="103" t="s">
        <v>4947</v>
      </c>
      <c r="D991" s="151">
        <v>1969</v>
      </c>
      <c r="E991" s="103">
        <v>80300000222</v>
      </c>
      <c r="F991" s="103"/>
      <c r="G991" s="182"/>
      <c r="H991" s="91" t="s">
        <v>11471</v>
      </c>
      <c r="I991" s="91" t="s">
        <v>11472</v>
      </c>
      <c r="J991" s="91" t="s">
        <v>11477</v>
      </c>
    </row>
    <row r="992" spans="1:10" ht="47.25" hidden="1" x14ac:dyDescent="0.2">
      <c r="A992" s="103"/>
      <c r="B992" s="103" t="s">
        <v>4963</v>
      </c>
      <c r="C992" s="103" t="s">
        <v>4947</v>
      </c>
      <c r="D992" s="151">
        <v>1967</v>
      </c>
      <c r="E992" s="103">
        <v>80300000874</v>
      </c>
      <c r="F992" s="103"/>
      <c r="G992" s="182"/>
      <c r="H992" s="91" t="s">
        <v>11471</v>
      </c>
      <c r="I992" s="91" t="s">
        <v>11472</v>
      </c>
      <c r="J992" s="91" t="s">
        <v>11477</v>
      </c>
    </row>
    <row r="993" spans="1:10" ht="47.25" hidden="1" x14ac:dyDescent="0.2">
      <c r="A993" s="103"/>
      <c r="B993" s="103" t="s">
        <v>4964</v>
      </c>
      <c r="C993" s="103" t="s">
        <v>4947</v>
      </c>
      <c r="D993" s="151">
        <v>1965</v>
      </c>
      <c r="E993" s="103">
        <v>80300000886</v>
      </c>
      <c r="F993" s="103"/>
      <c r="G993" s="182"/>
      <c r="H993" s="91" t="s">
        <v>11471</v>
      </c>
      <c r="I993" s="91" t="s">
        <v>11472</v>
      </c>
      <c r="J993" s="91" t="s">
        <v>11477</v>
      </c>
    </row>
    <row r="994" spans="1:10" ht="47.25" x14ac:dyDescent="0.2">
      <c r="A994" s="103">
        <v>62</v>
      </c>
      <c r="B994" s="103" t="s">
        <v>10846</v>
      </c>
      <c r="C994" s="103" t="s">
        <v>4947</v>
      </c>
      <c r="D994" s="152">
        <v>1965</v>
      </c>
      <c r="E994" s="103">
        <v>80300001980</v>
      </c>
      <c r="F994" s="103">
        <v>4400</v>
      </c>
      <c r="G994" s="182">
        <v>86</v>
      </c>
      <c r="H994" s="91" t="s">
        <v>11471</v>
      </c>
      <c r="I994" s="91" t="s">
        <v>11472</v>
      </c>
      <c r="J994" s="91" t="s">
        <v>11477</v>
      </c>
    </row>
    <row r="995" spans="1:10" hidden="1" x14ac:dyDescent="0.2">
      <c r="A995" s="103"/>
      <c r="B995" s="103" t="s">
        <v>4203</v>
      </c>
      <c r="C995" s="103"/>
      <c r="D995" s="152"/>
      <c r="E995" s="103"/>
      <c r="F995" s="103"/>
      <c r="G995" s="182"/>
      <c r="H995" s="91"/>
      <c r="I995" s="91"/>
      <c r="J995" s="91"/>
    </row>
    <row r="996" spans="1:10" ht="47.25" hidden="1" x14ac:dyDescent="0.2">
      <c r="A996" s="103"/>
      <c r="B996" s="103" t="s">
        <v>4965</v>
      </c>
      <c r="C996" s="103" t="s">
        <v>4966</v>
      </c>
      <c r="D996" s="151">
        <v>1967</v>
      </c>
      <c r="E996" s="103">
        <v>80300001391</v>
      </c>
      <c r="F996" s="103"/>
      <c r="G996" s="182"/>
      <c r="H996" s="91" t="s">
        <v>11471</v>
      </c>
      <c r="I996" s="91" t="s">
        <v>11472</v>
      </c>
      <c r="J996" s="91" t="s">
        <v>11477</v>
      </c>
    </row>
    <row r="997" spans="1:10" ht="47.25" hidden="1" x14ac:dyDescent="0.2">
      <c r="A997" s="103"/>
      <c r="B997" s="103" t="s">
        <v>4967</v>
      </c>
      <c r="C997" s="103" t="s">
        <v>4968</v>
      </c>
      <c r="D997" s="151">
        <v>1967</v>
      </c>
      <c r="E997" s="103">
        <v>80300001392</v>
      </c>
      <c r="F997" s="103"/>
      <c r="G997" s="182"/>
      <c r="H997" s="91" t="s">
        <v>11471</v>
      </c>
      <c r="I997" s="91" t="s">
        <v>11472</v>
      </c>
      <c r="J997" s="91" t="s">
        <v>11477</v>
      </c>
    </row>
    <row r="998" spans="1:10" ht="47.25" hidden="1" x14ac:dyDescent="0.2">
      <c r="A998" s="103"/>
      <c r="B998" s="103" t="s">
        <v>4969</v>
      </c>
      <c r="C998" s="103" t="s">
        <v>4970</v>
      </c>
      <c r="D998" s="151">
        <v>1965</v>
      </c>
      <c r="E998" s="103">
        <v>80300001271</v>
      </c>
      <c r="F998" s="103"/>
      <c r="G998" s="182"/>
      <c r="H998" s="91" t="s">
        <v>11471</v>
      </c>
      <c r="I998" s="91" t="s">
        <v>11472</v>
      </c>
      <c r="J998" s="91" t="s">
        <v>11477</v>
      </c>
    </row>
    <row r="999" spans="1:10" ht="15.75" customHeight="1" x14ac:dyDescent="0.2">
      <c r="A999" s="322">
        <v>63</v>
      </c>
      <c r="B999" s="322" t="s">
        <v>10847</v>
      </c>
      <c r="C999" s="322" t="s">
        <v>4971</v>
      </c>
      <c r="D999" s="152">
        <v>1967</v>
      </c>
      <c r="E999" s="103">
        <v>80300001864</v>
      </c>
      <c r="F999" s="103">
        <v>2500</v>
      </c>
      <c r="G999" s="182">
        <v>40</v>
      </c>
      <c r="H999" s="91" t="s">
        <v>11471</v>
      </c>
      <c r="I999" s="91" t="s">
        <v>11472</v>
      </c>
      <c r="J999" s="91" t="s">
        <v>11473</v>
      </c>
    </row>
    <row r="1000" spans="1:10" ht="47.25" x14ac:dyDescent="0.2">
      <c r="A1000" s="323"/>
      <c r="B1000" s="323"/>
      <c r="C1000" s="323"/>
      <c r="D1000" s="152">
        <v>1971</v>
      </c>
      <c r="E1000" s="103">
        <v>80300001861</v>
      </c>
      <c r="F1000" s="103">
        <v>28000</v>
      </c>
      <c r="G1000" s="182">
        <v>432</v>
      </c>
      <c r="H1000" s="91" t="s">
        <v>11471</v>
      </c>
      <c r="I1000" s="91" t="s">
        <v>11472</v>
      </c>
      <c r="J1000" s="91" t="s">
        <v>11473</v>
      </c>
    </row>
    <row r="1001" spans="1:10" ht="47.25" x14ac:dyDescent="0.2">
      <c r="A1001" s="324"/>
      <c r="B1001" s="324"/>
      <c r="C1001" s="324"/>
      <c r="D1001" s="152">
        <v>1981</v>
      </c>
      <c r="E1001" s="103">
        <v>80300001866</v>
      </c>
      <c r="F1001" s="103">
        <v>2000</v>
      </c>
      <c r="G1001" s="182">
        <v>34</v>
      </c>
      <c r="H1001" s="91" t="s">
        <v>11471</v>
      </c>
      <c r="I1001" s="91" t="s">
        <v>11472</v>
      </c>
      <c r="J1001" s="91" t="s">
        <v>11473</v>
      </c>
    </row>
    <row r="1002" spans="1:10" hidden="1" x14ac:dyDescent="0.2">
      <c r="A1002" s="103"/>
      <c r="B1002" s="103" t="s">
        <v>4203</v>
      </c>
      <c r="C1002" s="103"/>
      <c r="D1002" s="152"/>
      <c r="E1002" s="103"/>
      <c r="F1002" s="103"/>
      <c r="G1002" s="182"/>
      <c r="H1002" s="91"/>
      <c r="I1002" s="91"/>
      <c r="J1002" s="91"/>
    </row>
    <row r="1003" spans="1:10" ht="47.25" hidden="1" x14ac:dyDescent="0.2">
      <c r="A1003" s="103"/>
      <c r="B1003" s="103" t="s">
        <v>4972</v>
      </c>
      <c r="C1003" s="103" t="s">
        <v>4971</v>
      </c>
      <c r="D1003" s="151">
        <v>1984</v>
      </c>
      <c r="E1003" s="103">
        <v>80300000232</v>
      </c>
      <c r="F1003" s="103"/>
      <c r="G1003" s="182"/>
      <c r="H1003" s="91" t="s">
        <v>11471</v>
      </c>
      <c r="I1003" s="91" t="s">
        <v>11472</v>
      </c>
      <c r="J1003" s="91" t="s">
        <v>11477</v>
      </c>
    </row>
    <row r="1004" spans="1:10" ht="47.25" hidden="1" x14ac:dyDescent="0.2">
      <c r="A1004" s="103"/>
      <c r="B1004" s="103" t="s">
        <v>4973</v>
      </c>
      <c r="C1004" s="103" t="s">
        <v>4971</v>
      </c>
      <c r="D1004" s="151">
        <v>1967</v>
      </c>
      <c r="E1004" s="103">
        <v>80300000870</v>
      </c>
      <c r="F1004" s="103"/>
      <c r="G1004" s="182"/>
      <c r="H1004" s="91" t="s">
        <v>11471</v>
      </c>
      <c r="I1004" s="91" t="s">
        <v>11472</v>
      </c>
      <c r="J1004" s="91" t="s">
        <v>11477</v>
      </c>
    </row>
    <row r="1005" spans="1:10" ht="47.25" hidden="1" x14ac:dyDescent="0.2">
      <c r="A1005" s="103"/>
      <c r="B1005" s="103" t="s">
        <v>4974</v>
      </c>
      <c r="C1005" s="103" t="s">
        <v>4971</v>
      </c>
      <c r="D1005" s="151">
        <v>1984</v>
      </c>
      <c r="E1005" s="103">
        <v>80300000231</v>
      </c>
      <c r="F1005" s="103"/>
      <c r="G1005" s="182"/>
      <c r="H1005" s="91" t="s">
        <v>11471</v>
      </c>
      <c r="I1005" s="91" t="s">
        <v>11472</v>
      </c>
      <c r="J1005" s="91" t="s">
        <v>11477</v>
      </c>
    </row>
    <row r="1006" spans="1:10" ht="47.25" hidden="1" x14ac:dyDescent="0.2">
      <c r="A1006" s="103"/>
      <c r="B1006" s="103" t="s">
        <v>4975</v>
      </c>
      <c r="C1006" s="103" t="s">
        <v>4971</v>
      </c>
      <c r="D1006" s="151">
        <v>1967</v>
      </c>
      <c r="E1006" s="103">
        <v>80300000233</v>
      </c>
      <c r="F1006" s="103"/>
      <c r="G1006" s="182"/>
      <c r="H1006" s="91" t="s">
        <v>11471</v>
      </c>
      <c r="I1006" s="91" t="s">
        <v>11472</v>
      </c>
      <c r="J1006" s="91" t="s">
        <v>11477</v>
      </c>
    </row>
    <row r="1007" spans="1:10" ht="47.25" hidden="1" x14ac:dyDescent="0.2">
      <c r="A1007" s="103"/>
      <c r="B1007" s="103" t="s">
        <v>4976</v>
      </c>
      <c r="C1007" s="103" t="s">
        <v>4971</v>
      </c>
      <c r="D1007" s="153">
        <v>1967</v>
      </c>
      <c r="E1007" s="103">
        <v>80300000868</v>
      </c>
      <c r="F1007" s="103"/>
      <c r="G1007" s="182"/>
      <c r="H1007" s="91" t="s">
        <v>11471</v>
      </c>
      <c r="I1007" s="91" t="s">
        <v>11472</v>
      </c>
      <c r="J1007" s="91" t="s">
        <v>11477</v>
      </c>
    </row>
    <row r="1008" spans="1:10" ht="47.25" hidden="1" x14ac:dyDescent="0.2">
      <c r="A1008" s="103"/>
      <c r="B1008" s="103" t="s">
        <v>4977</v>
      </c>
      <c r="C1008" s="103" t="s">
        <v>4971</v>
      </c>
      <c r="D1008" s="151">
        <v>1967</v>
      </c>
      <c r="E1008" s="103">
        <v>80300000871</v>
      </c>
      <c r="F1008" s="103"/>
      <c r="G1008" s="182"/>
      <c r="H1008" s="91" t="s">
        <v>11471</v>
      </c>
      <c r="I1008" s="91" t="s">
        <v>11472</v>
      </c>
      <c r="J1008" s="91" t="s">
        <v>11477</v>
      </c>
    </row>
    <row r="1009" spans="1:10" ht="47.25" hidden="1" x14ac:dyDescent="0.2">
      <c r="A1009" s="103"/>
      <c r="B1009" s="103" t="s">
        <v>4978</v>
      </c>
      <c r="C1009" s="103" t="s">
        <v>4971</v>
      </c>
      <c r="D1009" s="151">
        <v>1967</v>
      </c>
      <c r="E1009" s="103">
        <v>80300000869</v>
      </c>
      <c r="F1009" s="103"/>
      <c r="G1009" s="182"/>
      <c r="H1009" s="91" t="s">
        <v>11471</v>
      </c>
      <c r="I1009" s="91" t="s">
        <v>11472</v>
      </c>
      <c r="J1009" s="91" t="s">
        <v>11477</v>
      </c>
    </row>
    <row r="1010" spans="1:10" ht="15.75" customHeight="1" x14ac:dyDescent="0.2">
      <c r="A1010" s="322">
        <v>64</v>
      </c>
      <c r="B1010" s="322" t="s">
        <v>10514</v>
      </c>
      <c r="C1010" s="322" t="s">
        <v>4971</v>
      </c>
      <c r="D1010" s="152">
        <v>1983</v>
      </c>
      <c r="E1010" s="103">
        <v>80300001860</v>
      </c>
      <c r="F1010" s="103">
        <v>12610</v>
      </c>
      <c r="G1010" s="182">
        <v>224</v>
      </c>
      <c r="H1010" s="91" t="s">
        <v>11471</v>
      </c>
      <c r="I1010" s="91" t="s">
        <v>11472</v>
      </c>
      <c r="J1010" s="91" t="s">
        <v>11477</v>
      </c>
    </row>
    <row r="1011" spans="1:10" ht="47.25" x14ac:dyDescent="0.2">
      <c r="A1011" s="323"/>
      <c r="B1011" s="323"/>
      <c r="C1011" s="323"/>
      <c r="D1011" s="152">
        <v>1965</v>
      </c>
      <c r="E1011" s="103">
        <v>80300001862</v>
      </c>
      <c r="F1011" s="103">
        <v>15000</v>
      </c>
      <c r="G1011" s="182">
        <v>402</v>
      </c>
      <c r="H1011" s="91" t="s">
        <v>11471</v>
      </c>
      <c r="I1011" s="91" t="s">
        <v>11472</v>
      </c>
      <c r="J1011" s="91" t="s">
        <v>11477</v>
      </c>
    </row>
    <row r="1012" spans="1:10" ht="47.25" x14ac:dyDescent="0.2">
      <c r="A1012" s="323"/>
      <c r="B1012" s="323"/>
      <c r="C1012" s="323"/>
      <c r="D1012" s="152">
        <v>1965</v>
      </c>
      <c r="E1012" s="103">
        <v>80300001863</v>
      </c>
      <c r="F1012" s="103">
        <v>3000</v>
      </c>
      <c r="G1012" s="182">
        <v>51</v>
      </c>
      <c r="H1012" s="91" t="s">
        <v>11471</v>
      </c>
      <c r="I1012" s="91" t="s">
        <v>11472</v>
      </c>
      <c r="J1012" s="91" t="s">
        <v>11477</v>
      </c>
    </row>
    <row r="1013" spans="1:10" ht="47.25" x14ac:dyDescent="0.2">
      <c r="A1013" s="324"/>
      <c r="B1013" s="324"/>
      <c r="C1013" s="324"/>
      <c r="D1013" s="152">
        <v>1965</v>
      </c>
      <c r="E1013" s="103">
        <v>80300001865</v>
      </c>
      <c r="F1013" s="103">
        <v>4000</v>
      </c>
      <c r="G1013" s="182">
        <v>53</v>
      </c>
      <c r="H1013" s="91" t="s">
        <v>11471</v>
      </c>
      <c r="I1013" s="91" t="s">
        <v>11472</v>
      </c>
      <c r="J1013" s="91" t="s">
        <v>11477</v>
      </c>
    </row>
    <row r="1014" spans="1:10" hidden="1" x14ac:dyDescent="0.2">
      <c r="A1014" s="103"/>
      <c r="B1014" s="103" t="s">
        <v>4203</v>
      </c>
      <c r="C1014" s="103"/>
      <c r="D1014" s="152"/>
      <c r="E1014" s="103"/>
      <c r="F1014" s="103"/>
      <c r="G1014" s="182"/>
      <c r="H1014" s="91"/>
      <c r="I1014" s="91"/>
      <c r="J1014" s="91"/>
    </row>
    <row r="1015" spans="1:10" ht="47.25" hidden="1" x14ac:dyDescent="0.2">
      <c r="A1015" s="103"/>
      <c r="B1015" s="103" t="s">
        <v>4979</v>
      </c>
      <c r="C1015" s="103" t="s">
        <v>4971</v>
      </c>
      <c r="D1015" s="151">
        <v>1984</v>
      </c>
      <c r="E1015" s="103">
        <v>80300000236</v>
      </c>
      <c r="F1015" s="151"/>
      <c r="G1015" s="182"/>
      <c r="H1015" s="91" t="s">
        <v>11471</v>
      </c>
      <c r="I1015" s="91" t="s">
        <v>11472</v>
      </c>
      <c r="J1015" s="91" t="s">
        <v>11477</v>
      </c>
    </row>
    <row r="1016" spans="1:10" ht="47.25" hidden="1" x14ac:dyDescent="0.2">
      <c r="A1016" s="103"/>
      <c r="B1016" s="103" t="s">
        <v>4980</v>
      </c>
      <c r="C1016" s="103" t="s">
        <v>4981</v>
      </c>
      <c r="D1016" s="153">
        <v>1965</v>
      </c>
      <c r="E1016" s="103">
        <v>80300000885</v>
      </c>
      <c r="F1016" s="103"/>
      <c r="G1016" s="182"/>
      <c r="H1016" s="91" t="s">
        <v>11471</v>
      </c>
      <c r="I1016" s="91" t="s">
        <v>11472</v>
      </c>
      <c r="J1016" s="91" t="s">
        <v>11477</v>
      </c>
    </row>
    <row r="1017" spans="1:10" ht="47.25" hidden="1" x14ac:dyDescent="0.2">
      <c r="A1017" s="103"/>
      <c r="B1017" s="103" t="s">
        <v>4982</v>
      </c>
      <c r="C1017" s="103" t="s">
        <v>4971</v>
      </c>
      <c r="D1017" s="151">
        <v>1967</v>
      </c>
      <c r="E1017" s="103">
        <v>80300000884</v>
      </c>
      <c r="F1017" s="103"/>
      <c r="G1017" s="182"/>
      <c r="H1017" s="91" t="s">
        <v>11471</v>
      </c>
      <c r="I1017" s="91" t="s">
        <v>11472</v>
      </c>
      <c r="J1017" s="91" t="s">
        <v>11477</v>
      </c>
    </row>
    <row r="1018" spans="1:10" ht="47.25" hidden="1" x14ac:dyDescent="0.2">
      <c r="A1018" s="103"/>
      <c r="B1018" s="103" t="s">
        <v>4983</v>
      </c>
      <c r="C1018" s="103" t="s">
        <v>4971</v>
      </c>
      <c r="D1018" s="151">
        <v>1984</v>
      </c>
      <c r="E1018" s="103">
        <v>80300000890</v>
      </c>
      <c r="F1018" s="103"/>
      <c r="G1018" s="182"/>
      <c r="H1018" s="91" t="s">
        <v>11471</v>
      </c>
      <c r="I1018" s="91" t="s">
        <v>11472</v>
      </c>
      <c r="J1018" s="91" t="s">
        <v>11477</v>
      </c>
    </row>
    <row r="1019" spans="1:10" ht="47.25" hidden="1" x14ac:dyDescent="0.2">
      <c r="A1019" s="103"/>
      <c r="B1019" s="103" t="s">
        <v>4984</v>
      </c>
      <c r="C1019" s="103" t="s">
        <v>4947</v>
      </c>
      <c r="D1019" s="151">
        <v>1967</v>
      </c>
      <c r="E1019" s="103">
        <v>80300000881</v>
      </c>
      <c r="F1019" s="103"/>
      <c r="G1019" s="182"/>
      <c r="H1019" s="91" t="s">
        <v>11471</v>
      </c>
      <c r="I1019" s="91" t="s">
        <v>11472</v>
      </c>
      <c r="J1019" s="91" t="s">
        <v>11477</v>
      </c>
    </row>
    <row r="1020" spans="1:10" ht="47.25" hidden="1" x14ac:dyDescent="0.2">
      <c r="A1020" s="103"/>
      <c r="B1020" s="103" t="s">
        <v>4985</v>
      </c>
      <c r="C1020" s="103" t="s">
        <v>4971</v>
      </c>
      <c r="D1020" s="151">
        <v>1984</v>
      </c>
      <c r="E1020" s="103">
        <v>80300000237</v>
      </c>
      <c r="F1020" s="103"/>
      <c r="G1020" s="182"/>
      <c r="H1020" s="91" t="s">
        <v>11471</v>
      </c>
      <c r="I1020" s="91" t="s">
        <v>11472</v>
      </c>
      <c r="J1020" s="91" t="s">
        <v>11477</v>
      </c>
    </row>
    <row r="1021" spans="1:10" ht="47.25" hidden="1" x14ac:dyDescent="0.2">
      <c r="A1021" s="103"/>
      <c r="B1021" s="103" t="s">
        <v>4986</v>
      </c>
      <c r="C1021" s="103" t="s">
        <v>4987</v>
      </c>
      <c r="D1021" s="151">
        <v>1967</v>
      </c>
      <c r="E1021" s="103">
        <v>80300000867</v>
      </c>
      <c r="F1021" s="103"/>
      <c r="G1021" s="182"/>
      <c r="H1021" s="91" t="s">
        <v>11471</v>
      </c>
      <c r="I1021" s="91" t="s">
        <v>11472</v>
      </c>
      <c r="J1021" s="91" t="s">
        <v>11477</v>
      </c>
    </row>
    <row r="1022" spans="1:10" ht="47.25" hidden="1" x14ac:dyDescent="0.2">
      <c r="A1022" s="103"/>
      <c r="B1022" s="103" t="s">
        <v>4988</v>
      </c>
      <c r="C1022" s="103" t="s">
        <v>4971</v>
      </c>
      <c r="D1022" s="151">
        <v>1984</v>
      </c>
      <c r="E1022" s="103">
        <v>80300000235</v>
      </c>
      <c r="F1022" s="103"/>
      <c r="G1022" s="182"/>
      <c r="H1022" s="91" t="s">
        <v>11471</v>
      </c>
      <c r="I1022" s="91" t="s">
        <v>11472</v>
      </c>
      <c r="J1022" s="91" t="s">
        <v>11477</v>
      </c>
    </row>
    <row r="1023" spans="1:10" ht="47.25" hidden="1" x14ac:dyDescent="0.2">
      <c r="A1023" s="103"/>
      <c r="B1023" s="103" t="s">
        <v>4989</v>
      </c>
      <c r="C1023" s="103" t="s">
        <v>4971</v>
      </c>
      <c r="D1023" s="151">
        <v>1967</v>
      </c>
      <c r="E1023" s="103">
        <v>80300000866</v>
      </c>
      <c r="F1023" s="103"/>
      <c r="G1023" s="182"/>
      <c r="H1023" s="91" t="s">
        <v>11471</v>
      </c>
      <c r="I1023" s="91" t="s">
        <v>11472</v>
      </c>
      <c r="J1023" s="91" t="s">
        <v>11477</v>
      </c>
    </row>
    <row r="1024" spans="1:10" ht="47.25" hidden="1" x14ac:dyDescent="0.2">
      <c r="A1024" s="103"/>
      <c r="B1024" s="103" t="s">
        <v>4990</v>
      </c>
      <c r="C1024" s="103" t="s">
        <v>4971</v>
      </c>
      <c r="D1024" s="151">
        <v>1985</v>
      </c>
      <c r="E1024" s="103">
        <v>80300000889</v>
      </c>
      <c r="F1024" s="103"/>
      <c r="G1024" s="182"/>
      <c r="H1024" s="91" t="s">
        <v>11471</v>
      </c>
      <c r="I1024" s="91" t="s">
        <v>11472</v>
      </c>
      <c r="J1024" s="91" t="s">
        <v>11477</v>
      </c>
    </row>
    <row r="1025" spans="1:10" ht="47.25" hidden="1" x14ac:dyDescent="0.2">
      <c r="A1025" s="103"/>
      <c r="B1025" s="103" t="s">
        <v>4991</v>
      </c>
      <c r="C1025" s="103" t="s">
        <v>4971</v>
      </c>
      <c r="D1025" s="151">
        <v>1985</v>
      </c>
      <c r="E1025" s="103">
        <v>80300000864</v>
      </c>
      <c r="F1025" s="103"/>
      <c r="G1025" s="182"/>
      <c r="H1025" s="91" t="s">
        <v>11471</v>
      </c>
      <c r="I1025" s="91" t="s">
        <v>11472</v>
      </c>
      <c r="J1025" s="91" t="s">
        <v>11477</v>
      </c>
    </row>
    <row r="1026" spans="1:10" ht="47.25" hidden="1" x14ac:dyDescent="0.2">
      <c r="A1026" s="103"/>
      <c r="B1026" s="103" t="s">
        <v>4992</v>
      </c>
      <c r="C1026" s="103" t="s">
        <v>4947</v>
      </c>
      <c r="D1026" s="151">
        <v>1985</v>
      </c>
      <c r="E1026" s="103">
        <v>80300000862</v>
      </c>
      <c r="F1026" s="103"/>
      <c r="G1026" s="182"/>
      <c r="H1026" s="91" t="s">
        <v>11471</v>
      </c>
      <c r="I1026" s="91" t="s">
        <v>11472</v>
      </c>
      <c r="J1026" s="91" t="s">
        <v>11477</v>
      </c>
    </row>
    <row r="1027" spans="1:10" ht="47.25" x14ac:dyDescent="0.2">
      <c r="A1027" s="103">
        <v>65</v>
      </c>
      <c r="B1027" s="103" t="s">
        <v>10848</v>
      </c>
      <c r="C1027" s="103" t="s">
        <v>4971</v>
      </c>
      <c r="D1027" s="152">
        <v>1983</v>
      </c>
      <c r="E1027" s="103">
        <v>80300001860</v>
      </c>
      <c r="F1027" s="103">
        <v>31100</v>
      </c>
      <c r="G1027" s="182">
        <v>552</v>
      </c>
      <c r="H1027" s="91" t="s">
        <v>11471</v>
      </c>
      <c r="I1027" s="91" t="s">
        <v>11472</v>
      </c>
      <c r="J1027" s="91" t="s">
        <v>11477</v>
      </c>
    </row>
    <row r="1028" spans="1:10" hidden="1" x14ac:dyDescent="0.2">
      <c r="A1028" s="103"/>
      <c r="B1028" s="103" t="s">
        <v>4203</v>
      </c>
      <c r="C1028" s="103"/>
      <c r="D1028" s="152"/>
      <c r="E1028" s="103"/>
      <c r="F1028" s="103"/>
      <c r="G1028" s="182"/>
      <c r="H1028" s="91"/>
      <c r="I1028" s="91"/>
      <c r="J1028" s="91"/>
    </row>
    <row r="1029" spans="1:10" ht="47.25" hidden="1" x14ac:dyDescent="0.2">
      <c r="A1029" s="103"/>
      <c r="B1029" s="103" t="s">
        <v>4993</v>
      </c>
      <c r="C1029" s="103" t="s">
        <v>4947</v>
      </c>
      <c r="D1029" s="151">
        <v>1985</v>
      </c>
      <c r="E1029" s="103">
        <v>80300000863</v>
      </c>
      <c r="F1029" s="103"/>
      <c r="G1029" s="182"/>
      <c r="H1029" s="91" t="s">
        <v>11471</v>
      </c>
      <c r="I1029" s="91" t="s">
        <v>11472</v>
      </c>
      <c r="J1029" s="91" t="s">
        <v>11477</v>
      </c>
    </row>
    <row r="1030" spans="1:10" ht="47.25" hidden="1" x14ac:dyDescent="0.2">
      <c r="A1030" s="103"/>
      <c r="B1030" s="103" t="s">
        <v>4994</v>
      </c>
      <c r="C1030" s="103" t="s">
        <v>4971</v>
      </c>
      <c r="D1030" s="153">
        <v>1967</v>
      </c>
      <c r="E1030" s="103">
        <v>80300000873</v>
      </c>
      <c r="F1030" s="103"/>
      <c r="G1030" s="182"/>
      <c r="H1030" s="91" t="s">
        <v>11471</v>
      </c>
      <c r="I1030" s="91" t="s">
        <v>11472</v>
      </c>
      <c r="J1030" s="91" t="s">
        <v>11477</v>
      </c>
    </row>
    <row r="1031" spans="1:10" ht="47.25" hidden="1" x14ac:dyDescent="0.2">
      <c r="A1031" s="103"/>
      <c r="B1031" s="103" t="s">
        <v>4995</v>
      </c>
      <c r="C1031" s="103" t="s">
        <v>4947</v>
      </c>
      <c r="D1031" s="153">
        <v>1991</v>
      </c>
      <c r="E1031" s="103">
        <v>80300001289</v>
      </c>
      <c r="F1031" s="103"/>
      <c r="G1031" s="182"/>
      <c r="H1031" s="91" t="s">
        <v>11471</v>
      </c>
      <c r="I1031" s="91" t="s">
        <v>11472</v>
      </c>
      <c r="J1031" s="91" t="s">
        <v>11477</v>
      </c>
    </row>
    <row r="1032" spans="1:10" ht="47.25" hidden="1" x14ac:dyDescent="0.2">
      <c r="A1032" s="103"/>
      <c r="B1032" s="103" t="s">
        <v>4996</v>
      </c>
      <c r="C1032" s="103" t="s">
        <v>4971</v>
      </c>
      <c r="D1032" s="151">
        <v>1984</v>
      </c>
      <c r="E1032" s="103">
        <v>80300000239</v>
      </c>
      <c r="F1032" s="103"/>
      <c r="G1032" s="182"/>
      <c r="H1032" s="91" t="s">
        <v>11471</v>
      </c>
      <c r="I1032" s="91" t="s">
        <v>11472</v>
      </c>
      <c r="J1032" s="91" t="s">
        <v>11477</v>
      </c>
    </row>
    <row r="1033" spans="1:10" ht="47.25" hidden="1" x14ac:dyDescent="0.2">
      <c r="A1033" s="103"/>
      <c r="B1033" s="103" t="s">
        <v>4997</v>
      </c>
      <c r="C1033" s="103" t="s">
        <v>4947</v>
      </c>
      <c r="D1033" s="151">
        <v>1984</v>
      </c>
      <c r="E1033" s="103">
        <v>80300000240</v>
      </c>
      <c r="F1033" s="103"/>
      <c r="G1033" s="182"/>
      <c r="H1033" s="91" t="s">
        <v>11471</v>
      </c>
      <c r="I1033" s="91" t="s">
        <v>11472</v>
      </c>
      <c r="J1033" s="91" t="s">
        <v>11477</v>
      </c>
    </row>
    <row r="1034" spans="1:10" ht="47.25" hidden="1" x14ac:dyDescent="0.2">
      <c r="A1034" s="103"/>
      <c r="B1034" s="103" t="s">
        <v>4998</v>
      </c>
      <c r="C1034" s="103" t="s">
        <v>4971</v>
      </c>
      <c r="D1034" s="151">
        <v>1984</v>
      </c>
      <c r="E1034" s="103">
        <v>80300000238</v>
      </c>
      <c r="F1034" s="103"/>
      <c r="G1034" s="182"/>
      <c r="H1034" s="91" t="s">
        <v>11471</v>
      </c>
      <c r="I1034" s="91" t="s">
        <v>11472</v>
      </c>
      <c r="J1034" s="91" t="s">
        <v>11477</v>
      </c>
    </row>
    <row r="1035" spans="1:10" ht="47.25" hidden="1" x14ac:dyDescent="0.2">
      <c r="A1035" s="103"/>
      <c r="B1035" s="103" t="s">
        <v>4999</v>
      </c>
      <c r="C1035" s="103" t="s">
        <v>4971</v>
      </c>
      <c r="D1035" s="151">
        <v>1984</v>
      </c>
      <c r="E1035" s="103">
        <v>80300000234</v>
      </c>
      <c r="F1035" s="103"/>
      <c r="G1035" s="182"/>
      <c r="H1035" s="91" t="s">
        <v>11471</v>
      </c>
      <c r="I1035" s="91" t="s">
        <v>11472</v>
      </c>
      <c r="J1035" s="91" t="s">
        <v>11477</v>
      </c>
    </row>
    <row r="1036" spans="1:10" ht="47.25" hidden="1" x14ac:dyDescent="0.2">
      <c r="A1036" s="103"/>
      <c r="B1036" s="103" t="s">
        <v>5000</v>
      </c>
      <c r="C1036" s="103" t="s">
        <v>4947</v>
      </c>
      <c r="D1036" s="151">
        <v>1984</v>
      </c>
      <c r="E1036" s="103">
        <v>80300000241</v>
      </c>
      <c r="F1036" s="103"/>
      <c r="G1036" s="182"/>
      <c r="H1036" s="91" t="s">
        <v>11471</v>
      </c>
      <c r="I1036" s="91" t="s">
        <v>11472</v>
      </c>
      <c r="J1036" s="91" t="s">
        <v>11477</v>
      </c>
    </row>
    <row r="1037" spans="1:10" ht="47.25" hidden="1" x14ac:dyDescent="0.2">
      <c r="A1037" s="103"/>
      <c r="B1037" s="103" t="s">
        <v>5001</v>
      </c>
      <c r="C1037" s="103" t="s">
        <v>4947</v>
      </c>
      <c r="D1037" s="153">
        <v>1984</v>
      </c>
      <c r="E1037" s="103">
        <v>80300000887</v>
      </c>
      <c r="F1037" s="103"/>
      <c r="G1037" s="182"/>
      <c r="H1037" s="91" t="s">
        <v>11471</v>
      </c>
      <c r="I1037" s="91" t="s">
        <v>11472</v>
      </c>
      <c r="J1037" s="91" t="s">
        <v>11477</v>
      </c>
    </row>
    <row r="1038" spans="1:10" ht="15.75" customHeight="1" x14ac:dyDescent="0.2">
      <c r="A1038" s="322">
        <v>66</v>
      </c>
      <c r="B1038" s="322" t="s">
        <v>10515</v>
      </c>
      <c r="C1038" s="322" t="s">
        <v>4971</v>
      </c>
      <c r="D1038" s="152">
        <v>1965</v>
      </c>
      <c r="E1038" s="103">
        <v>80300001984</v>
      </c>
      <c r="F1038" s="103">
        <v>26000</v>
      </c>
      <c r="G1038" s="182">
        <v>445</v>
      </c>
      <c r="H1038" s="91" t="s">
        <v>11471</v>
      </c>
      <c r="I1038" s="91" t="s">
        <v>11472</v>
      </c>
      <c r="J1038" s="91" t="s">
        <v>11477</v>
      </c>
    </row>
    <row r="1039" spans="1:10" ht="47.25" x14ac:dyDescent="0.2">
      <c r="A1039" s="324"/>
      <c r="B1039" s="324"/>
      <c r="C1039" s="324"/>
      <c r="D1039" s="152">
        <v>1981</v>
      </c>
      <c r="E1039" s="103">
        <v>80300001866</v>
      </c>
      <c r="F1039" s="103">
        <v>3000</v>
      </c>
      <c r="G1039" s="182">
        <v>52</v>
      </c>
      <c r="H1039" s="91" t="s">
        <v>11471</v>
      </c>
      <c r="I1039" s="91" t="s">
        <v>11472</v>
      </c>
      <c r="J1039" s="91" t="s">
        <v>11477</v>
      </c>
    </row>
    <row r="1040" spans="1:10" hidden="1" x14ac:dyDescent="0.2">
      <c r="A1040" s="103"/>
      <c r="B1040" s="113" t="s">
        <v>4203</v>
      </c>
      <c r="C1040" s="103"/>
      <c r="D1040" s="152"/>
      <c r="E1040" s="103"/>
      <c r="F1040" s="103"/>
      <c r="G1040" s="182"/>
      <c r="H1040" s="91"/>
      <c r="I1040" s="91"/>
      <c r="J1040" s="91"/>
    </row>
    <row r="1041" spans="1:10" ht="47.25" hidden="1" x14ac:dyDescent="0.2">
      <c r="A1041" s="103"/>
      <c r="B1041" s="103" t="s">
        <v>5002</v>
      </c>
      <c r="C1041" s="103" t="s">
        <v>4947</v>
      </c>
      <c r="D1041" s="151">
        <v>1984</v>
      </c>
      <c r="E1041" s="103">
        <v>80300000888</v>
      </c>
      <c r="F1041" s="103"/>
      <c r="G1041" s="182"/>
      <c r="H1041" s="91" t="s">
        <v>11471</v>
      </c>
      <c r="I1041" s="91" t="s">
        <v>11472</v>
      </c>
      <c r="J1041" s="91" t="s">
        <v>11477</v>
      </c>
    </row>
    <row r="1042" spans="1:10" ht="47.25" hidden="1" x14ac:dyDescent="0.2">
      <c r="A1042" s="103"/>
      <c r="B1042" s="103" t="s">
        <v>5003</v>
      </c>
      <c r="C1042" s="103" t="s">
        <v>4971</v>
      </c>
      <c r="D1042" s="151">
        <v>1984</v>
      </c>
      <c r="E1042" s="103">
        <v>80300000226</v>
      </c>
      <c r="F1042" s="103"/>
      <c r="G1042" s="182"/>
      <c r="H1042" s="91" t="s">
        <v>11471</v>
      </c>
      <c r="I1042" s="91" t="s">
        <v>11472</v>
      </c>
      <c r="J1042" s="91" t="s">
        <v>11477</v>
      </c>
    </row>
    <row r="1043" spans="1:10" ht="47.25" hidden="1" x14ac:dyDescent="0.2">
      <c r="A1043" s="103"/>
      <c r="B1043" s="103" t="s">
        <v>5004</v>
      </c>
      <c r="C1043" s="103" t="s">
        <v>4947</v>
      </c>
      <c r="D1043" s="151">
        <v>1984</v>
      </c>
      <c r="E1043" s="103">
        <v>80300000223</v>
      </c>
      <c r="F1043" s="103"/>
      <c r="G1043" s="182"/>
      <c r="H1043" s="91" t="s">
        <v>11471</v>
      </c>
      <c r="I1043" s="91" t="s">
        <v>11472</v>
      </c>
      <c r="J1043" s="91" t="s">
        <v>11477</v>
      </c>
    </row>
    <row r="1044" spans="1:10" ht="47.25" hidden="1" x14ac:dyDescent="0.2">
      <c r="A1044" s="103"/>
      <c r="B1044" s="103" t="s">
        <v>5005</v>
      </c>
      <c r="C1044" s="103" t="s">
        <v>4947</v>
      </c>
      <c r="D1044" s="153">
        <v>1984</v>
      </c>
      <c r="E1044" s="103">
        <v>80300000224</v>
      </c>
      <c r="F1044" s="103"/>
      <c r="G1044" s="182"/>
      <c r="H1044" s="91" t="s">
        <v>11471</v>
      </c>
      <c r="I1044" s="91" t="s">
        <v>11472</v>
      </c>
      <c r="J1044" s="91" t="s">
        <v>11477</v>
      </c>
    </row>
    <row r="1045" spans="1:10" ht="47.25" hidden="1" x14ac:dyDescent="0.2">
      <c r="A1045" s="103"/>
      <c r="B1045" s="103" t="s">
        <v>5006</v>
      </c>
      <c r="C1045" s="103" t="s">
        <v>4971</v>
      </c>
      <c r="D1045" s="151">
        <v>1984</v>
      </c>
      <c r="E1045" s="103">
        <v>80300000225</v>
      </c>
      <c r="F1045" s="103"/>
      <c r="G1045" s="182"/>
      <c r="H1045" s="91" t="s">
        <v>11471</v>
      </c>
      <c r="I1045" s="91" t="s">
        <v>11472</v>
      </c>
      <c r="J1045" s="91" t="s">
        <v>11477</v>
      </c>
    </row>
    <row r="1046" spans="1:10" ht="47.25" hidden="1" x14ac:dyDescent="0.2">
      <c r="A1046" s="103"/>
      <c r="B1046" s="103" t="s">
        <v>5007</v>
      </c>
      <c r="C1046" s="103" t="s">
        <v>4971</v>
      </c>
      <c r="D1046" s="151">
        <v>1984</v>
      </c>
      <c r="E1046" s="103">
        <v>80300000227</v>
      </c>
      <c r="F1046" s="103"/>
      <c r="G1046" s="182"/>
      <c r="H1046" s="91" t="s">
        <v>11471</v>
      </c>
      <c r="I1046" s="91" t="s">
        <v>11472</v>
      </c>
      <c r="J1046" s="91" t="s">
        <v>11477</v>
      </c>
    </row>
    <row r="1047" spans="1:10" ht="47.25" hidden="1" x14ac:dyDescent="0.2">
      <c r="A1047" s="103"/>
      <c r="B1047" s="103" t="s">
        <v>5008</v>
      </c>
      <c r="C1047" s="103" t="s">
        <v>4971</v>
      </c>
      <c r="D1047" s="151">
        <v>1972</v>
      </c>
      <c r="E1047" s="103">
        <v>80300000228</v>
      </c>
      <c r="F1047" s="103"/>
      <c r="G1047" s="182"/>
      <c r="H1047" s="91" t="s">
        <v>11471</v>
      </c>
      <c r="I1047" s="91" t="s">
        <v>11472</v>
      </c>
      <c r="J1047" s="91" t="s">
        <v>11477</v>
      </c>
    </row>
    <row r="1048" spans="1:10" ht="47.25" hidden="1" x14ac:dyDescent="0.2">
      <c r="A1048" s="103"/>
      <c r="B1048" s="103" t="s">
        <v>5009</v>
      </c>
      <c r="C1048" s="103" t="s">
        <v>4971</v>
      </c>
      <c r="D1048" s="151">
        <v>1972</v>
      </c>
      <c r="E1048" s="103">
        <v>80300000230</v>
      </c>
      <c r="F1048" s="103"/>
      <c r="G1048" s="182"/>
      <c r="H1048" s="91" t="s">
        <v>11471</v>
      </c>
      <c r="I1048" s="91" t="s">
        <v>11472</v>
      </c>
      <c r="J1048" s="91" t="s">
        <v>11477</v>
      </c>
    </row>
    <row r="1049" spans="1:10" ht="47.25" hidden="1" x14ac:dyDescent="0.2">
      <c r="A1049" s="103"/>
      <c r="B1049" s="103" t="s">
        <v>5010</v>
      </c>
      <c r="C1049" s="103" t="s">
        <v>4971</v>
      </c>
      <c r="D1049" s="151">
        <v>1972</v>
      </c>
      <c r="E1049" s="103">
        <v>80300000229</v>
      </c>
      <c r="F1049" s="103"/>
      <c r="G1049" s="182"/>
      <c r="H1049" s="91" t="s">
        <v>11471</v>
      </c>
      <c r="I1049" s="91" t="s">
        <v>11472</v>
      </c>
      <c r="J1049" s="91" t="s">
        <v>11477</v>
      </c>
    </row>
    <row r="1050" spans="1:10" ht="47.25" x14ac:dyDescent="0.2">
      <c r="A1050" s="103">
        <v>67</v>
      </c>
      <c r="B1050" s="103" t="s">
        <v>10849</v>
      </c>
      <c r="C1050" s="103" t="s">
        <v>4947</v>
      </c>
      <c r="D1050" s="152">
        <v>1981</v>
      </c>
      <c r="E1050" s="103">
        <v>80300001866</v>
      </c>
      <c r="F1050" s="103">
        <v>500</v>
      </c>
      <c r="G1050" s="182">
        <v>8</v>
      </c>
      <c r="H1050" s="91" t="s">
        <v>11471</v>
      </c>
      <c r="I1050" s="91" t="s">
        <v>11472</v>
      </c>
      <c r="J1050" s="91" t="s">
        <v>11477</v>
      </c>
    </row>
    <row r="1051" spans="1:10" ht="47.25" x14ac:dyDescent="0.2">
      <c r="A1051" s="103">
        <v>68</v>
      </c>
      <c r="B1051" s="103" t="s">
        <v>10850</v>
      </c>
      <c r="C1051" s="103" t="s">
        <v>4720</v>
      </c>
      <c r="D1051" s="152">
        <v>1965</v>
      </c>
      <c r="E1051" s="103">
        <v>80300001962</v>
      </c>
      <c r="F1051" s="103">
        <v>5000</v>
      </c>
      <c r="G1051" s="182">
        <v>113</v>
      </c>
      <c r="H1051" s="91" t="s">
        <v>11471</v>
      </c>
      <c r="I1051" s="91" t="s">
        <v>11472</v>
      </c>
      <c r="J1051" s="91" t="s">
        <v>11477</v>
      </c>
    </row>
    <row r="1052" spans="1:10" ht="47.25" x14ac:dyDescent="0.2">
      <c r="A1052" s="103">
        <v>69</v>
      </c>
      <c r="B1052" s="103" t="s">
        <v>11302</v>
      </c>
      <c r="C1052" s="103" t="s">
        <v>4720</v>
      </c>
      <c r="D1052" s="152">
        <v>1980</v>
      </c>
      <c r="E1052" s="103" t="s">
        <v>5883</v>
      </c>
      <c r="F1052" s="103">
        <v>3710</v>
      </c>
      <c r="G1052" s="182">
        <v>65</v>
      </c>
      <c r="H1052" s="91" t="s">
        <v>11471</v>
      </c>
      <c r="I1052" s="91" t="s">
        <v>11472</v>
      </c>
      <c r="J1052" s="91" t="s">
        <v>11473</v>
      </c>
    </row>
    <row r="1053" spans="1:10" x14ac:dyDescent="0.2">
      <c r="A1053" s="51">
        <f>COUNTIF(A469:A1052,"&gt;0")</f>
        <v>69</v>
      </c>
      <c r="B1053" s="51"/>
      <c r="C1053" s="51" t="s">
        <v>11310</v>
      </c>
      <c r="D1053" s="51"/>
      <c r="E1053" s="51"/>
      <c r="F1053" s="156">
        <f>SUM(F469:F1052)</f>
        <v>1268307</v>
      </c>
      <c r="G1053" s="157">
        <f>SUM(G469:G1052)</f>
        <v>23692</v>
      </c>
      <c r="H1053" s="219"/>
      <c r="I1053" s="91"/>
      <c r="J1053" s="91"/>
    </row>
    <row r="1054" spans="1:10" ht="15.75" hidden="1" customHeight="1" x14ac:dyDescent="0.2">
      <c r="B1054" s="110"/>
      <c r="C1054" s="194" t="s">
        <v>10</v>
      </c>
      <c r="D1054" s="110"/>
      <c r="E1054" s="110"/>
      <c r="F1054" s="110"/>
      <c r="G1054" s="131"/>
      <c r="H1054" s="219"/>
      <c r="I1054" s="91"/>
      <c r="J1054" s="91"/>
    </row>
    <row r="1055" spans="1:10" ht="47.25" x14ac:dyDescent="0.2">
      <c r="A1055" s="103">
        <v>1</v>
      </c>
      <c r="B1055" s="103" t="s">
        <v>8266</v>
      </c>
      <c r="C1055" s="103" t="s">
        <v>8267</v>
      </c>
      <c r="D1055" s="103">
        <v>1970</v>
      </c>
      <c r="E1055" s="98" t="s">
        <v>8268</v>
      </c>
      <c r="F1055" s="103">
        <v>3500</v>
      </c>
      <c r="G1055" s="182">
        <v>66</v>
      </c>
      <c r="H1055" s="91" t="s">
        <v>11471</v>
      </c>
      <c r="I1055" s="91" t="s">
        <v>11472</v>
      </c>
      <c r="J1055" s="91" t="s">
        <v>11477</v>
      </c>
    </row>
    <row r="1056" spans="1:10" ht="47.25" x14ac:dyDescent="0.2">
      <c r="A1056" s="103">
        <v>2</v>
      </c>
      <c r="B1056" s="103" t="s">
        <v>8269</v>
      </c>
      <c r="C1056" s="101" t="s">
        <v>8270</v>
      </c>
      <c r="D1056" s="103">
        <v>1965</v>
      </c>
      <c r="E1056" s="98" t="s">
        <v>8271</v>
      </c>
      <c r="F1056" s="103">
        <v>5110</v>
      </c>
      <c r="G1056" s="182">
        <v>79</v>
      </c>
      <c r="H1056" s="91" t="s">
        <v>11471</v>
      </c>
      <c r="I1056" s="91" t="s">
        <v>11472</v>
      </c>
      <c r="J1056" s="91" t="s">
        <v>11477</v>
      </c>
    </row>
    <row r="1057" spans="1:10" ht="47.25" x14ac:dyDescent="0.2">
      <c r="A1057" s="103">
        <v>3</v>
      </c>
      <c r="B1057" s="103" t="s">
        <v>8272</v>
      </c>
      <c r="C1057" s="101" t="s">
        <v>8273</v>
      </c>
      <c r="D1057" s="103" t="s">
        <v>8318</v>
      </c>
      <c r="E1057" s="98" t="s">
        <v>8274</v>
      </c>
      <c r="F1057" s="103">
        <v>31940</v>
      </c>
      <c r="G1057" s="182">
        <v>453</v>
      </c>
      <c r="H1057" s="91" t="s">
        <v>11471</v>
      </c>
      <c r="I1057" s="91" t="s">
        <v>11472</v>
      </c>
      <c r="J1057" s="91" t="s">
        <v>11477</v>
      </c>
    </row>
    <row r="1058" spans="1:10" ht="78.75" x14ac:dyDescent="0.2">
      <c r="A1058" s="103">
        <v>4</v>
      </c>
      <c r="B1058" s="103" t="s">
        <v>8275</v>
      </c>
      <c r="C1058" s="101" t="s">
        <v>8276</v>
      </c>
      <c r="D1058" s="103">
        <v>1970</v>
      </c>
      <c r="E1058" s="98" t="s">
        <v>8277</v>
      </c>
      <c r="F1058" s="103">
        <v>6770</v>
      </c>
      <c r="G1058" s="158">
        <v>104</v>
      </c>
      <c r="H1058" s="91" t="s">
        <v>11471</v>
      </c>
      <c r="I1058" s="91" t="s">
        <v>11472</v>
      </c>
      <c r="J1058" s="91" t="s">
        <v>11477</v>
      </c>
    </row>
    <row r="1059" spans="1:10" ht="47.25" x14ac:dyDescent="0.2">
      <c r="A1059" s="103">
        <v>5</v>
      </c>
      <c r="B1059" s="103" t="s">
        <v>8278</v>
      </c>
      <c r="C1059" s="103" t="s">
        <v>8279</v>
      </c>
      <c r="D1059" s="38" t="s">
        <v>8281</v>
      </c>
      <c r="E1059" s="98" t="s">
        <v>8280</v>
      </c>
      <c r="F1059" s="103">
        <v>12000</v>
      </c>
      <c r="G1059" s="182">
        <v>157</v>
      </c>
      <c r="H1059" s="91" t="s">
        <v>11471</v>
      </c>
      <c r="I1059" s="91" t="s">
        <v>11472</v>
      </c>
      <c r="J1059" s="91" t="s">
        <v>11477</v>
      </c>
    </row>
    <row r="1060" spans="1:10" ht="47.25" x14ac:dyDescent="0.2">
      <c r="A1060" s="103">
        <v>6</v>
      </c>
      <c r="B1060" s="103" t="s">
        <v>8282</v>
      </c>
      <c r="C1060" s="103" t="s">
        <v>9</v>
      </c>
      <c r="D1060" s="103" t="s">
        <v>8320</v>
      </c>
      <c r="E1060" s="98" t="s">
        <v>8321</v>
      </c>
      <c r="F1060" s="103">
        <v>22400</v>
      </c>
      <c r="G1060" s="182">
        <v>322</v>
      </c>
      <c r="H1060" s="91" t="s">
        <v>11471</v>
      </c>
      <c r="I1060" s="91" t="s">
        <v>11472</v>
      </c>
      <c r="J1060" s="91" t="s">
        <v>11477</v>
      </c>
    </row>
    <row r="1061" spans="1:10" ht="47.25" x14ac:dyDescent="0.2">
      <c r="A1061" s="103">
        <v>7</v>
      </c>
      <c r="B1061" s="103" t="s">
        <v>8283</v>
      </c>
      <c r="C1061" s="103" t="s">
        <v>8284</v>
      </c>
      <c r="D1061" s="103">
        <v>1982</v>
      </c>
      <c r="E1061" s="98" t="s">
        <v>8285</v>
      </c>
      <c r="F1061" s="103">
        <v>5400</v>
      </c>
      <c r="G1061" s="182">
        <v>71</v>
      </c>
      <c r="H1061" s="91" t="s">
        <v>11471</v>
      </c>
      <c r="I1061" s="91" t="s">
        <v>11472</v>
      </c>
      <c r="J1061" s="91" t="s">
        <v>11477</v>
      </c>
    </row>
    <row r="1062" spans="1:10" hidden="1" x14ac:dyDescent="0.2">
      <c r="A1062" s="103"/>
      <c r="B1062" s="113" t="s">
        <v>4203</v>
      </c>
      <c r="C1062" s="103"/>
      <c r="D1062" s="103"/>
      <c r="E1062" s="98"/>
      <c r="F1062" s="103"/>
      <c r="G1062" s="182"/>
      <c r="H1062" s="91"/>
      <c r="I1062" s="91"/>
      <c r="J1062" s="91"/>
    </row>
    <row r="1063" spans="1:10" ht="47.25" hidden="1" x14ac:dyDescent="0.2">
      <c r="A1063" s="103"/>
      <c r="B1063" s="103" t="s">
        <v>8286</v>
      </c>
      <c r="C1063" s="103" t="s">
        <v>8287</v>
      </c>
      <c r="D1063" s="103">
        <v>1982</v>
      </c>
      <c r="E1063" s="98" t="s">
        <v>8288</v>
      </c>
      <c r="F1063" s="103"/>
      <c r="G1063" s="182"/>
      <c r="H1063" s="91" t="s">
        <v>11471</v>
      </c>
      <c r="I1063" s="91" t="s">
        <v>11472</v>
      </c>
      <c r="J1063" s="91" t="s">
        <v>11477</v>
      </c>
    </row>
    <row r="1064" spans="1:10" ht="47.25" x14ac:dyDescent="0.2">
      <c r="A1064" s="103">
        <v>8</v>
      </c>
      <c r="B1064" s="103" t="s">
        <v>8289</v>
      </c>
      <c r="C1064" s="103" t="s">
        <v>8287</v>
      </c>
      <c r="D1064" s="103" t="s">
        <v>8291</v>
      </c>
      <c r="E1064" s="98" t="s">
        <v>8290</v>
      </c>
      <c r="F1064" s="103">
        <v>18250</v>
      </c>
      <c r="G1064" s="182">
        <v>280</v>
      </c>
      <c r="H1064" s="91" t="s">
        <v>11471</v>
      </c>
      <c r="I1064" s="91" t="s">
        <v>11472</v>
      </c>
      <c r="J1064" s="91" t="s">
        <v>11477</v>
      </c>
    </row>
    <row r="1065" spans="1:10" ht="47.25" hidden="1" x14ac:dyDescent="0.2">
      <c r="A1065" s="103"/>
      <c r="B1065" s="113" t="s">
        <v>4203</v>
      </c>
      <c r="C1065" s="103"/>
      <c r="D1065" s="103"/>
      <c r="E1065" s="98"/>
      <c r="F1065" s="103"/>
      <c r="G1065" s="182"/>
      <c r="H1065" s="91" t="s">
        <v>11471</v>
      </c>
      <c r="I1065" s="91" t="s">
        <v>11472</v>
      </c>
      <c r="J1065" s="91" t="s">
        <v>11477</v>
      </c>
    </row>
    <row r="1066" spans="1:10" ht="47.25" hidden="1" x14ac:dyDescent="0.2">
      <c r="A1066" s="103"/>
      <c r="B1066" s="103" t="s">
        <v>8292</v>
      </c>
      <c r="C1066" s="103" t="s">
        <v>8287</v>
      </c>
      <c r="D1066" s="103" t="s">
        <v>8294</v>
      </c>
      <c r="E1066" s="98" t="s">
        <v>8293</v>
      </c>
      <c r="F1066" s="103"/>
      <c r="G1066" s="182"/>
      <c r="H1066" s="91" t="s">
        <v>11471</v>
      </c>
      <c r="I1066" s="91" t="s">
        <v>11472</v>
      </c>
      <c r="J1066" s="91" t="s">
        <v>11477</v>
      </c>
    </row>
    <row r="1067" spans="1:10" ht="47.25" hidden="1" x14ac:dyDescent="0.2">
      <c r="A1067" s="103"/>
      <c r="B1067" s="103" t="s">
        <v>8295</v>
      </c>
      <c r="C1067" s="103" t="s">
        <v>8287</v>
      </c>
      <c r="D1067" s="103" t="s">
        <v>8297</v>
      </c>
      <c r="E1067" s="98" t="s">
        <v>8296</v>
      </c>
      <c r="F1067" s="103"/>
      <c r="G1067" s="182"/>
      <c r="H1067" s="91" t="s">
        <v>11471</v>
      </c>
      <c r="I1067" s="91" t="s">
        <v>11472</v>
      </c>
      <c r="J1067" s="91" t="s">
        <v>11477</v>
      </c>
    </row>
    <row r="1068" spans="1:10" ht="47.25" x14ac:dyDescent="0.2">
      <c r="A1068" s="103">
        <v>9</v>
      </c>
      <c r="B1068" s="103" t="s">
        <v>8298</v>
      </c>
      <c r="C1068" s="103" t="s">
        <v>8299</v>
      </c>
      <c r="D1068" s="103" t="s">
        <v>8319</v>
      </c>
      <c r="E1068" s="98" t="s">
        <v>8300</v>
      </c>
      <c r="F1068" s="103">
        <v>43852</v>
      </c>
      <c r="G1068" s="182">
        <v>666</v>
      </c>
      <c r="H1068" s="91" t="s">
        <v>11471</v>
      </c>
      <c r="I1068" s="91" t="s">
        <v>11472</v>
      </c>
      <c r="J1068" s="91" t="s">
        <v>11477</v>
      </c>
    </row>
    <row r="1069" spans="1:10" hidden="1" x14ac:dyDescent="0.2">
      <c r="A1069" s="103"/>
      <c r="B1069" s="113" t="s">
        <v>4203</v>
      </c>
      <c r="C1069" s="103"/>
      <c r="D1069" s="103"/>
      <c r="E1069" s="98"/>
      <c r="F1069" s="103"/>
      <c r="G1069" s="182"/>
      <c r="H1069" s="91"/>
      <c r="I1069" s="91"/>
      <c r="J1069" s="91"/>
    </row>
    <row r="1070" spans="1:10" ht="47.25" hidden="1" x14ac:dyDescent="0.2">
      <c r="A1070" s="103"/>
      <c r="B1070" s="103" t="s">
        <v>8301</v>
      </c>
      <c r="C1070" s="103" t="s">
        <v>8299</v>
      </c>
      <c r="D1070" s="103">
        <v>1970</v>
      </c>
      <c r="E1070" s="98" t="s">
        <v>8302</v>
      </c>
      <c r="F1070" s="103"/>
      <c r="G1070" s="182"/>
      <c r="H1070" s="91" t="s">
        <v>11471</v>
      </c>
      <c r="I1070" s="91" t="s">
        <v>11472</v>
      </c>
      <c r="J1070" s="91" t="s">
        <v>11477</v>
      </c>
    </row>
    <row r="1071" spans="1:10" ht="47.25" hidden="1" x14ac:dyDescent="0.2">
      <c r="A1071" s="103"/>
      <c r="B1071" s="103" t="s">
        <v>8303</v>
      </c>
      <c r="C1071" s="103" t="s">
        <v>8299</v>
      </c>
      <c r="D1071" s="103">
        <v>1970</v>
      </c>
      <c r="E1071" s="98" t="s">
        <v>8304</v>
      </c>
      <c r="F1071" s="103"/>
      <c r="G1071" s="182"/>
      <c r="H1071" s="91" t="s">
        <v>11471</v>
      </c>
      <c r="I1071" s="91" t="s">
        <v>11472</v>
      </c>
      <c r="J1071" s="91" t="s">
        <v>11477</v>
      </c>
    </row>
    <row r="1072" spans="1:10" ht="47.25" hidden="1" x14ac:dyDescent="0.2">
      <c r="A1072" s="103"/>
      <c r="B1072" s="103" t="s">
        <v>8305</v>
      </c>
      <c r="C1072" s="103" t="s">
        <v>8299</v>
      </c>
      <c r="D1072" s="103">
        <v>1964</v>
      </c>
      <c r="E1072" s="98" t="s">
        <v>8306</v>
      </c>
      <c r="F1072" s="103"/>
      <c r="G1072" s="182"/>
      <c r="H1072" s="91" t="s">
        <v>11471</v>
      </c>
      <c r="I1072" s="91" t="s">
        <v>11472</v>
      </c>
      <c r="J1072" s="91" t="s">
        <v>11477</v>
      </c>
    </row>
    <row r="1073" spans="1:10" ht="47.25" hidden="1" x14ac:dyDescent="0.2">
      <c r="A1073" s="103"/>
      <c r="B1073" s="103" t="s">
        <v>8307</v>
      </c>
      <c r="C1073" s="103" t="s">
        <v>8299</v>
      </c>
      <c r="D1073" s="103">
        <v>1987</v>
      </c>
      <c r="E1073" s="98" t="s">
        <v>8308</v>
      </c>
      <c r="F1073" s="103"/>
      <c r="G1073" s="182"/>
      <c r="H1073" s="91" t="s">
        <v>11471</v>
      </c>
      <c r="I1073" s="91" t="s">
        <v>11472</v>
      </c>
      <c r="J1073" s="91" t="s">
        <v>11477</v>
      </c>
    </row>
    <row r="1074" spans="1:10" ht="47.25" hidden="1" x14ac:dyDescent="0.2">
      <c r="A1074" s="103"/>
      <c r="B1074" s="103" t="s">
        <v>8309</v>
      </c>
      <c r="C1074" s="103" t="s">
        <v>8299</v>
      </c>
      <c r="D1074" s="103">
        <v>1987</v>
      </c>
      <c r="E1074" s="98" t="s">
        <v>8310</v>
      </c>
      <c r="F1074" s="103"/>
      <c r="G1074" s="182"/>
      <c r="H1074" s="91" t="s">
        <v>11471</v>
      </c>
      <c r="I1074" s="91" t="s">
        <v>11472</v>
      </c>
      <c r="J1074" s="91" t="s">
        <v>11477</v>
      </c>
    </row>
    <row r="1075" spans="1:10" ht="47.25" hidden="1" x14ac:dyDescent="0.2">
      <c r="A1075" s="103"/>
      <c r="B1075" s="103" t="s">
        <v>8311</v>
      </c>
      <c r="C1075" s="103" t="s">
        <v>8299</v>
      </c>
      <c r="D1075" s="103">
        <v>1987</v>
      </c>
      <c r="E1075" s="98" t="s">
        <v>8312</v>
      </c>
      <c r="F1075" s="103"/>
      <c r="G1075" s="182"/>
      <c r="H1075" s="91" t="s">
        <v>11471</v>
      </c>
      <c r="I1075" s="91" t="s">
        <v>11472</v>
      </c>
      <c r="J1075" s="91" t="s">
        <v>11477</v>
      </c>
    </row>
    <row r="1076" spans="1:10" ht="47.25" hidden="1" x14ac:dyDescent="0.2">
      <c r="A1076" s="103"/>
      <c r="B1076" s="103" t="s">
        <v>8313</v>
      </c>
      <c r="C1076" s="103" t="s">
        <v>8299</v>
      </c>
      <c r="D1076" s="103">
        <v>1981</v>
      </c>
      <c r="E1076" s="98" t="s">
        <v>8314</v>
      </c>
      <c r="F1076" s="103"/>
      <c r="G1076" s="182"/>
      <c r="H1076" s="91" t="s">
        <v>11471</v>
      </c>
      <c r="I1076" s="91" t="s">
        <v>11472</v>
      </c>
      <c r="J1076" s="91" t="s">
        <v>11477</v>
      </c>
    </row>
    <row r="1077" spans="1:10" ht="47.25" hidden="1" x14ac:dyDescent="0.2">
      <c r="A1077" s="103"/>
      <c r="B1077" s="103" t="s">
        <v>8315</v>
      </c>
      <c r="C1077" s="103" t="s">
        <v>8299</v>
      </c>
      <c r="D1077" s="103">
        <v>1981</v>
      </c>
      <c r="E1077" s="98" t="s">
        <v>8316</v>
      </c>
      <c r="F1077" s="103"/>
      <c r="G1077" s="182"/>
      <c r="H1077" s="91" t="s">
        <v>11471</v>
      </c>
      <c r="I1077" s="91" t="s">
        <v>11472</v>
      </c>
      <c r="J1077" s="91" t="s">
        <v>11477</v>
      </c>
    </row>
    <row r="1078" spans="1:10" x14ac:dyDescent="0.2">
      <c r="A1078" s="51">
        <f>COUNTIF(A1055:A1077,"&gt;0")</f>
        <v>9</v>
      </c>
      <c r="B1078" s="51" t="s">
        <v>11311</v>
      </c>
      <c r="C1078" s="51" t="s">
        <v>11312</v>
      </c>
      <c r="D1078" s="51"/>
      <c r="E1078" s="51"/>
      <c r="F1078" s="156">
        <f>SUM(F1055:F1077)</f>
        <v>149222</v>
      </c>
      <c r="G1078" s="157">
        <f>SUM(G1055:G1077)</f>
        <v>2198</v>
      </c>
      <c r="H1078" s="91"/>
      <c r="I1078" s="91"/>
      <c r="J1078" s="91"/>
    </row>
    <row r="1079" spans="1:10" hidden="1" x14ac:dyDescent="0.2">
      <c r="C1079" s="129" t="s">
        <v>8324</v>
      </c>
      <c r="H1079" s="91"/>
      <c r="I1079" s="91"/>
      <c r="J1079" s="91"/>
    </row>
    <row r="1080" spans="1:10" ht="47.25" x14ac:dyDescent="0.2">
      <c r="A1080" s="103">
        <v>1</v>
      </c>
      <c r="B1080" s="103" t="s">
        <v>4200</v>
      </c>
      <c r="C1080" s="103" t="s">
        <v>4202</v>
      </c>
      <c r="D1080" s="103">
        <v>1967</v>
      </c>
      <c r="E1080" s="37" t="s">
        <v>4201</v>
      </c>
      <c r="F1080" s="103">
        <v>35700</v>
      </c>
      <c r="G1080" s="182">
        <v>476</v>
      </c>
      <c r="H1080" s="91" t="s">
        <v>11471</v>
      </c>
      <c r="I1080" s="91" t="s">
        <v>11472</v>
      </c>
      <c r="J1080" s="91" t="s">
        <v>11477</v>
      </c>
    </row>
    <row r="1081" spans="1:10" hidden="1" x14ac:dyDescent="0.2">
      <c r="A1081" s="103"/>
      <c r="B1081" s="113" t="s">
        <v>4203</v>
      </c>
      <c r="C1081" s="103"/>
      <c r="D1081" s="103"/>
      <c r="E1081" s="103"/>
      <c r="F1081" s="103"/>
      <c r="G1081" s="182"/>
      <c r="H1081" s="91"/>
      <c r="I1081" s="91"/>
      <c r="J1081" s="91"/>
    </row>
    <row r="1082" spans="1:10" ht="47.25" hidden="1" x14ac:dyDescent="0.2">
      <c r="A1082" s="103"/>
      <c r="B1082" s="103" t="s">
        <v>4204</v>
      </c>
      <c r="C1082" s="103" t="s">
        <v>4202</v>
      </c>
      <c r="D1082" s="103">
        <v>1968</v>
      </c>
      <c r="E1082" s="103">
        <v>80300000618</v>
      </c>
      <c r="F1082" s="103"/>
      <c r="G1082" s="182"/>
      <c r="H1082" s="91" t="s">
        <v>11471</v>
      </c>
      <c r="I1082" s="91" t="s">
        <v>11472</v>
      </c>
      <c r="J1082" s="91" t="s">
        <v>11477</v>
      </c>
    </row>
    <row r="1083" spans="1:10" ht="47.25" hidden="1" x14ac:dyDescent="0.2">
      <c r="A1083" s="103"/>
      <c r="B1083" s="103" t="s">
        <v>4205</v>
      </c>
      <c r="C1083" s="103" t="s">
        <v>4202</v>
      </c>
      <c r="D1083" s="103">
        <v>1968</v>
      </c>
      <c r="E1083" s="103">
        <v>80300000632</v>
      </c>
      <c r="F1083" s="103"/>
      <c r="G1083" s="182"/>
      <c r="H1083" s="91" t="s">
        <v>11471</v>
      </c>
      <c r="I1083" s="91" t="s">
        <v>11472</v>
      </c>
      <c r="J1083" s="91" t="s">
        <v>11477</v>
      </c>
    </row>
    <row r="1084" spans="1:10" ht="47.25" hidden="1" x14ac:dyDescent="0.2">
      <c r="A1084" s="103"/>
      <c r="B1084" s="103" t="s">
        <v>4206</v>
      </c>
      <c r="C1084" s="103" t="s">
        <v>4202</v>
      </c>
      <c r="D1084" s="103">
        <v>1968</v>
      </c>
      <c r="E1084" s="103">
        <v>80300000617</v>
      </c>
      <c r="F1084" s="103"/>
      <c r="G1084" s="182"/>
      <c r="H1084" s="91" t="s">
        <v>11471</v>
      </c>
      <c r="I1084" s="91" t="s">
        <v>11472</v>
      </c>
      <c r="J1084" s="91" t="s">
        <v>11477</v>
      </c>
    </row>
    <row r="1085" spans="1:10" ht="47.25" hidden="1" x14ac:dyDescent="0.2">
      <c r="A1085" s="103"/>
      <c r="B1085" s="103" t="s">
        <v>4207</v>
      </c>
      <c r="C1085" s="103" t="s">
        <v>4202</v>
      </c>
      <c r="D1085" s="103">
        <v>1968</v>
      </c>
      <c r="E1085" s="103">
        <v>80300000639</v>
      </c>
      <c r="F1085" s="103"/>
      <c r="G1085" s="182"/>
      <c r="H1085" s="91" t="s">
        <v>11471</v>
      </c>
      <c r="I1085" s="91" t="s">
        <v>11472</v>
      </c>
      <c r="J1085" s="91" t="s">
        <v>11477</v>
      </c>
    </row>
    <row r="1086" spans="1:10" ht="47.25" hidden="1" x14ac:dyDescent="0.2">
      <c r="A1086" s="103"/>
      <c r="B1086" s="103" t="s">
        <v>4208</v>
      </c>
      <c r="C1086" s="103" t="s">
        <v>4202</v>
      </c>
      <c r="D1086" s="103">
        <v>1968</v>
      </c>
      <c r="E1086" s="103">
        <v>80300000634</v>
      </c>
      <c r="F1086" s="103"/>
      <c r="G1086" s="182"/>
      <c r="H1086" s="91" t="s">
        <v>11471</v>
      </c>
      <c r="I1086" s="91" t="s">
        <v>11472</v>
      </c>
      <c r="J1086" s="91" t="s">
        <v>11477</v>
      </c>
    </row>
    <row r="1087" spans="1:10" ht="47.25" hidden="1" x14ac:dyDescent="0.2">
      <c r="A1087" s="103"/>
      <c r="B1087" s="103" t="s">
        <v>4209</v>
      </c>
      <c r="C1087" s="103" t="s">
        <v>4202</v>
      </c>
      <c r="D1087" s="103">
        <v>1968</v>
      </c>
      <c r="E1087" s="103">
        <v>80300000635</v>
      </c>
      <c r="F1087" s="103"/>
      <c r="G1087" s="182"/>
      <c r="H1087" s="91" t="s">
        <v>11471</v>
      </c>
      <c r="I1087" s="91" t="s">
        <v>11472</v>
      </c>
      <c r="J1087" s="91" t="s">
        <v>11477</v>
      </c>
    </row>
    <row r="1088" spans="1:10" ht="47.25" hidden="1" x14ac:dyDescent="0.2">
      <c r="A1088" s="103"/>
      <c r="B1088" s="103" t="s">
        <v>4210</v>
      </c>
      <c r="C1088" s="103" t="s">
        <v>4202</v>
      </c>
      <c r="D1088" s="103">
        <v>1968</v>
      </c>
      <c r="E1088" s="103">
        <v>80300000637</v>
      </c>
      <c r="F1088" s="103"/>
      <c r="G1088" s="182"/>
      <c r="H1088" s="91" t="s">
        <v>11471</v>
      </c>
      <c r="I1088" s="91" t="s">
        <v>11472</v>
      </c>
      <c r="J1088" s="91" t="s">
        <v>11477</v>
      </c>
    </row>
    <row r="1089" spans="1:10" ht="47.25" hidden="1" x14ac:dyDescent="0.2">
      <c r="A1089" s="103"/>
      <c r="B1089" s="103" t="s">
        <v>4211</v>
      </c>
      <c r="C1089" s="103" t="s">
        <v>4202</v>
      </c>
      <c r="D1089" s="103">
        <v>1968</v>
      </c>
      <c r="E1089" s="103">
        <v>80300000614</v>
      </c>
      <c r="F1089" s="103"/>
      <c r="G1089" s="182"/>
      <c r="H1089" s="91" t="s">
        <v>11471</v>
      </c>
      <c r="I1089" s="91" t="s">
        <v>11472</v>
      </c>
      <c r="J1089" s="91" t="s">
        <v>11477</v>
      </c>
    </row>
    <row r="1090" spans="1:10" ht="47.25" hidden="1" x14ac:dyDescent="0.2">
      <c r="A1090" s="103"/>
      <c r="B1090" s="103" t="s">
        <v>4212</v>
      </c>
      <c r="C1090" s="103" t="s">
        <v>4202</v>
      </c>
      <c r="D1090" s="103">
        <v>1968</v>
      </c>
      <c r="E1090" s="103">
        <v>80300000636</v>
      </c>
      <c r="F1090" s="103"/>
      <c r="G1090" s="182"/>
      <c r="H1090" s="91" t="s">
        <v>11471</v>
      </c>
      <c r="I1090" s="91" t="s">
        <v>11472</v>
      </c>
      <c r="J1090" s="91" t="s">
        <v>11477</v>
      </c>
    </row>
    <row r="1091" spans="1:10" ht="47.25" hidden="1" x14ac:dyDescent="0.2">
      <c r="A1091" s="103"/>
      <c r="B1091" s="103" t="s">
        <v>4213</v>
      </c>
      <c r="C1091" s="103" t="s">
        <v>4202</v>
      </c>
      <c r="D1091" s="103">
        <v>1968</v>
      </c>
      <c r="E1091" s="103">
        <v>80300000640</v>
      </c>
      <c r="F1091" s="103"/>
      <c r="G1091" s="182"/>
      <c r="H1091" s="91" t="s">
        <v>11471</v>
      </c>
      <c r="I1091" s="91" t="s">
        <v>11472</v>
      </c>
      <c r="J1091" s="91" t="s">
        <v>11477</v>
      </c>
    </row>
    <row r="1092" spans="1:10" ht="47.25" hidden="1" x14ac:dyDescent="0.2">
      <c r="A1092" s="103"/>
      <c r="B1092" s="103" t="s">
        <v>4214</v>
      </c>
      <c r="C1092" s="103" t="s">
        <v>4202</v>
      </c>
      <c r="D1092" s="103">
        <v>1968</v>
      </c>
      <c r="E1092" s="103">
        <v>80300000638</v>
      </c>
      <c r="F1092" s="103"/>
      <c r="G1092" s="182"/>
      <c r="H1092" s="91" t="s">
        <v>11471</v>
      </c>
      <c r="I1092" s="91" t="s">
        <v>11472</v>
      </c>
      <c r="J1092" s="91" t="s">
        <v>11477</v>
      </c>
    </row>
    <row r="1093" spans="1:10" ht="47.25" hidden="1" x14ac:dyDescent="0.2">
      <c r="A1093" s="103"/>
      <c r="B1093" s="103" t="s">
        <v>4215</v>
      </c>
      <c r="C1093" s="103" t="s">
        <v>4202</v>
      </c>
      <c r="D1093" s="103">
        <v>1968</v>
      </c>
      <c r="E1093" s="103">
        <v>80300000633</v>
      </c>
      <c r="F1093" s="103"/>
      <c r="G1093" s="182"/>
      <c r="H1093" s="91" t="s">
        <v>11471</v>
      </c>
      <c r="I1093" s="91" t="s">
        <v>11472</v>
      </c>
      <c r="J1093" s="91" t="s">
        <v>11477</v>
      </c>
    </row>
    <row r="1094" spans="1:10" ht="47.25" x14ac:dyDescent="0.2">
      <c r="A1094" s="103">
        <v>2</v>
      </c>
      <c r="B1094" s="103" t="s">
        <v>4216</v>
      </c>
      <c r="C1094" s="103" t="s">
        <v>4217</v>
      </c>
      <c r="D1094" s="103">
        <v>1988</v>
      </c>
      <c r="E1094" s="103">
        <v>80300001782</v>
      </c>
      <c r="F1094" s="103">
        <v>2200</v>
      </c>
      <c r="G1094" s="182">
        <v>43</v>
      </c>
      <c r="H1094" s="91" t="s">
        <v>11471</v>
      </c>
      <c r="I1094" s="91" t="s">
        <v>11472</v>
      </c>
      <c r="J1094" s="91" t="s">
        <v>11477</v>
      </c>
    </row>
    <row r="1095" spans="1:10" ht="47.25" x14ac:dyDescent="0.2">
      <c r="A1095" s="103">
        <v>3</v>
      </c>
      <c r="B1095" s="103" t="s">
        <v>4218</v>
      </c>
      <c r="C1095" s="103" t="s">
        <v>4202</v>
      </c>
      <c r="D1095" s="103">
        <v>1968</v>
      </c>
      <c r="E1095" s="103" t="s">
        <v>11303</v>
      </c>
      <c r="F1095" s="103">
        <v>41500</v>
      </c>
      <c r="G1095" s="182">
        <v>483</v>
      </c>
      <c r="H1095" s="91" t="s">
        <v>11471</v>
      </c>
      <c r="I1095" s="91" t="s">
        <v>11472</v>
      </c>
      <c r="J1095" s="91" t="s">
        <v>11477</v>
      </c>
    </row>
    <row r="1096" spans="1:10" hidden="1" x14ac:dyDescent="0.2">
      <c r="A1096" s="103"/>
      <c r="B1096" s="103" t="s">
        <v>4203</v>
      </c>
      <c r="C1096" s="103"/>
      <c r="D1096" s="103"/>
      <c r="E1096" s="103"/>
      <c r="F1096" s="103"/>
      <c r="G1096" s="182"/>
      <c r="H1096" s="91"/>
      <c r="I1096" s="91"/>
      <c r="J1096" s="91"/>
    </row>
    <row r="1097" spans="1:10" ht="47.25" hidden="1" x14ac:dyDescent="0.2">
      <c r="A1097" s="103"/>
      <c r="B1097" s="103" t="s">
        <v>4219</v>
      </c>
      <c r="C1097" s="103" t="s">
        <v>4202</v>
      </c>
      <c r="D1097" s="103">
        <v>1968</v>
      </c>
      <c r="E1097" s="103">
        <v>80300000616</v>
      </c>
      <c r="F1097" s="103"/>
      <c r="G1097" s="182"/>
      <c r="H1097" s="91" t="s">
        <v>11471</v>
      </c>
      <c r="I1097" s="91" t="s">
        <v>11472</v>
      </c>
      <c r="J1097" s="91" t="s">
        <v>11477</v>
      </c>
    </row>
    <row r="1098" spans="1:10" ht="47.25" hidden="1" x14ac:dyDescent="0.2">
      <c r="A1098" s="103"/>
      <c r="B1098" s="103" t="s">
        <v>4220</v>
      </c>
      <c r="C1098" s="103" t="s">
        <v>4202</v>
      </c>
      <c r="D1098" s="103">
        <v>1968</v>
      </c>
      <c r="E1098" s="103">
        <v>80300000619</v>
      </c>
      <c r="F1098" s="103"/>
      <c r="G1098" s="182"/>
      <c r="H1098" s="91" t="s">
        <v>11471</v>
      </c>
      <c r="I1098" s="91" t="s">
        <v>11472</v>
      </c>
      <c r="J1098" s="91" t="s">
        <v>11477</v>
      </c>
    </row>
    <row r="1099" spans="1:10" ht="47.25" hidden="1" x14ac:dyDescent="0.2">
      <c r="A1099" s="103"/>
      <c r="B1099" s="103" t="s">
        <v>4221</v>
      </c>
      <c r="C1099" s="103" t="s">
        <v>4202</v>
      </c>
      <c r="D1099" s="103">
        <v>1978</v>
      </c>
      <c r="E1099" s="103">
        <v>80300000623</v>
      </c>
      <c r="F1099" s="103"/>
      <c r="G1099" s="182"/>
      <c r="H1099" s="91" t="s">
        <v>11471</v>
      </c>
      <c r="I1099" s="91" t="s">
        <v>11472</v>
      </c>
      <c r="J1099" s="91" t="s">
        <v>11477</v>
      </c>
    </row>
    <row r="1100" spans="1:10" ht="47.25" hidden="1" x14ac:dyDescent="0.2">
      <c r="A1100" s="103"/>
      <c r="B1100" s="103" t="s">
        <v>4222</v>
      </c>
      <c r="C1100" s="103" t="s">
        <v>4202</v>
      </c>
      <c r="D1100" s="103">
        <v>1968</v>
      </c>
      <c r="E1100" s="103">
        <v>80300000620</v>
      </c>
      <c r="F1100" s="103"/>
      <c r="G1100" s="182"/>
      <c r="H1100" s="91" t="s">
        <v>11471</v>
      </c>
      <c r="I1100" s="91" t="s">
        <v>11472</v>
      </c>
      <c r="J1100" s="91" t="s">
        <v>11477</v>
      </c>
    </row>
    <row r="1101" spans="1:10" ht="47.25" hidden="1" x14ac:dyDescent="0.2">
      <c r="A1101" s="103"/>
      <c r="B1101" s="103" t="s">
        <v>4223</v>
      </c>
      <c r="C1101" s="103" t="s">
        <v>4202</v>
      </c>
      <c r="D1101" s="103">
        <v>1968</v>
      </c>
      <c r="E1101" s="103">
        <v>80300000630</v>
      </c>
      <c r="F1101" s="103"/>
      <c r="G1101" s="182"/>
      <c r="H1101" s="91" t="s">
        <v>11471</v>
      </c>
      <c r="I1101" s="91" t="s">
        <v>11472</v>
      </c>
      <c r="J1101" s="91" t="s">
        <v>11477</v>
      </c>
    </row>
    <row r="1102" spans="1:10" ht="47.25" hidden="1" x14ac:dyDescent="0.2">
      <c r="A1102" s="103"/>
      <c r="B1102" s="103" t="s">
        <v>4224</v>
      </c>
      <c r="C1102" s="103" t="s">
        <v>4202</v>
      </c>
      <c r="D1102" s="103">
        <v>1968</v>
      </c>
      <c r="E1102" s="103">
        <v>80300000621</v>
      </c>
      <c r="F1102" s="103"/>
      <c r="G1102" s="182"/>
      <c r="H1102" s="91" t="s">
        <v>11471</v>
      </c>
      <c r="I1102" s="91" t="s">
        <v>11472</v>
      </c>
      <c r="J1102" s="91" t="s">
        <v>11477</v>
      </c>
    </row>
    <row r="1103" spans="1:10" ht="47.25" hidden="1" x14ac:dyDescent="0.2">
      <c r="A1103" s="103"/>
      <c r="B1103" s="103" t="s">
        <v>4225</v>
      </c>
      <c r="C1103" s="103" t="s">
        <v>4202</v>
      </c>
      <c r="D1103" s="103">
        <v>1968</v>
      </c>
      <c r="E1103" s="103">
        <v>80300000738</v>
      </c>
      <c r="F1103" s="103"/>
      <c r="G1103" s="182"/>
      <c r="H1103" s="91" t="s">
        <v>11471</v>
      </c>
      <c r="I1103" s="91" t="s">
        <v>11472</v>
      </c>
      <c r="J1103" s="91" t="s">
        <v>11477</v>
      </c>
    </row>
    <row r="1104" spans="1:10" ht="47.25" hidden="1" x14ac:dyDescent="0.2">
      <c r="A1104" s="103"/>
      <c r="B1104" s="103" t="s">
        <v>4226</v>
      </c>
      <c r="C1104" s="103" t="s">
        <v>4202</v>
      </c>
      <c r="D1104" s="103">
        <v>1968</v>
      </c>
      <c r="E1104" s="103">
        <v>80300000628</v>
      </c>
      <c r="F1104" s="103"/>
      <c r="G1104" s="182"/>
      <c r="H1104" s="91" t="s">
        <v>11471</v>
      </c>
      <c r="I1104" s="91" t="s">
        <v>11472</v>
      </c>
      <c r="J1104" s="91" t="s">
        <v>11477</v>
      </c>
    </row>
    <row r="1105" spans="1:10" ht="47.25" hidden="1" x14ac:dyDescent="0.2">
      <c r="A1105" s="103"/>
      <c r="B1105" s="103" t="s">
        <v>4227</v>
      </c>
      <c r="C1105" s="103" t="s">
        <v>4202</v>
      </c>
      <c r="D1105" s="103">
        <v>1968</v>
      </c>
      <c r="E1105" s="103">
        <v>80300000622</v>
      </c>
      <c r="F1105" s="103"/>
      <c r="G1105" s="182"/>
      <c r="H1105" s="91" t="s">
        <v>11471</v>
      </c>
      <c r="I1105" s="91" t="s">
        <v>11472</v>
      </c>
      <c r="J1105" s="91" t="s">
        <v>11477</v>
      </c>
    </row>
    <row r="1106" spans="1:10" ht="47.25" hidden="1" x14ac:dyDescent="0.2">
      <c r="A1106" s="103"/>
      <c r="B1106" s="103" t="s">
        <v>4228</v>
      </c>
      <c r="C1106" s="103" t="s">
        <v>4202</v>
      </c>
      <c r="D1106" s="103">
        <v>1968</v>
      </c>
      <c r="E1106" s="103">
        <v>80300000629</v>
      </c>
      <c r="F1106" s="103"/>
      <c r="G1106" s="182"/>
      <c r="H1106" s="91" t="s">
        <v>11471</v>
      </c>
      <c r="I1106" s="91" t="s">
        <v>11472</v>
      </c>
      <c r="J1106" s="91" t="s">
        <v>11477</v>
      </c>
    </row>
    <row r="1107" spans="1:10" ht="47.25" x14ac:dyDescent="0.2">
      <c r="A1107" s="103">
        <v>4</v>
      </c>
      <c r="B1107" s="103" t="s">
        <v>4229</v>
      </c>
      <c r="C1107" s="103" t="s">
        <v>4217</v>
      </c>
      <c r="D1107" s="103">
        <v>1974</v>
      </c>
      <c r="E1107" s="103" t="s">
        <v>11319</v>
      </c>
      <c r="F1107" s="103">
        <v>47900</v>
      </c>
      <c r="G1107" s="182">
        <v>522</v>
      </c>
      <c r="H1107" s="91" t="s">
        <v>11471</v>
      </c>
      <c r="I1107" s="91" t="s">
        <v>11472</v>
      </c>
      <c r="J1107" s="91" t="s">
        <v>11477</v>
      </c>
    </row>
    <row r="1108" spans="1:10" hidden="1" x14ac:dyDescent="0.2">
      <c r="A1108" s="103"/>
      <c r="B1108" s="103" t="s">
        <v>4203</v>
      </c>
      <c r="C1108" s="103"/>
      <c r="D1108" s="103"/>
      <c r="E1108" s="103"/>
      <c r="F1108" s="103"/>
      <c r="G1108" s="182"/>
      <c r="H1108" s="91"/>
      <c r="I1108" s="91"/>
      <c r="J1108" s="91"/>
    </row>
    <row r="1109" spans="1:10" ht="47.25" hidden="1" x14ac:dyDescent="0.2">
      <c r="A1109" s="103"/>
      <c r="B1109" s="103" t="s">
        <v>4230</v>
      </c>
      <c r="C1109" s="103" t="s">
        <v>4217</v>
      </c>
      <c r="D1109" s="103">
        <v>1972</v>
      </c>
      <c r="E1109" s="103">
        <v>80300000604</v>
      </c>
      <c r="F1109" s="103"/>
      <c r="G1109" s="182"/>
      <c r="H1109" s="91" t="s">
        <v>11471</v>
      </c>
      <c r="I1109" s="91" t="s">
        <v>11472</v>
      </c>
      <c r="J1109" s="91" t="s">
        <v>11477</v>
      </c>
    </row>
    <row r="1110" spans="1:10" ht="47.25" hidden="1" x14ac:dyDescent="0.2">
      <c r="A1110" s="103"/>
      <c r="B1110" s="103" t="s">
        <v>4231</v>
      </c>
      <c r="C1110" s="103" t="s">
        <v>4217</v>
      </c>
      <c r="D1110" s="103">
        <v>1972</v>
      </c>
      <c r="E1110" s="103">
        <v>80300000606</v>
      </c>
      <c r="F1110" s="103"/>
      <c r="G1110" s="182"/>
      <c r="H1110" s="91" t="s">
        <v>11471</v>
      </c>
      <c r="I1110" s="91" t="s">
        <v>11472</v>
      </c>
      <c r="J1110" s="91" t="s">
        <v>11477</v>
      </c>
    </row>
    <row r="1111" spans="1:10" ht="47.25" hidden="1" x14ac:dyDescent="0.2">
      <c r="A1111" s="103"/>
      <c r="B1111" s="103" t="s">
        <v>4232</v>
      </c>
      <c r="C1111" s="103" t="s">
        <v>4217</v>
      </c>
      <c r="D1111" s="103">
        <v>1985</v>
      </c>
      <c r="E1111" s="103">
        <v>80300001429</v>
      </c>
      <c r="F1111" s="103"/>
      <c r="G1111" s="182"/>
      <c r="H1111" s="91" t="s">
        <v>11471</v>
      </c>
      <c r="I1111" s="91" t="s">
        <v>11472</v>
      </c>
      <c r="J1111" s="91" t="s">
        <v>11477</v>
      </c>
    </row>
    <row r="1112" spans="1:10" ht="47.25" hidden="1" x14ac:dyDescent="0.2">
      <c r="A1112" s="103"/>
      <c r="B1112" s="103" t="s">
        <v>4233</v>
      </c>
      <c r="C1112" s="103" t="s">
        <v>4217</v>
      </c>
      <c r="D1112" s="103">
        <v>1972</v>
      </c>
      <c r="E1112" s="103">
        <v>80300000603</v>
      </c>
      <c r="F1112" s="103"/>
      <c r="G1112" s="182"/>
      <c r="H1112" s="91" t="s">
        <v>11471</v>
      </c>
      <c r="I1112" s="91" t="s">
        <v>11472</v>
      </c>
      <c r="J1112" s="91" t="s">
        <v>11477</v>
      </c>
    </row>
    <row r="1113" spans="1:10" ht="47.25" hidden="1" x14ac:dyDescent="0.2">
      <c r="A1113" s="103"/>
      <c r="B1113" s="103" t="s">
        <v>4234</v>
      </c>
      <c r="C1113" s="103" t="s">
        <v>4217</v>
      </c>
      <c r="D1113" s="103">
        <v>1972</v>
      </c>
      <c r="E1113" s="103">
        <v>80300000605</v>
      </c>
      <c r="F1113" s="103"/>
      <c r="G1113" s="182"/>
      <c r="H1113" s="91" t="s">
        <v>11471</v>
      </c>
      <c r="I1113" s="91" t="s">
        <v>11472</v>
      </c>
      <c r="J1113" s="91" t="s">
        <v>11477</v>
      </c>
    </row>
    <row r="1114" spans="1:10" ht="47.25" hidden="1" x14ac:dyDescent="0.2">
      <c r="A1114" s="103"/>
      <c r="B1114" s="103" t="s">
        <v>4235</v>
      </c>
      <c r="C1114" s="103" t="s">
        <v>4217</v>
      </c>
      <c r="D1114" s="103">
        <v>1985</v>
      </c>
      <c r="E1114" s="103">
        <v>80300001430</v>
      </c>
      <c r="F1114" s="103"/>
      <c r="G1114" s="182"/>
      <c r="H1114" s="91" t="s">
        <v>11471</v>
      </c>
      <c r="I1114" s="91" t="s">
        <v>11472</v>
      </c>
      <c r="J1114" s="91" t="s">
        <v>11477</v>
      </c>
    </row>
    <row r="1115" spans="1:10" ht="47.25" hidden="1" x14ac:dyDescent="0.2">
      <c r="A1115" s="103"/>
      <c r="B1115" s="103" t="s">
        <v>4236</v>
      </c>
      <c r="C1115" s="103" t="s">
        <v>4217</v>
      </c>
      <c r="D1115" s="103">
        <v>1983</v>
      </c>
      <c r="E1115" s="103">
        <v>80300000736</v>
      </c>
      <c r="F1115" s="103"/>
      <c r="G1115" s="182"/>
      <c r="H1115" s="91" t="s">
        <v>11471</v>
      </c>
      <c r="I1115" s="91" t="s">
        <v>11472</v>
      </c>
      <c r="J1115" s="91" t="s">
        <v>11477</v>
      </c>
    </row>
    <row r="1116" spans="1:10" ht="47.25" hidden="1" x14ac:dyDescent="0.2">
      <c r="A1116" s="103"/>
      <c r="B1116" s="103" t="s">
        <v>4237</v>
      </c>
      <c r="C1116" s="103" t="s">
        <v>4217</v>
      </c>
      <c r="D1116" s="103">
        <v>1972</v>
      </c>
      <c r="E1116" s="103">
        <v>80300000601</v>
      </c>
      <c r="F1116" s="103"/>
      <c r="G1116" s="182"/>
      <c r="H1116" s="91" t="s">
        <v>11471</v>
      </c>
      <c r="I1116" s="91" t="s">
        <v>11472</v>
      </c>
      <c r="J1116" s="91" t="s">
        <v>11477</v>
      </c>
    </row>
    <row r="1117" spans="1:10" ht="47.25" x14ac:dyDescent="0.2">
      <c r="A1117" s="103">
        <v>5</v>
      </c>
      <c r="B1117" s="103" t="s">
        <v>4238</v>
      </c>
      <c r="C1117" s="103" t="s">
        <v>4202</v>
      </c>
      <c r="D1117" s="103">
        <v>1967</v>
      </c>
      <c r="E1117" s="103">
        <v>80300001787</v>
      </c>
      <c r="F1117" s="103">
        <v>7700</v>
      </c>
      <c r="G1117" s="182">
        <v>118</v>
      </c>
      <c r="H1117" s="91" t="s">
        <v>11471</v>
      </c>
      <c r="I1117" s="91" t="s">
        <v>11472</v>
      </c>
      <c r="J1117" s="91" t="s">
        <v>11477</v>
      </c>
    </row>
    <row r="1118" spans="1:10" hidden="1" x14ac:dyDescent="0.2">
      <c r="A1118" s="103"/>
      <c r="B1118" s="103" t="s">
        <v>4203</v>
      </c>
      <c r="C1118" s="103"/>
      <c r="D1118" s="103"/>
      <c r="E1118" s="103"/>
      <c r="F1118" s="103"/>
      <c r="G1118" s="182"/>
      <c r="H1118" s="91"/>
      <c r="I1118" s="91"/>
      <c r="J1118" s="91"/>
    </row>
    <row r="1119" spans="1:10" ht="47.25" hidden="1" x14ac:dyDescent="0.2">
      <c r="A1119" s="103"/>
      <c r="B1119" s="103" t="s">
        <v>4239</v>
      </c>
      <c r="C1119" s="103" t="s">
        <v>4202</v>
      </c>
      <c r="D1119" s="103">
        <v>1984</v>
      </c>
      <c r="E1119" s="103">
        <v>80300000597</v>
      </c>
      <c r="F1119" s="103"/>
      <c r="G1119" s="182"/>
      <c r="H1119" s="91" t="s">
        <v>11471</v>
      </c>
      <c r="I1119" s="91" t="s">
        <v>11472</v>
      </c>
      <c r="J1119" s="91" t="s">
        <v>11477</v>
      </c>
    </row>
    <row r="1120" spans="1:10" ht="47.25" hidden="1" x14ac:dyDescent="0.2">
      <c r="A1120" s="103"/>
      <c r="B1120" s="103" t="s">
        <v>4240</v>
      </c>
      <c r="C1120" s="103" t="s">
        <v>4202</v>
      </c>
      <c r="D1120" s="103">
        <v>1968</v>
      </c>
      <c r="E1120" s="103">
        <v>80300000642</v>
      </c>
      <c r="F1120" s="103"/>
      <c r="G1120" s="182"/>
      <c r="H1120" s="91" t="s">
        <v>11471</v>
      </c>
      <c r="I1120" s="91" t="s">
        <v>11472</v>
      </c>
      <c r="J1120" s="91" t="s">
        <v>11477</v>
      </c>
    </row>
    <row r="1121" spans="1:10" ht="47.25" hidden="1" x14ac:dyDescent="0.2">
      <c r="A1121" s="103"/>
      <c r="B1121" s="103" t="s">
        <v>4241</v>
      </c>
      <c r="C1121" s="103" t="s">
        <v>4202</v>
      </c>
      <c r="D1121" s="103">
        <v>1985</v>
      </c>
      <c r="E1121" s="103">
        <v>80300000613</v>
      </c>
      <c r="F1121" s="103"/>
      <c r="G1121" s="182"/>
      <c r="H1121" s="91" t="s">
        <v>11471</v>
      </c>
      <c r="I1121" s="91" t="s">
        <v>11472</v>
      </c>
      <c r="J1121" s="91" t="s">
        <v>11477</v>
      </c>
    </row>
    <row r="1122" spans="1:10" ht="47.25" hidden="1" x14ac:dyDescent="0.2">
      <c r="A1122" s="103"/>
      <c r="B1122" s="103" t="s">
        <v>4242</v>
      </c>
      <c r="C1122" s="103" t="s">
        <v>4202</v>
      </c>
      <c r="D1122" s="103">
        <v>1968</v>
      </c>
      <c r="E1122" s="103">
        <v>80300000611</v>
      </c>
      <c r="F1122" s="103"/>
      <c r="G1122" s="182"/>
      <c r="H1122" s="91" t="s">
        <v>11471</v>
      </c>
      <c r="I1122" s="91" t="s">
        <v>11472</v>
      </c>
      <c r="J1122" s="91" t="s">
        <v>11477</v>
      </c>
    </row>
    <row r="1123" spans="1:10" ht="47.25" hidden="1" x14ac:dyDescent="0.2">
      <c r="A1123" s="103"/>
      <c r="B1123" s="103" t="s">
        <v>4243</v>
      </c>
      <c r="C1123" s="103" t="s">
        <v>4202</v>
      </c>
      <c r="D1123" s="103">
        <v>1968</v>
      </c>
      <c r="E1123" s="103">
        <v>80300000615</v>
      </c>
      <c r="F1123" s="103"/>
      <c r="G1123" s="182"/>
      <c r="H1123" s="91" t="s">
        <v>11471</v>
      </c>
      <c r="I1123" s="91" t="s">
        <v>11472</v>
      </c>
      <c r="J1123" s="91" t="s">
        <v>11477</v>
      </c>
    </row>
    <row r="1124" spans="1:10" ht="47.25" hidden="1" x14ac:dyDescent="0.2">
      <c r="A1124" s="103"/>
      <c r="B1124" s="103" t="s">
        <v>4244</v>
      </c>
      <c r="C1124" s="103" t="s">
        <v>4202</v>
      </c>
      <c r="D1124" s="103">
        <v>1968</v>
      </c>
      <c r="E1124" s="103">
        <v>80300000612</v>
      </c>
      <c r="F1124" s="103"/>
      <c r="G1124" s="182"/>
      <c r="H1124" s="91" t="s">
        <v>11471</v>
      </c>
      <c r="I1124" s="91" t="s">
        <v>11472</v>
      </c>
      <c r="J1124" s="91" t="s">
        <v>11477</v>
      </c>
    </row>
    <row r="1125" spans="1:10" ht="47.25" hidden="1" x14ac:dyDescent="0.2">
      <c r="A1125" s="103"/>
      <c r="B1125" s="103" t="s">
        <v>4245</v>
      </c>
      <c r="C1125" s="103" t="s">
        <v>4202</v>
      </c>
      <c r="D1125" s="103">
        <v>1985</v>
      </c>
      <c r="E1125" s="103">
        <v>80300000598</v>
      </c>
      <c r="F1125" s="103"/>
      <c r="G1125" s="182"/>
      <c r="H1125" s="91" t="s">
        <v>11471</v>
      </c>
      <c r="I1125" s="91" t="s">
        <v>11472</v>
      </c>
      <c r="J1125" s="91" t="s">
        <v>11477</v>
      </c>
    </row>
    <row r="1126" spans="1:10" ht="47.25" x14ac:dyDescent="0.2">
      <c r="A1126" s="103">
        <v>6</v>
      </c>
      <c r="B1126" s="103" t="s">
        <v>4246</v>
      </c>
      <c r="C1126" s="103" t="s">
        <v>4247</v>
      </c>
      <c r="D1126" s="103">
        <v>1968</v>
      </c>
      <c r="E1126" s="103" t="s">
        <v>11320</v>
      </c>
      <c r="F1126" s="103">
        <v>36500</v>
      </c>
      <c r="G1126" s="182">
        <v>458</v>
      </c>
      <c r="H1126" s="91" t="s">
        <v>11471</v>
      </c>
      <c r="I1126" s="91" t="s">
        <v>11472</v>
      </c>
      <c r="J1126" s="91" t="s">
        <v>11477</v>
      </c>
    </row>
    <row r="1127" spans="1:10" hidden="1" x14ac:dyDescent="0.2">
      <c r="A1127" s="103"/>
      <c r="B1127" s="103" t="s">
        <v>4203</v>
      </c>
      <c r="C1127" s="103"/>
      <c r="D1127" s="103"/>
      <c r="E1127" s="103"/>
      <c r="F1127" s="103"/>
      <c r="G1127" s="182"/>
      <c r="H1127" s="91"/>
      <c r="I1127" s="91"/>
      <c r="J1127" s="91"/>
    </row>
    <row r="1128" spans="1:10" ht="47.25" hidden="1" x14ac:dyDescent="0.2">
      <c r="A1128" s="103"/>
      <c r="B1128" s="103" t="s">
        <v>4248</v>
      </c>
      <c r="C1128" s="103" t="s">
        <v>4247</v>
      </c>
      <c r="D1128" s="103">
        <v>1968</v>
      </c>
      <c r="E1128" s="103">
        <v>80300000543</v>
      </c>
      <c r="F1128" s="103"/>
      <c r="G1128" s="182"/>
      <c r="H1128" s="91" t="s">
        <v>11471</v>
      </c>
      <c r="I1128" s="91" t="s">
        <v>11472</v>
      </c>
      <c r="J1128" s="91" t="s">
        <v>11477</v>
      </c>
    </row>
    <row r="1129" spans="1:10" ht="47.25" hidden="1" x14ac:dyDescent="0.2">
      <c r="A1129" s="103"/>
      <c r="B1129" s="103" t="s">
        <v>4249</v>
      </c>
      <c r="C1129" s="103" t="s">
        <v>4247</v>
      </c>
      <c r="D1129" s="103">
        <v>1968</v>
      </c>
      <c r="E1129" s="103">
        <v>80300000541</v>
      </c>
      <c r="F1129" s="103"/>
      <c r="G1129" s="182"/>
      <c r="H1129" s="91" t="s">
        <v>11471</v>
      </c>
      <c r="I1129" s="91" t="s">
        <v>11472</v>
      </c>
      <c r="J1129" s="91" t="s">
        <v>11477</v>
      </c>
    </row>
    <row r="1130" spans="1:10" ht="47.25" hidden="1" x14ac:dyDescent="0.2">
      <c r="A1130" s="103"/>
      <c r="B1130" s="103" t="s">
        <v>4250</v>
      </c>
      <c r="C1130" s="103" t="s">
        <v>4247</v>
      </c>
      <c r="D1130" s="103">
        <v>1968</v>
      </c>
      <c r="E1130" s="103">
        <v>80300000551</v>
      </c>
      <c r="F1130" s="103"/>
      <c r="G1130" s="182"/>
      <c r="H1130" s="91" t="s">
        <v>11471</v>
      </c>
      <c r="I1130" s="91" t="s">
        <v>11472</v>
      </c>
      <c r="J1130" s="91" t="s">
        <v>11477</v>
      </c>
    </row>
    <row r="1131" spans="1:10" ht="47.25" hidden="1" x14ac:dyDescent="0.2">
      <c r="A1131" s="103"/>
      <c r="B1131" s="103" t="s">
        <v>4251</v>
      </c>
      <c r="C1131" s="103" t="s">
        <v>4247</v>
      </c>
      <c r="D1131" s="103">
        <v>1968</v>
      </c>
      <c r="E1131" s="103">
        <v>80300000535</v>
      </c>
      <c r="F1131" s="103"/>
      <c r="G1131" s="182"/>
      <c r="H1131" s="91" t="s">
        <v>11471</v>
      </c>
      <c r="I1131" s="91" t="s">
        <v>11472</v>
      </c>
      <c r="J1131" s="91" t="s">
        <v>11477</v>
      </c>
    </row>
    <row r="1132" spans="1:10" ht="47.25" hidden="1" x14ac:dyDescent="0.2">
      <c r="A1132" s="103"/>
      <c r="B1132" s="103" t="s">
        <v>4252</v>
      </c>
      <c r="C1132" s="103" t="s">
        <v>4247</v>
      </c>
      <c r="D1132" s="103">
        <v>1968</v>
      </c>
      <c r="E1132" s="103">
        <v>80300000540</v>
      </c>
      <c r="F1132" s="103"/>
      <c r="G1132" s="182"/>
      <c r="H1132" s="91" t="s">
        <v>11471</v>
      </c>
      <c r="I1132" s="91" t="s">
        <v>11472</v>
      </c>
      <c r="J1132" s="91" t="s">
        <v>11477</v>
      </c>
    </row>
    <row r="1133" spans="1:10" ht="47.25" hidden="1" x14ac:dyDescent="0.2">
      <c r="A1133" s="103"/>
      <c r="B1133" s="103" t="s">
        <v>4253</v>
      </c>
      <c r="C1133" s="103" t="s">
        <v>4247</v>
      </c>
      <c r="D1133" s="103">
        <v>1968</v>
      </c>
      <c r="E1133" s="103">
        <v>80300000534</v>
      </c>
      <c r="F1133" s="103"/>
      <c r="G1133" s="182"/>
      <c r="H1133" s="91" t="s">
        <v>11471</v>
      </c>
      <c r="I1133" s="91" t="s">
        <v>11472</v>
      </c>
      <c r="J1133" s="91" t="s">
        <v>11477</v>
      </c>
    </row>
    <row r="1134" spans="1:10" ht="47.25" hidden="1" x14ac:dyDescent="0.2">
      <c r="A1134" s="103"/>
      <c r="B1134" s="103" t="s">
        <v>4254</v>
      </c>
      <c r="C1134" s="103" t="s">
        <v>4247</v>
      </c>
      <c r="D1134" s="103">
        <v>1968</v>
      </c>
      <c r="E1134" s="103">
        <v>80300000533</v>
      </c>
      <c r="F1134" s="103"/>
      <c r="G1134" s="182"/>
      <c r="H1134" s="91" t="s">
        <v>11471</v>
      </c>
      <c r="I1134" s="91" t="s">
        <v>11472</v>
      </c>
      <c r="J1134" s="91" t="s">
        <v>11477</v>
      </c>
    </row>
    <row r="1135" spans="1:10" ht="47.25" hidden="1" x14ac:dyDescent="0.2">
      <c r="A1135" s="103"/>
      <c r="B1135" s="103" t="s">
        <v>4255</v>
      </c>
      <c r="C1135" s="103" t="s">
        <v>4247</v>
      </c>
      <c r="D1135" s="103">
        <v>1968</v>
      </c>
      <c r="E1135" s="103">
        <v>80300000531</v>
      </c>
      <c r="F1135" s="103"/>
      <c r="G1135" s="182"/>
      <c r="H1135" s="91" t="s">
        <v>11471</v>
      </c>
      <c r="I1135" s="91" t="s">
        <v>11472</v>
      </c>
      <c r="J1135" s="91" t="s">
        <v>11477</v>
      </c>
    </row>
    <row r="1136" spans="1:10" ht="47.25" hidden="1" x14ac:dyDescent="0.2">
      <c r="A1136" s="103"/>
      <c r="B1136" s="103" t="s">
        <v>4256</v>
      </c>
      <c r="C1136" s="103" t="s">
        <v>4247</v>
      </c>
      <c r="D1136" s="103">
        <v>1968</v>
      </c>
      <c r="E1136" s="103">
        <v>80300000532</v>
      </c>
      <c r="F1136" s="103"/>
      <c r="G1136" s="182"/>
      <c r="H1136" s="91" t="s">
        <v>11471</v>
      </c>
      <c r="I1136" s="91" t="s">
        <v>11472</v>
      </c>
      <c r="J1136" s="91" t="s">
        <v>11477</v>
      </c>
    </row>
    <row r="1137" spans="1:10" ht="47.25" hidden="1" x14ac:dyDescent="0.2">
      <c r="A1137" s="103"/>
      <c r="B1137" s="103" t="s">
        <v>4257</v>
      </c>
      <c r="C1137" s="103" t="s">
        <v>4247</v>
      </c>
      <c r="D1137" s="103">
        <v>1968</v>
      </c>
      <c r="E1137" s="103">
        <v>80300000530</v>
      </c>
      <c r="F1137" s="103"/>
      <c r="G1137" s="182"/>
      <c r="H1137" s="91" t="s">
        <v>11471</v>
      </c>
      <c r="I1137" s="91" t="s">
        <v>11472</v>
      </c>
      <c r="J1137" s="91" t="s">
        <v>11477</v>
      </c>
    </row>
    <row r="1138" spans="1:10" ht="47.25" x14ac:dyDescent="0.2">
      <c r="A1138" s="103">
        <v>7</v>
      </c>
      <c r="B1138" s="103" t="s">
        <v>4258</v>
      </c>
      <c r="C1138" s="103" t="s">
        <v>4247</v>
      </c>
      <c r="D1138" s="103">
        <v>1968</v>
      </c>
      <c r="E1138" s="103" t="s">
        <v>11304</v>
      </c>
      <c r="F1138" s="103">
        <v>44000</v>
      </c>
      <c r="G1138" s="182">
        <v>550</v>
      </c>
      <c r="H1138" s="91" t="s">
        <v>11471</v>
      </c>
      <c r="I1138" s="91" t="s">
        <v>11472</v>
      </c>
      <c r="J1138" s="91" t="s">
        <v>11477</v>
      </c>
    </row>
    <row r="1139" spans="1:10" hidden="1" x14ac:dyDescent="0.2">
      <c r="A1139" s="103"/>
      <c r="B1139" s="103" t="s">
        <v>4203</v>
      </c>
      <c r="C1139" s="103"/>
      <c r="D1139" s="103"/>
      <c r="E1139" s="103"/>
      <c r="F1139" s="103"/>
      <c r="G1139" s="182"/>
      <c r="H1139" s="91"/>
      <c r="I1139" s="91"/>
      <c r="J1139" s="91"/>
    </row>
    <row r="1140" spans="1:10" ht="47.25" hidden="1" x14ac:dyDescent="0.2">
      <c r="A1140" s="103"/>
      <c r="B1140" s="103" t="s">
        <v>4259</v>
      </c>
      <c r="C1140" s="103" t="s">
        <v>4247</v>
      </c>
      <c r="D1140" s="103">
        <v>1968</v>
      </c>
      <c r="E1140" s="103">
        <v>80300000558</v>
      </c>
      <c r="F1140" s="103"/>
      <c r="G1140" s="182"/>
      <c r="H1140" s="91" t="s">
        <v>11471</v>
      </c>
      <c r="I1140" s="91" t="s">
        <v>11472</v>
      </c>
      <c r="J1140" s="91" t="s">
        <v>11477</v>
      </c>
    </row>
    <row r="1141" spans="1:10" ht="47.25" hidden="1" x14ac:dyDescent="0.2">
      <c r="A1141" s="103"/>
      <c r="B1141" s="103" t="s">
        <v>4260</v>
      </c>
      <c r="C1141" s="103" t="s">
        <v>4247</v>
      </c>
      <c r="D1141" s="103">
        <v>1968</v>
      </c>
      <c r="E1141" s="103">
        <v>80300000557</v>
      </c>
      <c r="F1141" s="103"/>
      <c r="G1141" s="182"/>
      <c r="H1141" s="91" t="s">
        <v>11471</v>
      </c>
      <c r="I1141" s="91" t="s">
        <v>11472</v>
      </c>
      <c r="J1141" s="91" t="s">
        <v>11477</v>
      </c>
    </row>
    <row r="1142" spans="1:10" ht="47.25" hidden="1" x14ac:dyDescent="0.2">
      <c r="A1142" s="103"/>
      <c r="B1142" s="103" t="s">
        <v>4261</v>
      </c>
      <c r="C1142" s="103" t="s">
        <v>4247</v>
      </c>
      <c r="D1142" s="103">
        <v>1968</v>
      </c>
      <c r="E1142" s="103">
        <v>80300000547</v>
      </c>
      <c r="F1142" s="103"/>
      <c r="G1142" s="182"/>
      <c r="H1142" s="91" t="s">
        <v>11471</v>
      </c>
      <c r="I1142" s="91" t="s">
        <v>11472</v>
      </c>
      <c r="J1142" s="91" t="s">
        <v>11477</v>
      </c>
    </row>
    <row r="1143" spans="1:10" ht="47.25" hidden="1" x14ac:dyDescent="0.2">
      <c r="A1143" s="103"/>
      <c r="B1143" s="103" t="s">
        <v>4262</v>
      </c>
      <c r="C1143" s="103" t="s">
        <v>4247</v>
      </c>
      <c r="D1143" s="103">
        <v>1983</v>
      </c>
      <c r="E1143" s="103">
        <v>80300000546</v>
      </c>
      <c r="F1143" s="103"/>
      <c r="G1143" s="182"/>
      <c r="H1143" s="91" t="s">
        <v>11471</v>
      </c>
      <c r="I1143" s="91" t="s">
        <v>11472</v>
      </c>
      <c r="J1143" s="91" t="s">
        <v>11477</v>
      </c>
    </row>
    <row r="1144" spans="1:10" ht="47.25" hidden="1" x14ac:dyDescent="0.2">
      <c r="A1144" s="103"/>
      <c r="B1144" s="103" t="s">
        <v>4263</v>
      </c>
      <c r="C1144" s="103" t="s">
        <v>4247</v>
      </c>
      <c r="D1144" s="103">
        <v>1968</v>
      </c>
      <c r="E1144" s="103">
        <v>80300000549</v>
      </c>
      <c r="F1144" s="103"/>
      <c r="G1144" s="182"/>
      <c r="H1144" s="91" t="s">
        <v>11471</v>
      </c>
      <c r="I1144" s="91" t="s">
        <v>11472</v>
      </c>
      <c r="J1144" s="91" t="s">
        <v>11477</v>
      </c>
    </row>
    <row r="1145" spans="1:10" ht="47.25" hidden="1" x14ac:dyDescent="0.2">
      <c r="A1145" s="103"/>
      <c r="B1145" s="103" t="s">
        <v>4264</v>
      </c>
      <c r="C1145" s="103" t="s">
        <v>4247</v>
      </c>
      <c r="D1145" s="103">
        <v>1968</v>
      </c>
      <c r="E1145" s="103">
        <v>80300000548</v>
      </c>
      <c r="F1145" s="103"/>
      <c r="G1145" s="182"/>
      <c r="H1145" s="91" t="s">
        <v>11471</v>
      </c>
      <c r="I1145" s="91" t="s">
        <v>11472</v>
      </c>
      <c r="J1145" s="91" t="s">
        <v>11477</v>
      </c>
    </row>
    <row r="1146" spans="1:10" ht="47.25" hidden="1" x14ac:dyDescent="0.2">
      <c r="A1146" s="103"/>
      <c r="B1146" s="103" t="s">
        <v>4265</v>
      </c>
      <c r="C1146" s="103" t="s">
        <v>4247</v>
      </c>
      <c r="D1146" s="103">
        <v>2012</v>
      </c>
      <c r="E1146" s="103">
        <v>80300003378</v>
      </c>
      <c r="F1146" s="103"/>
      <c r="G1146" s="182"/>
      <c r="H1146" s="91" t="s">
        <v>11471</v>
      </c>
      <c r="I1146" s="91" t="s">
        <v>11472</v>
      </c>
      <c r="J1146" s="91" t="s">
        <v>11477</v>
      </c>
    </row>
    <row r="1147" spans="1:10" ht="47.25" hidden="1" x14ac:dyDescent="0.2">
      <c r="A1147" s="103"/>
      <c r="B1147" s="103" t="s">
        <v>4266</v>
      </c>
      <c r="C1147" s="103" t="s">
        <v>4247</v>
      </c>
      <c r="D1147" s="103">
        <v>1968</v>
      </c>
      <c r="E1147" s="103">
        <v>80300000539</v>
      </c>
      <c r="F1147" s="103"/>
      <c r="G1147" s="182"/>
      <c r="H1147" s="91" t="s">
        <v>11471</v>
      </c>
      <c r="I1147" s="91" t="s">
        <v>11472</v>
      </c>
      <c r="J1147" s="91" t="s">
        <v>11477</v>
      </c>
    </row>
    <row r="1148" spans="1:10" ht="47.25" hidden="1" x14ac:dyDescent="0.2">
      <c r="A1148" s="103"/>
      <c r="B1148" s="103" t="s">
        <v>4267</v>
      </c>
      <c r="C1148" s="103" t="s">
        <v>4247</v>
      </c>
      <c r="D1148" s="103">
        <v>1981</v>
      </c>
      <c r="E1148" s="103">
        <v>80300001409</v>
      </c>
      <c r="F1148" s="103"/>
      <c r="G1148" s="182"/>
      <c r="H1148" s="91" t="s">
        <v>11471</v>
      </c>
      <c r="I1148" s="91" t="s">
        <v>11472</v>
      </c>
      <c r="J1148" s="91" t="s">
        <v>11477</v>
      </c>
    </row>
    <row r="1149" spans="1:10" ht="47.25" hidden="1" x14ac:dyDescent="0.2">
      <c r="A1149" s="103"/>
      <c r="B1149" s="103" t="s">
        <v>4268</v>
      </c>
      <c r="C1149" s="103" t="s">
        <v>4247</v>
      </c>
      <c r="D1149" s="103">
        <v>1968</v>
      </c>
      <c r="E1149" s="103">
        <v>80300000538</v>
      </c>
      <c r="F1149" s="103"/>
      <c r="G1149" s="182"/>
      <c r="H1149" s="91" t="s">
        <v>11471</v>
      </c>
      <c r="I1149" s="91" t="s">
        <v>11472</v>
      </c>
      <c r="J1149" s="91" t="s">
        <v>11477</v>
      </c>
    </row>
    <row r="1150" spans="1:10" ht="47.25" x14ac:dyDescent="0.2">
      <c r="A1150" s="103">
        <v>8</v>
      </c>
      <c r="B1150" s="103" t="s">
        <v>4269</v>
      </c>
      <c r="C1150" s="103" t="s">
        <v>4270</v>
      </c>
      <c r="D1150" s="103">
        <v>1964</v>
      </c>
      <c r="E1150" s="103" t="s">
        <v>11305</v>
      </c>
      <c r="F1150" s="103">
        <v>17560</v>
      </c>
      <c r="G1150" s="182">
        <v>487</v>
      </c>
      <c r="H1150" s="91" t="s">
        <v>11471</v>
      </c>
      <c r="I1150" s="91" t="s">
        <v>11472</v>
      </c>
      <c r="J1150" s="91" t="s">
        <v>11477</v>
      </c>
    </row>
    <row r="1151" spans="1:10" ht="47.25" hidden="1" x14ac:dyDescent="0.2">
      <c r="A1151" s="103"/>
      <c r="B1151" s="103" t="s">
        <v>4203</v>
      </c>
      <c r="C1151" s="103"/>
      <c r="D1151" s="103"/>
      <c r="E1151" s="103"/>
      <c r="F1151" s="103"/>
      <c r="G1151" s="182"/>
      <c r="H1151" s="91" t="s">
        <v>11471</v>
      </c>
      <c r="I1151" s="91" t="s">
        <v>11472</v>
      </c>
      <c r="J1151" s="91" t="s">
        <v>11477</v>
      </c>
    </row>
    <row r="1152" spans="1:10" ht="47.25" hidden="1" x14ac:dyDescent="0.2">
      <c r="A1152" s="103"/>
      <c r="B1152" s="103" t="s">
        <v>4271</v>
      </c>
      <c r="C1152" s="103" t="s">
        <v>4270</v>
      </c>
      <c r="D1152" s="103">
        <v>1984</v>
      </c>
      <c r="E1152" s="103">
        <v>80300000851</v>
      </c>
      <c r="F1152" s="103"/>
      <c r="G1152" s="182"/>
      <c r="H1152" s="91" t="s">
        <v>11471</v>
      </c>
      <c r="I1152" s="91" t="s">
        <v>11472</v>
      </c>
      <c r="J1152" s="91" t="s">
        <v>11477</v>
      </c>
    </row>
    <row r="1153" spans="1:10" ht="47.25" hidden="1" x14ac:dyDescent="0.2">
      <c r="A1153" s="103"/>
      <c r="B1153" s="103" t="s">
        <v>4272</v>
      </c>
      <c r="C1153" s="103" t="s">
        <v>4270</v>
      </c>
      <c r="D1153" s="103">
        <v>1974</v>
      </c>
      <c r="E1153" s="103">
        <v>80300000838</v>
      </c>
      <c r="F1153" s="103"/>
      <c r="G1153" s="182"/>
      <c r="H1153" s="91" t="s">
        <v>11471</v>
      </c>
      <c r="I1153" s="91" t="s">
        <v>11472</v>
      </c>
      <c r="J1153" s="91" t="s">
        <v>11477</v>
      </c>
    </row>
    <row r="1154" spans="1:10" ht="47.25" hidden="1" x14ac:dyDescent="0.2">
      <c r="A1154" s="103"/>
      <c r="B1154" s="103" t="s">
        <v>4273</v>
      </c>
      <c r="C1154" s="103" t="s">
        <v>4270</v>
      </c>
      <c r="D1154" s="103">
        <v>1987</v>
      </c>
      <c r="E1154" s="103">
        <v>80300000860</v>
      </c>
      <c r="F1154" s="103"/>
      <c r="G1154" s="182"/>
      <c r="H1154" s="91" t="s">
        <v>11471</v>
      </c>
      <c r="I1154" s="91" t="s">
        <v>11472</v>
      </c>
      <c r="J1154" s="91" t="s">
        <v>11477</v>
      </c>
    </row>
    <row r="1155" spans="1:10" ht="47.25" hidden="1" x14ac:dyDescent="0.2">
      <c r="A1155" s="103"/>
      <c r="B1155" s="103" t="s">
        <v>4274</v>
      </c>
      <c r="C1155" s="103" t="s">
        <v>4270</v>
      </c>
      <c r="D1155" s="103">
        <v>1964</v>
      </c>
      <c r="E1155" s="103">
        <v>80300001247</v>
      </c>
      <c r="F1155" s="103"/>
      <c r="G1155" s="182"/>
      <c r="H1155" s="91" t="s">
        <v>11471</v>
      </c>
      <c r="I1155" s="91" t="s">
        <v>11472</v>
      </c>
      <c r="J1155" s="91" t="s">
        <v>11477</v>
      </c>
    </row>
    <row r="1156" spans="1:10" ht="47.25" hidden="1" x14ac:dyDescent="0.2">
      <c r="A1156" s="103"/>
      <c r="B1156" s="103" t="s">
        <v>4275</v>
      </c>
      <c r="C1156" s="103" t="s">
        <v>4270</v>
      </c>
      <c r="D1156" s="103">
        <v>1967</v>
      </c>
      <c r="E1156" s="103">
        <v>80300000849</v>
      </c>
      <c r="F1156" s="103"/>
      <c r="G1156" s="182"/>
      <c r="H1156" s="91" t="s">
        <v>11471</v>
      </c>
      <c r="I1156" s="91" t="s">
        <v>11472</v>
      </c>
      <c r="J1156" s="91" t="s">
        <v>11477</v>
      </c>
    </row>
    <row r="1157" spans="1:10" ht="47.25" hidden="1" x14ac:dyDescent="0.2">
      <c r="A1157" s="103"/>
      <c r="B1157" s="103" t="s">
        <v>4276</v>
      </c>
      <c r="C1157" s="103" t="s">
        <v>4270</v>
      </c>
      <c r="D1157" s="103">
        <v>1973</v>
      </c>
      <c r="E1157" s="103">
        <v>80300001250</v>
      </c>
      <c r="F1157" s="103"/>
      <c r="G1157" s="182"/>
      <c r="H1157" s="91" t="s">
        <v>11471</v>
      </c>
      <c r="I1157" s="91" t="s">
        <v>11472</v>
      </c>
      <c r="J1157" s="91" t="s">
        <v>11477</v>
      </c>
    </row>
    <row r="1158" spans="1:10" ht="47.25" hidden="1" x14ac:dyDescent="0.2">
      <c r="A1158" s="103"/>
      <c r="B1158" s="103" t="s">
        <v>4277</v>
      </c>
      <c r="C1158" s="103" t="s">
        <v>4270</v>
      </c>
      <c r="D1158" s="103">
        <v>1983</v>
      </c>
      <c r="E1158" s="103">
        <v>80300003382</v>
      </c>
      <c r="F1158" s="103"/>
      <c r="G1158" s="182"/>
      <c r="H1158" s="91" t="s">
        <v>11471</v>
      </c>
      <c r="I1158" s="91" t="s">
        <v>11472</v>
      </c>
      <c r="J1158" s="91" t="s">
        <v>11477</v>
      </c>
    </row>
    <row r="1159" spans="1:10" ht="47.25" x14ac:dyDescent="0.2">
      <c r="A1159" s="103">
        <v>9</v>
      </c>
      <c r="B1159" s="103" t="s">
        <v>4278</v>
      </c>
      <c r="C1159" s="103" t="s">
        <v>4247</v>
      </c>
      <c r="D1159" s="103">
        <v>1968</v>
      </c>
      <c r="E1159" s="103" t="s">
        <v>11306</v>
      </c>
      <c r="F1159" s="103">
        <v>33300</v>
      </c>
      <c r="G1159" s="182">
        <v>558</v>
      </c>
      <c r="H1159" s="91" t="s">
        <v>11471</v>
      </c>
      <c r="I1159" s="91" t="s">
        <v>11472</v>
      </c>
      <c r="J1159" s="91" t="s">
        <v>11477</v>
      </c>
    </row>
    <row r="1160" spans="1:10" hidden="1" x14ac:dyDescent="0.2">
      <c r="A1160" s="103"/>
      <c r="B1160" s="103" t="s">
        <v>4203</v>
      </c>
      <c r="C1160" s="103"/>
      <c r="D1160" s="103"/>
      <c r="E1160" s="103"/>
      <c r="F1160" s="103"/>
      <c r="G1160" s="182"/>
      <c r="H1160" s="91"/>
      <c r="I1160" s="91"/>
      <c r="J1160" s="91"/>
    </row>
    <row r="1161" spans="1:10" ht="47.25" hidden="1" x14ac:dyDescent="0.2">
      <c r="A1161" s="103"/>
      <c r="B1161" s="103" t="s">
        <v>4279</v>
      </c>
      <c r="C1161" s="103" t="s">
        <v>4247</v>
      </c>
      <c r="D1161" s="103">
        <v>1985</v>
      </c>
      <c r="E1161" s="103">
        <v>80300001280</v>
      </c>
      <c r="F1161" s="103"/>
      <c r="G1161" s="182"/>
      <c r="H1161" s="91" t="s">
        <v>11471</v>
      </c>
      <c r="I1161" s="91" t="s">
        <v>11472</v>
      </c>
      <c r="J1161" s="91" t="s">
        <v>11477</v>
      </c>
    </row>
    <row r="1162" spans="1:10" ht="47.25" hidden="1" x14ac:dyDescent="0.2">
      <c r="A1162" s="103"/>
      <c r="B1162" s="103" t="s">
        <v>4280</v>
      </c>
      <c r="C1162" s="103" t="s">
        <v>4247</v>
      </c>
      <c r="D1162" s="103">
        <v>1974</v>
      </c>
      <c r="E1162" s="103">
        <v>80300000212</v>
      </c>
      <c r="F1162" s="103"/>
      <c r="G1162" s="182"/>
      <c r="H1162" s="91" t="s">
        <v>11471</v>
      </c>
      <c r="I1162" s="91" t="s">
        <v>11472</v>
      </c>
      <c r="J1162" s="91" t="s">
        <v>11477</v>
      </c>
    </row>
    <row r="1163" spans="1:10" ht="47.25" hidden="1" x14ac:dyDescent="0.2">
      <c r="A1163" s="103"/>
      <c r="B1163" s="103" t="s">
        <v>4281</v>
      </c>
      <c r="C1163" s="103" t="s">
        <v>4247</v>
      </c>
      <c r="D1163" s="103">
        <v>1968</v>
      </c>
      <c r="E1163" s="103">
        <v>80300000550</v>
      </c>
      <c r="F1163" s="103"/>
      <c r="G1163" s="182"/>
      <c r="H1163" s="91" t="s">
        <v>11471</v>
      </c>
      <c r="I1163" s="91" t="s">
        <v>11472</v>
      </c>
      <c r="J1163" s="91" t="s">
        <v>11477</v>
      </c>
    </row>
    <row r="1164" spans="1:10" ht="47.25" hidden="1" x14ac:dyDescent="0.2">
      <c r="A1164" s="103"/>
      <c r="B1164" s="103" t="s">
        <v>4282</v>
      </c>
      <c r="C1164" s="103" t="s">
        <v>4247</v>
      </c>
      <c r="D1164" s="103">
        <v>1976</v>
      </c>
      <c r="E1164" s="103">
        <v>80300000537</v>
      </c>
      <c r="F1164" s="103"/>
      <c r="G1164" s="182"/>
      <c r="H1164" s="91" t="s">
        <v>11471</v>
      </c>
      <c r="I1164" s="91" t="s">
        <v>11472</v>
      </c>
      <c r="J1164" s="91" t="s">
        <v>11477</v>
      </c>
    </row>
    <row r="1165" spans="1:10" ht="47.25" hidden="1" x14ac:dyDescent="0.2">
      <c r="A1165" s="103"/>
      <c r="B1165" s="103" t="s">
        <v>4283</v>
      </c>
      <c r="C1165" s="103" t="s">
        <v>4247</v>
      </c>
      <c r="D1165" s="103">
        <v>1985</v>
      </c>
      <c r="E1165" s="103">
        <v>80300001285</v>
      </c>
      <c r="F1165" s="103"/>
      <c r="G1165" s="182"/>
      <c r="H1165" s="91" t="s">
        <v>11471</v>
      </c>
      <c r="I1165" s="91" t="s">
        <v>11472</v>
      </c>
      <c r="J1165" s="91" t="s">
        <v>11477</v>
      </c>
    </row>
    <row r="1166" spans="1:10" ht="47.25" hidden="1" x14ac:dyDescent="0.2">
      <c r="A1166" s="103"/>
      <c r="B1166" s="103" t="s">
        <v>4284</v>
      </c>
      <c r="C1166" s="103" t="s">
        <v>4247</v>
      </c>
      <c r="D1166" s="103">
        <v>1976</v>
      </c>
      <c r="E1166" s="103">
        <v>80300000544</v>
      </c>
      <c r="F1166" s="103"/>
      <c r="G1166" s="182"/>
      <c r="H1166" s="91" t="s">
        <v>11471</v>
      </c>
      <c r="I1166" s="91" t="s">
        <v>11472</v>
      </c>
      <c r="J1166" s="91" t="s">
        <v>11477</v>
      </c>
    </row>
    <row r="1167" spans="1:10" ht="47.25" hidden="1" x14ac:dyDescent="0.2">
      <c r="A1167" s="103"/>
      <c r="B1167" s="103" t="s">
        <v>4285</v>
      </c>
      <c r="C1167" s="103" t="s">
        <v>4247</v>
      </c>
      <c r="D1167" s="103">
        <v>1985</v>
      </c>
      <c r="E1167" s="103">
        <v>80300001288</v>
      </c>
      <c r="F1167" s="103"/>
      <c r="G1167" s="182"/>
      <c r="H1167" s="91" t="s">
        <v>11471</v>
      </c>
      <c r="I1167" s="91" t="s">
        <v>11472</v>
      </c>
      <c r="J1167" s="91" t="s">
        <v>11477</v>
      </c>
    </row>
    <row r="1168" spans="1:10" ht="47.25" hidden="1" x14ac:dyDescent="0.2">
      <c r="A1168" s="103"/>
      <c r="B1168" s="103" t="s">
        <v>4286</v>
      </c>
      <c r="C1168" s="103" t="s">
        <v>4247</v>
      </c>
      <c r="D1168" s="103">
        <v>1985</v>
      </c>
      <c r="E1168" s="103">
        <v>80300001287</v>
      </c>
      <c r="F1168" s="103"/>
      <c r="G1168" s="182"/>
      <c r="H1168" s="91" t="s">
        <v>11471</v>
      </c>
      <c r="I1168" s="91" t="s">
        <v>11472</v>
      </c>
      <c r="J1168" s="91" t="s">
        <v>11477</v>
      </c>
    </row>
    <row r="1169" spans="1:10" ht="47.25" hidden="1" x14ac:dyDescent="0.2">
      <c r="A1169" s="103"/>
      <c r="B1169" s="103" t="s">
        <v>4287</v>
      </c>
      <c r="C1169" s="103" t="s">
        <v>4247</v>
      </c>
      <c r="D1169" s="103">
        <v>1985</v>
      </c>
      <c r="E1169" s="103">
        <v>80300001284</v>
      </c>
      <c r="F1169" s="103"/>
      <c r="G1169" s="182"/>
      <c r="H1169" s="91" t="s">
        <v>11471</v>
      </c>
      <c r="I1169" s="91" t="s">
        <v>11472</v>
      </c>
      <c r="J1169" s="91" t="s">
        <v>11477</v>
      </c>
    </row>
    <row r="1170" spans="1:10" ht="47.25" hidden="1" x14ac:dyDescent="0.2">
      <c r="A1170" s="103"/>
      <c r="B1170" s="103" t="s">
        <v>4288</v>
      </c>
      <c r="C1170" s="103" t="s">
        <v>4247</v>
      </c>
      <c r="D1170" s="103">
        <v>1985</v>
      </c>
      <c r="E1170" s="103">
        <v>80300001286</v>
      </c>
      <c r="F1170" s="103"/>
      <c r="G1170" s="182"/>
      <c r="H1170" s="91" t="s">
        <v>11471</v>
      </c>
      <c r="I1170" s="91" t="s">
        <v>11472</v>
      </c>
      <c r="J1170" s="91" t="s">
        <v>11477</v>
      </c>
    </row>
    <row r="1171" spans="1:10" ht="47.25" hidden="1" x14ac:dyDescent="0.2">
      <c r="A1171" s="103"/>
      <c r="B1171" s="103" t="s">
        <v>4289</v>
      </c>
      <c r="C1171" s="103" t="s">
        <v>4247</v>
      </c>
      <c r="D1171" s="103">
        <v>1985</v>
      </c>
      <c r="E1171" s="103">
        <v>80600002481</v>
      </c>
      <c r="F1171" s="103"/>
      <c r="G1171" s="182"/>
      <c r="H1171" s="91" t="s">
        <v>11471</v>
      </c>
      <c r="I1171" s="91" t="s">
        <v>11472</v>
      </c>
      <c r="J1171" s="91" t="s">
        <v>11477</v>
      </c>
    </row>
    <row r="1172" spans="1:10" ht="47.25" x14ac:dyDescent="0.2">
      <c r="A1172" s="103">
        <v>10</v>
      </c>
      <c r="B1172" s="103" t="s">
        <v>4290</v>
      </c>
      <c r="C1172" s="103" t="s">
        <v>4247</v>
      </c>
      <c r="D1172" s="103">
        <v>1987</v>
      </c>
      <c r="E1172" s="103">
        <v>80300001765</v>
      </c>
      <c r="F1172" s="103">
        <v>9100</v>
      </c>
      <c r="G1172" s="182">
        <v>75</v>
      </c>
      <c r="H1172" s="91" t="s">
        <v>11471</v>
      </c>
      <c r="I1172" s="91" t="s">
        <v>11472</v>
      </c>
      <c r="J1172" s="91" t="s">
        <v>11477</v>
      </c>
    </row>
    <row r="1173" spans="1:10" hidden="1" x14ac:dyDescent="0.2">
      <c r="A1173" s="103"/>
      <c r="B1173" s="103" t="s">
        <v>4203</v>
      </c>
      <c r="C1173" s="103"/>
      <c r="D1173" s="103"/>
      <c r="E1173" s="103"/>
      <c r="F1173" s="103"/>
      <c r="G1173" s="182"/>
      <c r="H1173" s="91"/>
      <c r="I1173" s="91"/>
      <c r="J1173" s="91"/>
    </row>
    <row r="1174" spans="1:10" ht="47.25" hidden="1" x14ac:dyDescent="0.2">
      <c r="A1174" s="103"/>
      <c r="B1174" s="103" t="s">
        <v>4291</v>
      </c>
      <c r="C1174" s="103" t="s">
        <v>4247</v>
      </c>
      <c r="D1174" s="103">
        <v>1985</v>
      </c>
      <c r="E1174" s="103">
        <v>80300001282</v>
      </c>
      <c r="F1174" s="103"/>
      <c r="G1174" s="182"/>
      <c r="H1174" s="91" t="s">
        <v>11471</v>
      </c>
      <c r="I1174" s="91" t="s">
        <v>11472</v>
      </c>
      <c r="J1174" s="91" t="s">
        <v>11477</v>
      </c>
    </row>
    <row r="1175" spans="1:10" ht="47.25" x14ac:dyDescent="0.2">
      <c r="A1175" s="103">
        <v>11</v>
      </c>
      <c r="B1175" s="103" t="s">
        <v>4292</v>
      </c>
      <c r="C1175" s="103" t="s">
        <v>4293</v>
      </c>
      <c r="D1175" s="103">
        <v>1986</v>
      </c>
      <c r="E1175" s="103">
        <v>80300001773</v>
      </c>
      <c r="F1175" s="103">
        <v>4500</v>
      </c>
      <c r="G1175" s="182">
        <v>34</v>
      </c>
      <c r="H1175" s="91" t="s">
        <v>11471</v>
      </c>
      <c r="I1175" s="91" t="s">
        <v>11472</v>
      </c>
      <c r="J1175" s="91" t="s">
        <v>11477</v>
      </c>
    </row>
    <row r="1176" spans="1:10" hidden="1" x14ac:dyDescent="0.2">
      <c r="A1176" s="103"/>
      <c r="B1176" s="103" t="s">
        <v>4203</v>
      </c>
      <c r="C1176" s="103"/>
      <c r="D1176" s="103"/>
      <c r="E1176" s="103"/>
      <c r="F1176" s="103"/>
      <c r="G1176" s="182"/>
      <c r="H1176" s="91"/>
      <c r="I1176" s="91"/>
      <c r="J1176" s="91"/>
    </row>
    <row r="1177" spans="1:10" ht="47.25" hidden="1" x14ac:dyDescent="0.2">
      <c r="A1177" s="103"/>
      <c r="B1177" s="103" t="s">
        <v>4294</v>
      </c>
      <c r="C1177" s="103" t="s">
        <v>4293</v>
      </c>
      <c r="D1177" s="103">
        <v>1976</v>
      </c>
      <c r="E1177" s="103">
        <v>80300000592</v>
      </c>
      <c r="F1177" s="103"/>
      <c r="G1177" s="182"/>
      <c r="H1177" s="91" t="s">
        <v>11471</v>
      </c>
      <c r="I1177" s="91" t="s">
        <v>11472</v>
      </c>
      <c r="J1177" s="91" t="s">
        <v>11477</v>
      </c>
    </row>
    <row r="1178" spans="1:10" ht="47.25" hidden="1" x14ac:dyDescent="0.2">
      <c r="A1178" s="103"/>
      <c r="B1178" s="103" t="s">
        <v>4295</v>
      </c>
      <c r="C1178" s="103" t="s">
        <v>4293</v>
      </c>
      <c r="D1178" s="103">
        <v>1976</v>
      </c>
      <c r="E1178" s="103">
        <v>80300000577</v>
      </c>
      <c r="F1178" s="103"/>
      <c r="G1178" s="182"/>
      <c r="H1178" s="91" t="s">
        <v>11471</v>
      </c>
      <c r="I1178" s="91" t="s">
        <v>11472</v>
      </c>
      <c r="J1178" s="91" t="s">
        <v>11477</v>
      </c>
    </row>
    <row r="1179" spans="1:10" ht="47.25" hidden="1" x14ac:dyDescent="0.2">
      <c r="A1179" s="103"/>
      <c r="B1179" s="103" t="s">
        <v>4296</v>
      </c>
      <c r="C1179" s="103" t="s">
        <v>4293</v>
      </c>
      <c r="D1179" s="103">
        <v>1986</v>
      </c>
      <c r="E1179" s="103">
        <v>80300000600</v>
      </c>
      <c r="F1179" s="103"/>
      <c r="G1179" s="182"/>
      <c r="H1179" s="91" t="s">
        <v>11471</v>
      </c>
      <c r="I1179" s="91" t="s">
        <v>11472</v>
      </c>
      <c r="J1179" s="91" t="s">
        <v>11477</v>
      </c>
    </row>
    <row r="1180" spans="1:10" ht="47.25" x14ac:dyDescent="0.2">
      <c r="A1180" s="103">
        <v>12</v>
      </c>
      <c r="B1180" s="103" t="s">
        <v>4297</v>
      </c>
      <c r="C1180" s="103" t="s">
        <v>4247</v>
      </c>
      <c r="D1180" s="103">
        <v>1968</v>
      </c>
      <c r="E1180" s="103" t="s">
        <v>4298</v>
      </c>
      <c r="F1180" s="103">
        <v>70192</v>
      </c>
      <c r="G1180" s="182">
        <v>1233</v>
      </c>
      <c r="H1180" s="91" t="s">
        <v>11471</v>
      </c>
      <c r="I1180" s="91" t="s">
        <v>11472</v>
      </c>
      <c r="J1180" s="91" t="s">
        <v>11477</v>
      </c>
    </row>
    <row r="1181" spans="1:10" hidden="1" x14ac:dyDescent="0.2">
      <c r="A1181" s="103"/>
      <c r="B1181" s="103" t="s">
        <v>4203</v>
      </c>
      <c r="C1181" s="103"/>
      <c r="D1181" s="103"/>
      <c r="E1181" s="103"/>
      <c r="F1181" s="103"/>
      <c r="G1181" s="182"/>
      <c r="H1181" s="91"/>
      <c r="I1181" s="91"/>
      <c r="J1181" s="91"/>
    </row>
    <row r="1182" spans="1:10" ht="47.25" hidden="1" x14ac:dyDescent="0.2">
      <c r="A1182" s="103"/>
      <c r="B1182" s="103" t="s">
        <v>4299</v>
      </c>
      <c r="C1182" s="103" t="s">
        <v>4293</v>
      </c>
      <c r="D1182" s="103">
        <v>1976</v>
      </c>
      <c r="E1182" s="103">
        <v>80300000584</v>
      </c>
      <c r="F1182" s="103"/>
      <c r="G1182" s="182"/>
      <c r="H1182" s="91" t="s">
        <v>11471</v>
      </c>
      <c r="I1182" s="91" t="s">
        <v>11472</v>
      </c>
      <c r="J1182" s="91" t="s">
        <v>11477</v>
      </c>
    </row>
    <row r="1183" spans="1:10" ht="47.25" hidden="1" x14ac:dyDescent="0.2">
      <c r="A1183" s="103"/>
      <c r="B1183" s="103" t="s">
        <v>4300</v>
      </c>
      <c r="C1183" s="103" t="s">
        <v>4293</v>
      </c>
      <c r="D1183" s="103">
        <v>1976</v>
      </c>
      <c r="E1183" s="103">
        <v>80300000579</v>
      </c>
      <c r="F1183" s="103"/>
      <c r="G1183" s="182"/>
      <c r="H1183" s="91" t="s">
        <v>11471</v>
      </c>
      <c r="I1183" s="91" t="s">
        <v>11472</v>
      </c>
      <c r="J1183" s="91" t="s">
        <v>11477</v>
      </c>
    </row>
    <row r="1184" spans="1:10" ht="47.25" hidden="1" x14ac:dyDescent="0.2">
      <c r="A1184" s="103"/>
      <c r="B1184" s="103" t="s">
        <v>4301</v>
      </c>
      <c r="C1184" s="103" t="s">
        <v>4293</v>
      </c>
      <c r="D1184" s="103">
        <v>1976</v>
      </c>
      <c r="E1184" s="103">
        <v>80300000580</v>
      </c>
      <c r="F1184" s="103"/>
      <c r="G1184" s="182"/>
      <c r="H1184" s="91" t="s">
        <v>11471</v>
      </c>
      <c r="I1184" s="91" t="s">
        <v>11472</v>
      </c>
      <c r="J1184" s="91" t="s">
        <v>11477</v>
      </c>
    </row>
    <row r="1185" spans="1:10" ht="47.25" hidden="1" x14ac:dyDescent="0.2">
      <c r="A1185" s="103"/>
      <c r="B1185" s="103" t="s">
        <v>4302</v>
      </c>
      <c r="C1185" s="103" t="s">
        <v>4293</v>
      </c>
      <c r="D1185" s="103">
        <v>1986</v>
      </c>
      <c r="E1185" s="103">
        <v>80300001275</v>
      </c>
      <c r="F1185" s="103"/>
      <c r="G1185" s="182"/>
      <c r="H1185" s="91" t="s">
        <v>11471</v>
      </c>
      <c r="I1185" s="91" t="s">
        <v>11472</v>
      </c>
      <c r="J1185" s="91" t="s">
        <v>11477</v>
      </c>
    </row>
    <row r="1186" spans="1:10" ht="47.25" hidden="1" x14ac:dyDescent="0.2">
      <c r="A1186" s="103"/>
      <c r="B1186" s="103" t="s">
        <v>4303</v>
      </c>
      <c r="C1186" s="103" t="s">
        <v>4293</v>
      </c>
      <c r="D1186" s="103">
        <v>1976</v>
      </c>
      <c r="E1186" s="103">
        <v>80300000570</v>
      </c>
      <c r="F1186" s="103"/>
      <c r="G1186" s="182"/>
      <c r="H1186" s="91" t="s">
        <v>11471</v>
      </c>
      <c r="I1186" s="91" t="s">
        <v>11472</v>
      </c>
      <c r="J1186" s="91" t="s">
        <v>11477</v>
      </c>
    </row>
    <row r="1187" spans="1:10" ht="47.25" hidden="1" x14ac:dyDescent="0.2">
      <c r="A1187" s="103"/>
      <c r="B1187" s="103" t="s">
        <v>4304</v>
      </c>
      <c r="C1187" s="103" t="s">
        <v>4293</v>
      </c>
      <c r="D1187" s="103">
        <v>1986</v>
      </c>
      <c r="E1187" s="103">
        <v>80300001274</v>
      </c>
      <c r="F1187" s="103"/>
      <c r="G1187" s="182"/>
      <c r="H1187" s="91" t="s">
        <v>11471</v>
      </c>
      <c r="I1187" s="91" t="s">
        <v>11472</v>
      </c>
      <c r="J1187" s="91" t="s">
        <v>11477</v>
      </c>
    </row>
    <row r="1188" spans="1:10" ht="47.25" hidden="1" x14ac:dyDescent="0.2">
      <c r="A1188" s="103"/>
      <c r="B1188" s="103" t="s">
        <v>4305</v>
      </c>
      <c r="C1188" s="103" t="s">
        <v>4293</v>
      </c>
      <c r="D1188" s="103">
        <v>1986</v>
      </c>
      <c r="E1188" s="103">
        <v>80300001273</v>
      </c>
      <c r="F1188" s="103"/>
      <c r="G1188" s="182"/>
      <c r="H1188" s="91" t="s">
        <v>11471</v>
      </c>
      <c r="I1188" s="91" t="s">
        <v>11472</v>
      </c>
      <c r="J1188" s="91" t="s">
        <v>11477</v>
      </c>
    </row>
    <row r="1189" spans="1:10" ht="47.25" hidden="1" x14ac:dyDescent="0.2">
      <c r="A1189" s="103"/>
      <c r="B1189" s="103" t="s">
        <v>4306</v>
      </c>
      <c r="C1189" s="103" t="s">
        <v>4293</v>
      </c>
      <c r="D1189" s="103">
        <v>1976</v>
      </c>
      <c r="E1189" s="103">
        <v>80300000588</v>
      </c>
      <c r="F1189" s="103"/>
      <c r="G1189" s="182"/>
      <c r="H1189" s="91" t="s">
        <v>11471</v>
      </c>
      <c r="I1189" s="91" t="s">
        <v>11472</v>
      </c>
      <c r="J1189" s="91" t="s">
        <v>11477</v>
      </c>
    </row>
    <row r="1190" spans="1:10" ht="47.25" hidden="1" x14ac:dyDescent="0.2">
      <c r="A1190" s="103"/>
      <c r="B1190" s="103" t="s">
        <v>4307</v>
      </c>
      <c r="C1190" s="103" t="s">
        <v>4293</v>
      </c>
      <c r="D1190" s="103">
        <v>1976</v>
      </c>
      <c r="E1190" s="103">
        <v>80300000590</v>
      </c>
      <c r="F1190" s="103"/>
      <c r="G1190" s="182"/>
      <c r="H1190" s="91" t="s">
        <v>11471</v>
      </c>
      <c r="I1190" s="91" t="s">
        <v>11472</v>
      </c>
      <c r="J1190" s="91" t="s">
        <v>11477</v>
      </c>
    </row>
    <row r="1191" spans="1:10" ht="47.25" hidden="1" x14ac:dyDescent="0.2">
      <c r="A1191" s="103"/>
      <c r="B1191" s="103" t="s">
        <v>4308</v>
      </c>
      <c r="C1191" s="103" t="s">
        <v>4293</v>
      </c>
      <c r="D1191" s="103">
        <v>1976</v>
      </c>
      <c r="E1191" s="103">
        <v>80300000595</v>
      </c>
      <c r="F1191" s="103"/>
      <c r="G1191" s="182"/>
      <c r="H1191" s="91" t="s">
        <v>11471</v>
      </c>
      <c r="I1191" s="91" t="s">
        <v>11472</v>
      </c>
      <c r="J1191" s="91" t="s">
        <v>11477</v>
      </c>
    </row>
    <row r="1192" spans="1:10" ht="47.25" hidden="1" x14ac:dyDescent="0.2">
      <c r="A1192" s="103"/>
      <c r="B1192" s="103" t="s">
        <v>4309</v>
      </c>
      <c r="C1192" s="103" t="s">
        <v>4293</v>
      </c>
      <c r="D1192" s="103">
        <v>1976</v>
      </c>
      <c r="E1192" s="103">
        <v>80300000578</v>
      </c>
      <c r="F1192" s="103"/>
      <c r="G1192" s="182"/>
      <c r="H1192" s="91" t="s">
        <v>11471</v>
      </c>
      <c r="I1192" s="91" t="s">
        <v>11472</v>
      </c>
      <c r="J1192" s="91" t="s">
        <v>11477</v>
      </c>
    </row>
    <row r="1193" spans="1:10" ht="47.25" hidden="1" x14ac:dyDescent="0.2">
      <c r="A1193" s="103"/>
      <c r="B1193" s="103" t="s">
        <v>4310</v>
      </c>
      <c r="C1193" s="103" t="s">
        <v>4293</v>
      </c>
      <c r="D1193" s="103">
        <v>1976</v>
      </c>
      <c r="E1193" s="103">
        <v>80300000594</v>
      </c>
      <c r="F1193" s="103"/>
      <c r="G1193" s="182"/>
      <c r="H1193" s="91" t="s">
        <v>11471</v>
      </c>
      <c r="I1193" s="91" t="s">
        <v>11472</v>
      </c>
      <c r="J1193" s="91" t="s">
        <v>11477</v>
      </c>
    </row>
    <row r="1194" spans="1:10" ht="47.25" hidden="1" x14ac:dyDescent="0.2">
      <c r="A1194" s="103"/>
      <c r="B1194" s="103" t="s">
        <v>4311</v>
      </c>
      <c r="C1194" s="103" t="s">
        <v>4293</v>
      </c>
      <c r="D1194" s="103">
        <v>1976</v>
      </c>
      <c r="E1194" s="103">
        <v>80300000569</v>
      </c>
      <c r="F1194" s="103"/>
      <c r="G1194" s="182"/>
      <c r="H1194" s="91" t="s">
        <v>11471</v>
      </c>
      <c r="I1194" s="91" t="s">
        <v>11472</v>
      </c>
      <c r="J1194" s="91" t="s">
        <v>11477</v>
      </c>
    </row>
    <row r="1195" spans="1:10" ht="47.25" hidden="1" x14ac:dyDescent="0.2">
      <c r="A1195" s="103"/>
      <c r="B1195" s="103" t="s">
        <v>4312</v>
      </c>
      <c r="C1195" s="103" t="s">
        <v>4293</v>
      </c>
      <c r="D1195" s="103">
        <v>1976</v>
      </c>
      <c r="E1195" s="103">
        <v>80300000589</v>
      </c>
      <c r="F1195" s="103"/>
      <c r="G1195" s="182"/>
      <c r="H1195" s="91" t="s">
        <v>11471</v>
      </c>
      <c r="I1195" s="91" t="s">
        <v>11472</v>
      </c>
      <c r="J1195" s="91" t="s">
        <v>11477</v>
      </c>
    </row>
    <row r="1196" spans="1:10" ht="47.25" hidden="1" x14ac:dyDescent="0.2">
      <c r="A1196" s="103"/>
      <c r="B1196" s="103" t="s">
        <v>4313</v>
      </c>
      <c r="C1196" s="103" t="s">
        <v>4293</v>
      </c>
      <c r="D1196" s="103">
        <v>1976</v>
      </c>
      <c r="E1196" s="103">
        <v>80300000591</v>
      </c>
      <c r="F1196" s="103"/>
      <c r="G1196" s="182"/>
      <c r="H1196" s="91" t="s">
        <v>11471</v>
      </c>
      <c r="I1196" s="91" t="s">
        <v>11472</v>
      </c>
      <c r="J1196" s="91" t="s">
        <v>11477</v>
      </c>
    </row>
    <row r="1197" spans="1:10" ht="47.25" hidden="1" x14ac:dyDescent="0.2">
      <c r="A1197" s="103"/>
      <c r="B1197" s="103" t="s">
        <v>4314</v>
      </c>
      <c r="C1197" s="103" t="s">
        <v>4293</v>
      </c>
      <c r="D1197" s="103">
        <v>1976</v>
      </c>
      <c r="E1197" s="103">
        <v>80300000571</v>
      </c>
      <c r="F1197" s="103"/>
      <c r="G1197" s="182"/>
      <c r="H1197" s="91" t="s">
        <v>11471</v>
      </c>
      <c r="I1197" s="91" t="s">
        <v>11472</v>
      </c>
      <c r="J1197" s="91" t="s">
        <v>11477</v>
      </c>
    </row>
    <row r="1198" spans="1:10" ht="47.25" hidden="1" x14ac:dyDescent="0.2">
      <c r="A1198" s="103"/>
      <c r="B1198" s="103" t="s">
        <v>4315</v>
      </c>
      <c r="C1198" s="103" t="s">
        <v>4293</v>
      </c>
      <c r="D1198" s="103">
        <v>1976</v>
      </c>
      <c r="E1198" s="103">
        <v>80300000567</v>
      </c>
      <c r="F1198" s="103"/>
      <c r="G1198" s="182"/>
      <c r="H1198" s="91" t="s">
        <v>11471</v>
      </c>
      <c r="I1198" s="91" t="s">
        <v>11472</v>
      </c>
      <c r="J1198" s="91" t="s">
        <v>11477</v>
      </c>
    </row>
    <row r="1199" spans="1:10" ht="47.25" hidden="1" x14ac:dyDescent="0.2">
      <c r="A1199" s="103"/>
      <c r="B1199" s="103" t="s">
        <v>4316</v>
      </c>
      <c r="C1199" s="103" t="s">
        <v>4293</v>
      </c>
      <c r="D1199" s="103">
        <v>1976</v>
      </c>
      <c r="E1199" s="103">
        <v>80300000575</v>
      </c>
      <c r="F1199" s="103"/>
      <c r="G1199" s="182"/>
      <c r="H1199" s="91" t="s">
        <v>11471</v>
      </c>
      <c r="I1199" s="91" t="s">
        <v>11472</v>
      </c>
      <c r="J1199" s="91" t="s">
        <v>11477</v>
      </c>
    </row>
    <row r="1200" spans="1:10" ht="47.25" hidden="1" x14ac:dyDescent="0.2">
      <c r="A1200" s="103"/>
      <c r="B1200" s="103" t="s">
        <v>4317</v>
      </c>
      <c r="C1200" s="103" t="s">
        <v>4293</v>
      </c>
      <c r="D1200" s="103">
        <v>1986</v>
      </c>
      <c r="E1200" s="103">
        <v>80300001276</v>
      </c>
      <c r="F1200" s="103"/>
      <c r="G1200" s="182"/>
      <c r="H1200" s="91" t="s">
        <v>11471</v>
      </c>
      <c r="I1200" s="91" t="s">
        <v>11472</v>
      </c>
      <c r="J1200" s="91" t="s">
        <v>11477</v>
      </c>
    </row>
    <row r="1201" spans="1:10" ht="47.25" x14ac:dyDescent="0.2">
      <c r="A1201" s="103">
        <v>13</v>
      </c>
      <c r="B1201" s="103" t="s">
        <v>4318</v>
      </c>
      <c r="C1201" s="103" t="s">
        <v>4293</v>
      </c>
      <c r="D1201" s="103">
        <v>1968</v>
      </c>
      <c r="E1201" s="103">
        <v>80300001774</v>
      </c>
      <c r="F1201" s="310">
        <v>22820</v>
      </c>
      <c r="G1201" s="182">
        <v>497</v>
      </c>
      <c r="H1201" s="91" t="s">
        <v>11471</v>
      </c>
      <c r="I1201" s="91" t="s">
        <v>11472</v>
      </c>
      <c r="J1201" s="91" t="s">
        <v>11477</v>
      </c>
    </row>
    <row r="1202" spans="1:10" hidden="1" x14ac:dyDescent="0.2">
      <c r="A1202" s="103"/>
      <c r="B1202" s="103" t="s">
        <v>4203</v>
      </c>
      <c r="C1202" s="103"/>
      <c r="D1202" s="103"/>
      <c r="E1202" s="103"/>
      <c r="F1202" s="103"/>
      <c r="G1202" s="182"/>
      <c r="H1202" s="91"/>
      <c r="I1202" s="91"/>
      <c r="J1202" s="91"/>
    </row>
    <row r="1203" spans="1:10" ht="47.25" hidden="1" x14ac:dyDescent="0.2">
      <c r="A1203" s="103"/>
      <c r="B1203" s="103" t="s">
        <v>4319</v>
      </c>
      <c r="C1203" s="103" t="s">
        <v>4293</v>
      </c>
      <c r="D1203" s="103">
        <v>1976</v>
      </c>
      <c r="E1203" s="103">
        <v>80300000583</v>
      </c>
      <c r="F1203" s="103"/>
      <c r="G1203" s="182"/>
      <c r="H1203" s="91" t="s">
        <v>11471</v>
      </c>
      <c r="I1203" s="91" t="s">
        <v>11472</v>
      </c>
      <c r="J1203" s="91" t="s">
        <v>11477</v>
      </c>
    </row>
    <row r="1204" spans="1:10" ht="47.25" hidden="1" x14ac:dyDescent="0.2">
      <c r="A1204" s="103"/>
      <c r="B1204" s="103" t="s">
        <v>4320</v>
      </c>
      <c r="C1204" s="103" t="s">
        <v>4293</v>
      </c>
      <c r="D1204" s="103">
        <v>1976</v>
      </c>
      <c r="E1204" s="103">
        <v>80300000566</v>
      </c>
      <c r="F1204" s="103"/>
      <c r="G1204" s="182"/>
      <c r="H1204" s="91" t="s">
        <v>11471</v>
      </c>
      <c r="I1204" s="91" t="s">
        <v>11472</v>
      </c>
      <c r="J1204" s="91" t="s">
        <v>11477</v>
      </c>
    </row>
    <row r="1205" spans="1:10" ht="47.25" hidden="1" x14ac:dyDescent="0.2">
      <c r="A1205" s="103"/>
      <c r="B1205" s="103" t="s">
        <v>4321</v>
      </c>
      <c r="C1205" s="103" t="s">
        <v>4293</v>
      </c>
      <c r="D1205" s="103">
        <v>1976</v>
      </c>
      <c r="E1205" s="103">
        <v>80300000582</v>
      </c>
      <c r="F1205" s="103"/>
      <c r="G1205" s="182"/>
      <c r="H1205" s="91" t="s">
        <v>11471</v>
      </c>
      <c r="I1205" s="91" t="s">
        <v>11472</v>
      </c>
      <c r="J1205" s="91" t="s">
        <v>11477</v>
      </c>
    </row>
    <row r="1206" spans="1:10" ht="47.25" hidden="1" x14ac:dyDescent="0.2">
      <c r="A1206" s="103"/>
      <c r="B1206" s="103" t="s">
        <v>4322</v>
      </c>
      <c r="C1206" s="103" t="s">
        <v>4293</v>
      </c>
      <c r="D1206" s="103">
        <v>1976</v>
      </c>
      <c r="E1206" s="103">
        <v>80300000593</v>
      </c>
      <c r="F1206" s="103"/>
      <c r="G1206" s="182"/>
      <c r="H1206" s="91" t="s">
        <v>11471</v>
      </c>
      <c r="I1206" s="91" t="s">
        <v>11472</v>
      </c>
      <c r="J1206" s="91" t="s">
        <v>11477</v>
      </c>
    </row>
    <row r="1207" spans="1:10" ht="47.25" hidden="1" x14ac:dyDescent="0.2">
      <c r="A1207" s="103"/>
      <c r="B1207" s="103" t="s">
        <v>4323</v>
      </c>
      <c r="C1207" s="103" t="s">
        <v>4293</v>
      </c>
      <c r="D1207" s="103">
        <v>1976</v>
      </c>
      <c r="E1207" s="103">
        <v>80300000564</v>
      </c>
      <c r="F1207" s="103"/>
      <c r="G1207" s="182"/>
      <c r="H1207" s="91" t="s">
        <v>11471</v>
      </c>
      <c r="I1207" s="91" t="s">
        <v>11472</v>
      </c>
      <c r="J1207" s="91" t="s">
        <v>11477</v>
      </c>
    </row>
    <row r="1208" spans="1:10" ht="47.25" hidden="1" x14ac:dyDescent="0.2">
      <c r="A1208" s="103"/>
      <c r="B1208" s="103" t="s">
        <v>4324</v>
      </c>
      <c r="C1208" s="103" t="s">
        <v>4293</v>
      </c>
      <c r="D1208" s="103">
        <v>1976</v>
      </c>
      <c r="E1208" s="103">
        <v>80300000581</v>
      </c>
      <c r="F1208" s="103"/>
      <c r="G1208" s="182"/>
      <c r="H1208" s="91" t="s">
        <v>11471</v>
      </c>
      <c r="I1208" s="91" t="s">
        <v>11472</v>
      </c>
      <c r="J1208" s="91" t="s">
        <v>11477</v>
      </c>
    </row>
    <row r="1209" spans="1:10" ht="47.25" hidden="1" x14ac:dyDescent="0.2">
      <c r="A1209" s="103"/>
      <c r="B1209" s="103" t="s">
        <v>4325</v>
      </c>
      <c r="C1209" s="103" t="s">
        <v>4293</v>
      </c>
      <c r="D1209" s="103">
        <v>1976</v>
      </c>
      <c r="E1209" s="103">
        <v>80300000576</v>
      </c>
      <c r="F1209" s="103"/>
      <c r="G1209" s="182"/>
      <c r="H1209" s="91" t="s">
        <v>11471</v>
      </c>
      <c r="I1209" s="91" t="s">
        <v>11472</v>
      </c>
      <c r="J1209" s="91" t="s">
        <v>11477</v>
      </c>
    </row>
    <row r="1210" spans="1:10" ht="47.25" hidden="1" x14ac:dyDescent="0.2">
      <c r="A1210" s="103"/>
      <c r="B1210" s="103" t="s">
        <v>4326</v>
      </c>
      <c r="C1210" s="103" t="s">
        <v>4293</v>
      </c>
      <c r="D1210" s="103">
        <v>1976</v>
      </c>
      <c r="E1210" s="103">
        <v>80300000573</v>
      </c>
      <c r="F1210" s="103"/>
      <c r="G1210" s="182"/>
      <c r="H1210" s="91" t="s">
        <v>11471</v>
      </c>
      <c r="I1210" s="91" t="s">
        <v>11472</v>
      </c>
      <c r="J1210" s="91" t="s">
        <v>11477</v>
      </c>
    </row>
    <row r="1211" spans="1:10" ht="47.25" x14ac:dyDescent="0.2">
      <c r="A1211" s="103">
        <v>14</v>
      </c>
      <c r="B1211" s="103" t="s">
        <v>4327</v>
      </c>
      <c r="C1211" s="103" t="s">
        <v>4293</v>
      </c>
      <c r="D1211" s="103">
        <v>1968</v>
      </c>
      <c r="E1211" s="103" t="s">
        <v>11307</v>
      </c>
      <c r="F1211" s="103">
        <v>54780</v>
      </c>
      <c r="G1211" s="182">
        <v>582</v>
      </c>
      <c r="H1211" s="91" t="s">
        <v>11471</v>
      </c>
      <c r="I1211" s="91" t="s">
        <v>11472</v>
      </c>
      <c r="J1211" s="91" t="s">
        <v>11477</v>
      </c>
    </row>
    <row r="1212" spans="1:10" hidden="1" x14ac:dyDescent="0.2">
      <c r="A1212" s="103"/>
      <c r="B1212" s="103" t="s">
        <v>4203</v>
      </c>
      <c r="C1212" s="103"/>
      <c r="D1212" s="103"/>
      <c r="E1212" s="103"/>
      <c r="F1212" s="103"/>
      <c r="G1212" s="182"/>
      <c r="H1212" s="91"/>
      <c r="I1212" s="91"/>
      <c r="J1212" s="91"/>
    </row>
    <row r="1213" spans="1:10" ht="47.25" hidden="1" x14ac:dyDescent="0.2">
      <c r="A1213" s="103"/>
      <c r="B1213" s="103" t="s">
        <v>4328</v>
      </c>
      <c r="C1213" s="103" t="s">
        <v>4293</v>
      </c>
      <c r="D1213" s="103">
        <v>1976</v>
      </c>
      <c r="E1213" s="103">
        <v>80300000586</v>
      </c>
      <c r="F1213" s="103"/>
      <c r="G1213" s="182"/>
      <c r="H1213" s="91" t="s">
        <v>11471</v>
      </c>
      <c r="I1213" s="91" t="s">
        <v>11472</v>
      </c>
      <c r="J1213" s="91" t="s">
        <v>11477</v>
      </c>
    </row>
    <row r="1214" spans="1:10" ht="47.25" hidden="1" x14ac:dyDescent="0.2">
      <c r="A1214" s="103"/>
      <c r="B1214" s="103" t="s">
        <v>4329</v>
      </c>
      <c r="C1214" s="103" t="s">
        <v>4293</v>
      </c>
      <c r="D1214" s="103">
        <v>1976</v>
      </c>
      <c r="E1214" s="103">
        <v>80300000565</v>
      </c>
      <c r="F1214" s="103"/>
      <c r="G1214" s="182"/>
      <c r="H1214" s="91" t="s">
        <v>11471</v>
      </c>
      <c r="I1214" s="91" t="s">
        <v>11472</v>
      </c>
      <c r="J1214" s="91" t="s">
        <v>11477</v>
      </c>
    </row>
    <row r="1215" spans="1:10" ht="47.25" hidden="1" x14ac:dyDescent="0.2">
      <c r="A1215" s="103"/>
      <c r="B1215" s="103" t="s">
        <v>4330</v>
      </c>
      <c r="C1215" s="103" t="s">
        <v>4293</v>
      </c>
      <c r="D1215" s="103">
        <v>1972</v>
      </c>
      <c r="E1215" s="103">
        <v>80300000562</v>
      </c>
      <c r="F1215" s="103"/>
      <c r="G1215" s="182"/>
      <c r="H1215" s="91" t="s">
        <v>11471</v>
      </c>
      <c r="I1215" s="91" t="s">
        <v>11472</v>
      </c>
      <c r="J1215" s="91" t="s">
        <v>11477</v>
      </c>
    </row>
    <row r="1216" spans="1:10" ht="47.25" hidden="1" x14ac:dyDescent="0.2">
      <c r="A1216" s="103"/>
      <c r="B1216" s="103" t="s">
        <v>4331</v>
      </c>
      <c r="C1216" s="103" t="s">
        <v>4293</v>
      </c>
      <c r="D1216" s="103">
        <v>1972</v>
      </c>
      <c r="E1216" s="103">
        <v>80300000563</v>
      </c>
      <c r="F1216" s="103"/>
      <c r="G1216" s="182"/>
      <c r="H1216" s="91" t="s">
        <v>11471</v>
      </c>
      <c r="I1216" s="91" t="s">
        <v>11472</v>
      </c>
      <c r="J1216" s="91" t="s">
        <v>11477</v>
      </c>
    </row>
    <row r="1217" spans="1:10" ht="47.25" hidden="1" x14ac:dyDescent="0.2">
      <c r="A1217" s="103"/>
      <c r="B1217" s="103" t="s">
        <v>4332</v>
      </c>
      <c r="C1217" s="103" t="s">
        <v>4293</v>
      </c>
      <c r="D1217" s="103">
        <v>1976</v>
      </c>
      <c r="E1217" s="103">
        <v>80300000572</v>
      </c>
      <c r="F1217" s="103"/>
      <c r="G1217" s="182"/>
      <c r="H1217" s="91" t="s">
        <v>11471</v>
      </c>
      <c r="I1217" s="91" t="s">
        <v>11472</v>
      </c>
      <c r="J1217" s="91" t="s">
        <v>11477</v>
      </c>
    </row>
    <row r="1218" spans="1:10" ht="47.25" hidden="1" x14ac:dyDescent="0.2">
      <c r="A1218" s="103"/>
      <c r="B1218" s="103" t="s">
        <v>4333</v>
      </c>
      <c r="C1218" s="103" t="s">
        <v>4293</v>
      </c>
      <c r="D1218" s="103">
        <v>1976</v>
      </c>
      <c r="E1218" s="103">
        <v>80300000574</v>
      </c>
      <c r="F1218" s="103"/>
      <c r="G1218" s="182"/>
      <c r="H1218" s="91" t="s">
        <v>11471</v>
      </c>
      <c r="I1218" s="91" t="s">
        <v>11472</v>
      </c>
      <c r="J1218" s="91" t="s">
        <v>11477</v>
      </c>
    </row>
    <row r="1219" spans="1:10" ht="47.25" hidden="1" x14ac:dyDescent="0.2">
      <c r="A1219" s="103"/>
      <c r="B1219" s="103" t="s">
        <v>4334</v>
      </c>
      <c r="C1219" s="103" t="s">
        <v>4293</v>
      </c>
      <c r="D1219" s="103">
        <v>1972</v>
      </c>
      <c r="E1219" s="103">
        <v>80300000559</v>
      </c>
      <c r="F1219" s="103"/>
      <c r="G1219" s="182"/>
      <c r="H1219" s="91" t="s">
        <v>11471</v>
      </c>
      <c r="I1219" s="91" t="s">
        <v>11472</v>
      </c>
      <c r="J1219" s="91" t="s">
        <v>11477</v>
      </c>
    </row>
    <row r="1220" spans="1:10" ht="47.25" hidden="1" x14ac:dyDescent="0.2">
      <c r="A1220" s="103"/>
      <c r="B1220" s="103" t="s">
        <v>4335</v>
      </c>
      <c r="C1220" s="103" t="s">
        <v>4293</v>
      </c>
      <c r="D1220" s="103">
        <v>1976</v>
      </c>
      <c r="E1220" s="103">
        <v>80300000585</v>
      </c>
      <c r="F1220" s="103"/>
      <c r="G1220" s="182"/>
      <c r="H1220" s="91" t="s">
        <v>11471</v>
      </c>
      <c r="I1220" s="91" t="s">
        <v>11472</v>
      </c>
      <c r="J1220" s="91" t="s">
        <v>11477</v>
      </c>
    </row>
    <row r="1221" spans="1:10" ht="47.25" hidden="1" x14ac:dyDescent="0.2">
      <c r="A1221" s="103"/>
      <c r="B1221" s="103" t="s">
        <v>4336</v>
      </c>
      <c r="C1221" s="103" t="s">
        <v>4293</v>
      </c>
      <c r="D1221" s="103">
        <v>1972</v>
      </c>
      <c r="E1221" s="103">
        <v>80300000561</v>
      </c>
      <c r="F1221" s="103"/>
      <c r="G1221" s="182"/>
      <c r="H1221" s="91" t="s">
        <v>11471</v>
      </c>
      <c r="I1221" s="91" t="s">
        <v>11472</v>
      </c>
      <c r="J1221" s="91" t="s">
        <v>11477</v>
      </c>
    </row>
    <row r="1222" spans="1:10" ht="47.25" hidden="1" x14ac:dyDescent="0.2">
      <c r="A1222" s="103"/>
      <c r="B1222" s="103" t="s">
        <v>4337</v>
      </c>
      <c r="C1222" s="103" t="s">
        <v>4293</v>
      </c>
      <c r="D1222" s="103">
        <v>1972</v>
      </c>
      <c r="E1222" s="103">
        <v>80300000560</v>
      </c>
      <c r="F1222" s="103"/>
      <c r="G1222" s="182"/>
      <c r="H1222" s="91" t="s">
        <v>11471</v>
      </c>
      <c r="I1222" s="91" t="s">
        <v>11472</v>
      </c>
      <c r="J1222" s="91" t="s">
        <v>11477</v>
      </c>
    </row>
    <row r="1223" spans="1:10" ht="47.25" x14ac:dyDescent="0.2">
      <c r="A1223" s="103">
        <v>15</v>
      </c>
      <c r="B1223" s="103" t="s">
        <v>4338</v>
      </c>
      <c r="C1223" s="103" t="s">
        <v>4293</v>
      </c>
      <c r="D1223" s="103">
        <v>1986</v>
      </c>
      <c r="E1223" s="103">
        <v>80300001773</v>
      </c>
      <c r="F1223" s="103">
        <v>13600</v>
      </c>
      <c r="G1223" s="182">
        <v>163</v>
      </c>
      <c r="H1223" s="91" t="s">
        <v>11471</v>
      </c>
      <c r="I1223" s="91" t="s">
        <v>11472</v>
      </c>
      <c r="J1223" s="91" t="s">
        <v>11477</v>
      </c>
    </row>
    <row r="1224" spans="1:10" hidden="1" x14ac:dyDescent="0.2">
      <c r="A1224" s="103"/>
      <c r="B1224" s="103" t="s">
        <v>4203</v>
      </c>
      <c r="C1224" s="103"/>
      <c r="D1224" s="103"/>
      <c r="E1224" s="103"/>
      <c r="F1224" s="103"/>
      <c r="G1224" s="182"/>
      <c r="H1224" s="91"/>
      <c r="I1224" s="91"/>
      <c r="J1224" s="91"/>
    </row>
    <row r="1225" spans="1:10" ht="47.25" hidden="1" x14ac:dyDescent="0.2">
      <c r="A1225" s="103"/>
      <c r="B1225" s="103" t="s">
        <v>4339</v>
      </c>
      <c r="C1225" s="103" t="s">
        <v>4293</v>
      </c>
      <c r="D1225" s="103">
        <v>1986</v>
      </c>
      <c r="E1225" s="103">
        <v>80300001277</v>
      </c>
      <c r="F1225" s="103"/>
      <c r="G1225" s="182"/>
      <c r="H1225" s="91" t="s">
        <v>11471</v>
      </c>
      <c r="I1225" s="91" t="s">
        <v>11472</v>
      </c>
      <c r="J1225" s="91" t="s">
        <v>11477</v>
      </c>
    </row>
    <row r="1226" spans="1:10" ht="47.25" hidden="1" x14ac:dyDescent="0.2">
      <c r="A1226" s="103"/>
      <c r="B1226" s="103" t="s">
        <v>4340</v>
      </c>
      <c r="C1226" s="103" t="s">
        <v>4293</v>
      </c>
      <c r="D1226" s="103">
        <v>1976</v>
      </c>
      <c r="E1226" s="103">
        <v>80300000568</v>
      </c>
      <c r="F1226" s="103"/>
      <c r="G1226" s="182"/>
      <c r="H1226" s="91" t="s">
        <v>11471</v>
      </c>
      <c r="I1226" s="91" t="s">
        <v>11472</v>
      </c>
      <c r="J1226" s="91" t="s">
        <v>11477</v>
      </c>
    </row>
    <row r="1227" spans="1:10" ht="47.25" hidden="1" x14ac:dyDescent="0.2">
      <c r="A1227" s="103"/>
      <c r="B1227" s="103" t="s">
        <v>4341</v>
      </c>
      <c r="C1227" s="103" t="s">
        <v>4293</v>
      </c>
      <c r="D1227" s="103">
        <v>1986</v>
      </c>
      <c r="E1227" s="103">
        <v>80300001278</v>
      </c>
      <c r="F1227" s="103"/>
      <c r="G1227" s="182"/>
      <c r="H1227" s="91" t="s">
        <v>11471</v>
      </c>
      <c r="I1227" s="91" t="s">
        <v>11472</v>
      </c>
      <c r="J1227" s="91" t="s">
        <v>11477</v>
      </c>
    </row>
    <row r="1228" spans="1:10" ht="47.25" x14ac:dyDescent="0.2">
      <c r="A1228" s="103">
        <v>16</v>
      </c>
      <c r="B1228" s="103" t="s">
        <v>4342</v>
      </c>
      <c r="C1228" s="103" t="s">
        <v>4270</v>
      </c>
      <c r="D1228" s="103">
        <v>1963</v>
      </c>
      <c r="E1228" s="103">
        <v>80300001853</v>
      </c>
      <c r="F1228" s="103">
        <v>7500</v>
      </c>
      <c r="G1228" s="182">
        <v>111</v>
      </c>
      <c r="H1228" s="91" t="s">
        <v>11471</v>
      </c>
      <c r="I1228" s="91" t="s">
        <v>11472</v>
      </c>
      <c r="J1228" s="91" t="s">
        <v>11477</v>
      </c>
    </row>
    <row r="1229" spans="1:10" hidden="1" x14ac:dyDescent="0.2">
      <c r="A1229" s="103"/>
      <c r="B1229" s="103" t="s">
        <v>4203</v>
      </c>
      <c r="C1229" s="103"/>
      <c r="D1229" s="103"/>
      <c r="E1229" s="103"/>
      <c r="F1229" s="103"/>
      <c r="G1229" s="182"/>
      <c r="H1229" s="91"/>
      <c r="I1229" s="91"/>
      <c r="J1229" s="91"/>
    </row>
    <row r="1230" spans="1:10" ht="47.25" hidden="1" x14ac:dyDescent="0.2">
      <c r="A1230" s="103"/>
      <c r="B1230" s="103" t="s">
        <v>4343</v>
      </c>
      <c r="C1230" s="103" t="s">
        <v>4270</v>
      </c>
      <c r="D1230" s="103">
        <v>1987</v>
      </c>
      <c r="E1230" s="103">
        <v>80300000857</v>
      </c>
      <c r="F1230" s="103"/>
      <c r="G1230" s="182"/>
      <c r="H1230" s="91" t="s">
        <v>11471</v>
      </c>
      <c r="I1230" s="91" t="s">
        <v>11472</v>
      </c>
      <c r="J1230" s="91" t="s">
        <v>11477</v>
      </c>
    </row>
    <row r="1231" spans="1:10" ht="47.25" hidden="1" x14ac:dyDescent="0.2">
      <c r="A1231" s="103"/>
      <c r="B1231" s="103" t="s">
        <v>4344</v>
      </c>
      <c r="C1231" s="103" t="s">
        <v>4270</v>
      </c>
      <c r="D1231" s="103">
        <v>1987</v>
      </c>
      <c r="E1231" s="103">
        <v>80300000858</v>
      </c>
      <c r="F1231" s="103"/>
      <c r="G1231" s="182"/>
      <c r="H1231" s="91" t="s">
        <v>11471</v>
      </c>
      <c r="I1231" s="91" t="s">
        <v>11472</v>
      </c>
      <c r="J1231" s="91" t="s">
        <v>11477</v>
      </c>
    </row>
    <row r="1232" spans="1:10" ht="47.25" hidden="1" x14ac:dyDescent="0.2">
      <c r="A1232" s="103"/>
      <c r="B1232" s="103" t="s">
        <v>4345</v>
      </c>
      <c r="C1232" s="103" t="s">
        <v>4270</v>
      </c>
      <c r="D1232" s="103">
        <v>1987</v>
      </c>
      <c r="E1232" s="103">
        <v>80300000859</v>
      </c>
      <c r="F1232" s="103"/>
      <c r="G1232" s="182"/>
      <c r="H1232" s="91" t="s">
        <v>11471</v>
      </c>
      <c r="I1232" s="91" t="s">
        <v>11472</v>
      </c>
      <c r="J1232" s="91" t="s">
        <v>11477</v>
      </c>
    </row>
    <row r="1233" spans="1:10" ht="47.25" hidden="1" x14ac:dyDescent="0.2">
      <c r="A1233" s="103"/>
      <c r="B1233" s="103" t="s">
        <v>4346</v>
      </c>
      <c r="C1233" s="103" t="s">
        <v>4270</v>
      </c>
      <c r="D1233" s="103">
        <v>1987</v>
      </c>
      <c r="E1233" s="103">
        <v>80300000835</v>
      </c>
      <c r="F1233" s="103"/>
      <c r="G1233" s="182"/>
      <c r="H1233" s="91" t="s">
        <v>11471</v>
      </c>
      <c r="I1233" s="91" t="s">
        <v>11472</v>
      </c>
      <c r="J1233" s="91" t="s">
        <v>11477</v>
      </c>
    </row>
    <row r="1234" spans="1:10" ht="47.25" hidden="1" x14ac:dyDescent="0.2">
      <c r="A1234" s="103"/>
      <c r="B1234" s="103" t="s">
        <v>4347</v>
      </c>
      <c r="C1234" s="103" t="s">
        <v>4270</v>
      </c>
      <c r="D1234" s="103">
        <v>1987</v>
      </c>
      <c r="E1234" s="103">
        <v>80300000861</v>
      </c>
      <c r="F1234" s="103"/>
      <c r="G1234" s="182"/>
      <c r="H1234" s="91" t="s">
        <v>11471</v>
      </c>
      <c r="I1234" s="91" t="s">
        <v>11472</v>
      </c>
      <c r="J1234" s="91" t="s">
        <v>11477</v>
      </c>
    </row>
    <row r="1235" spans="1:10" ht="47.25" x14ac:dyDescent="0.2">
      <c r="A1235" s="103">
        <v>17</v>
      </c>
      <c r="B1235" s="103" t="s">
        <v>4348</v>
      </c>
      <c r="C1235" s="103" t="s">
        <v>4247</v>
      </c>
      <c r="D1235" s="103">
        <v>1987</v>
      </c>
      <c r="E1235" s="103">
        <v>80300001764</v>
      </c>
      <c r="F1235" s="103">
        <v>35500</v>
      </c>
      <c r="G1235" s="182">
        <v>494</v>
      </c>
      <c r="H1235" s="91" t="s">
        <v>11471</v>
      </c>
      <c r="I1235" s="91" t="s">
        <v>11472</v>
      </c>
      <c r="J1235" s="91" t="s">
        <v>11477</v>
      </c>
    </row>
    <row r="1236" spans="1:10" hidden="1" x14ac:dyDescent="0.2">
      <c r="A1236" s="103"/>
      <c r="B1236" s="103" t="s">
        <v>4203</v>
      </c>
      <c r="C1236" s="103"/>
      <c r="D1236" s="103"/>
      <c r="E1236" s="103"/>
      <c r="F1236" s="103"/>
      <c r="G1236" s="182"/>
      <c r="H1236" s="91"/>
      <c r="I1236" s="91"/>
      <c r="J1236" s="91"/>
    </row>
    <row r="1237" spans="1:10" ht="47.25" hidden="1" x14ac:dyDescent="0.2">
      <c r="A1237" s="103"/>
      <c r="B1237" s="103" t="s">
        <v>4349</v>
      </c>
      <c r="C1237" s="103" t="s">
        <v>4247</v>
      </c>
      <c r="D1237" s="103">
        <v>1968</v>
      </c>
      <c r="E1237" s="103">
        <v>80300000552</v>
      </c>
      <c r="F1237" s="103"/>
      <c r="G1237" s="182"/>
      <c r="H1237" s="91" t="s">
        <v>11471</v>
      </c>
      <c r="I1237" s="91" t="s">
        <v>11472</v>
      </c>
      <c r="J1237" s="91" t="s">
        <v>11477</v>
      </c>
    </row>
    <row r="1238" spans="1:10" ht="47.25" hidden="1" x14ac:dyDescent="0.2">
      <c r="A1238" s="103"/>
      <c r="B1238" s="103" t="s">
        <v>4350</v>
      </c>
      <c r="C1238" s="103" t="s">
        <v>4247</v>
      </c>
      <c r="D1238" s="103">
        <v>1968</v>
      </c>
      <c r="E1238" s="103">
        <v>80300000529</v>
      </c>
      <c r="F1238" s="103"/>
      <c r="G1238" s="182"/>
      <c r="H1238" s="91" t="s">
        <v>11471</v>
      </c>
      <c r="I1238" s="91" t="s">
        <v>11472</v>
      </c>
      <c r="J1238" s="91" t="s">
        <v>11477</v>
      </c>
    </row>
    <row r="1239" spans="1:10" ht="47.25" hidden="1" x14ac:dyDescent="0.2">
      <c r="A1239" s="103"/>
      <c r="B1239" s="103" t="s">
        <v>4351</v>
      </c>
      <c r="C1239" s="103" t="s">
        <v>4247</v>
      </c>
      <c r="D1239" s="103">
        <v>1988</v>
      </c>
      <c r="E1239" s="103">
        <v>80300001421</v>
      </c>
      <c r="F1239" s="103"/>
      <c r="G1239" s="182"/>
      <c r="H1239" s="91" t="s">
        <v>11471</v>
      </c>
      <c r="I1239" s="91" t="s">
        <v>11472</v>
      </c>
      <c r="J1239" s="91" t="s">
        <v>11477</v>
      </c>
    </row>
    <row r="1240" spans="1:10" ht="47.25" hidden="1" x14ac:dyDescent="0.2">
      <c r="A1240" s="103"/>
      <c r="B1240" s="103" t="s">
        <v>4352</v>
      </c>
      <c r="C1240" s="103" t="s">
        <v>4247</v>
      </c>
      <c r="D1240" s="103">
        <v>1968</v>
      </c>
      <c r="E1240" s="103">
        <v>80300000553</v>
      </c>
      <c r="F1240" s="103"/>
      <c r="G1240" s="182"/>
      <c r="H1240" s="91" t="s">
        <v>11471</v>
      </c>
      <c r="I1240" s="91" t="s">
        <v>11472</v>
      </c>
      <c r="J1240" s="91" t="s">
        <v>11477</v>
      </c>
    </row>
    <row r="1241" spans="1:10" ht="47.25" hidden="1" x14ac:dyDescent="0.2">
      <c r="A1241" s="103"/>
      <c r="B1241" s="103" t="s">
        <v>4353</v>
      </c>
      <c r="C1241" s="103" t="s">
        <v>4247</v>
      </c>
      <c r="D1241" s="103">
        <v>1968</v>
      </c>
      <c r="E1241" s="103">
        <v>80300000554</v>
      </c>
      <c r="F1241" s="103"/>
      <c r="G1241" s="182"/>
      <c r="H1241" s="91" t="s">
        <v>11471</v>
      </c>
      <c r="I1241" s="91" t="s">
        <v>11472</v>
      </c>
      <c r="J1241" s="91" t="s">
        <v>11477</v>
      </c>
    </row>
    <row r="1242" spans="1:10" ht="47.25" hidden="1" x14ac:dyDescent="0.2">
      <c r="A1242" s="103"/>
      <c r="B1242" s="103" t="s">
        <v>4354</v>
      </c>
      <c r="C1242" s="103" t="s">
        <v>4247</v>
      </c>
      <c r="D1242" s="103">
        <v>1968</v>
      </c>
      <c r="E1242" s="103">
        <v>80300000555</v>
      </c>
      <c r="F1242" s="103"/>
      <c r="G1242" s="182"/>
      <c r="H1242" s="91" t="s">
        <v>11471</v>
      </c>
      <c r="I1242" s="91" t="s">
        <v>11472</v>
      </c>
      <c r="J1242" s="91" t="s">
        <v>11477</v>
      </c>
    </row>
    <row r="1243" spans="1:10" ht="47.25" hidden="1" x14ac:dyDescent="0.2">
      <c r="A1243" s="103"/>
      <c r="B1243" s="103" t="s">
        <v>4355</v>
      </c>
      <c r="C1243" s="103" t="s">
        <v>4247</v>
      </c>
      <c r="D1243" s="103">
        <v>1968</v>
      </c>
      <c r="E1243" s="103">
        <v>80300000556</v>
      </c>
      <c r="F1243" s="103"/>
      <c r="G1243" s="182"/>
      <c r="H1243" s="91" t="s">
        <v>11471</v>
      </c>
      <c r="I1243" s="91" t="s">
        <v>11472</v>
      </c>
      <c r="J1243" s="91" t="s">
        <v>11477</v>
      </c>
    </row>
    <row r="1244" spans="1:10" ht="47.25" hidden="1" x14ac:dyDescent="0.2">
      <c r="A1244" s="103"/>
      <c r="B1244" s="103" t="s">
        <v>4356</v>
      </c>
      <c r="C1244" s="103" t="s">
        <v>4247</v>
      </c>
      <c r="D1244" s="103">
        <v>1985</v>
      </c>
      <c r="E1244" s="103">
        <v>80300000545</v>
      </c>
      <c r="F1244" s="103"/>
      <c r="G1244" s="182"/>
      <c r="H1244" s="91" t="s">
        <v>11471</v>
      </c>
      <c r="I1244" s="91" t="s">
        <v>11472</v>
      </c>
      <c r="J1244" s="91" t="s">
        <v>11477</v>
      </c>
    </row>
    <row r="1245" spans="1:10" ht="47.25" x14ac:dyDescent="0.2">
      <c r="A1245" s="103">
        <v>18</v>
      </c>
      <c r="B1245" s="103" t="s">
        <v>4357</v>
      </c>
      <c r="C1245" s="103" t="s">
        <v>4358</v>
      </c>
      <c r="D1245" s="103">
        <v>1964</v>
      </c>
      <c r="E1245" s="103">
        <v>80300001788</v>
      </c>
      <c r="F1245" s="103">
        <v>18200</v>
      </c>
      <c r="G1245" s="182">
        <v>197</v>
      </c>
      <c r="H1245" s="91" t="s">
        <v>11471</v>
      </c>
      <c r="I1245" s="91" t="s">
        <v>11472</v>
      </c>
      <c r="J1245" s="91" t="s">
        <v>11477</v>
      </c>
    </row>
    <row r="1246" spans="1:10" hidden="1" x14ac:dyDescent="0.2">
      <c r="A1246" s="103"/>
      <c r="B1246" s="103" t="s">
        <v>4203</v>
      </c>
      <c r="C1246" s="103"/>
      <c r="D1246" s="103"/>
      <c r="E1246" s="103"/>
      <c r="F1246" s="103"/>
      <c r="G1246" s="182"/>
      <c r="H1246" s="91"/>
      <c r="I1246" s="91"/>
      <c r="J1246" s="91"/>
    </row>
    <row r="1247" spans="1:10" ht="47.25" hidden="1" x14ac:dyDescent="0.2">
      <c r="A1247" s="103"/>
      <c r="B1247" s="103" t="s">
        <v>4359</v>
      </c>
      <c r="C1247" s="103" t="s">
        <v>4358</v>
      </c>
      <c r="D1247" s="103">
        <v>1984</v>
      </c>
      <c r="E1247" s="103">
        <v>80300000599</v>
      </c>
      <c r="F1247" s="103"/>
      <c r="G1247" s="182"/>
      <c r="H1247" s="91" t="s">
        <v>11471</v>
      </c>
      <c r="I1247" s="91" t="s">
        <v>11472</v>
      </c>
      <c r="J1247" s="91" t="s">
        <v>11477</v>
      </c>
    </row>
    <row r="1248" spans="1:10" ht="47.25" hidden="1" x14ac:dyDescent="0.2">
      <c r="A1248" s="103"/>
      <c r="B1248" s="103" t="s">
        <v>4360</v>
      </c>
      <c r="C1248" s="103" t="s">
        <v>4358</v>
      </c>
      <c r="D1248" s="103">
        <v>1974</v>
      </c>
      <c r="E1248" s="103">
        <v>80300000208</v>
      </c>
      <c r="F1248" s="103"/>
      <c r="G1248" s="182"/>
      <c r="H1248" s="91" t="s">
        <v>11471</v>
      </c>
      <c r="I1248" s="91" t="s">
        <v>11472</v>
      </c>
      <c r="J1248" s="91" t="s">
        <v>11477</v>
      </c>
    </row>
    <row r="1249" spans="1:10" ht="47.25" hidden="1" x14ac:dyDescent="0.2">
      <c r="A1249" s="103"/>
      <c r="B1249" s="103" t="s">
        <v>4361</v>
      </c>
      <c r="C1249" s="103" t="s">
        <v>4358</v>
      </c>
      <c r="D1249" s="103">
        <v>1974</v>
      </c>
      <c r="E1249" s="103">
        <v>80300000209</v>
      </c>
      <c r="F1249" s="103"/>
      <c r="G1249" s="182"/>
      <c r="H1249" s="91" t="s">
        <v>11471</v>
      </c>
      <c r="I1249" s="91" t="s">
        <v>11472</v>
      </c>
      <c r="J1249" s="91" t="s">
        <v>11477</v>
      </c>
    </row>
    <row r="1250" spans="1:10" ht="47.25" x14ac:dyDescent="0.2">
      <c r="A1250" s="103">
        <v>19</v>
      </c>
      <c r="B1250" s="103" t="s">
        <v>4362</v>
      </c>
      <c r="C1250" s="103" t="s">
        <v>4270</v>
      </c>
      <c r="D1250" s="103">
        <v>1973</v>
      </c>
      <c r="E1250" s="103" t="s">
        <v>11308</v>
      </c>
      <c r="F1250" s="103">
        <v>89820</v>
      </c>
      <c r="G1250" s="182">
        <v>1634</v>
      </c>
      <c r="H1250" s="91" t="s">
        <v>11471</v>
      </c>
      <c r="I1250" s="91" t="s">
        <v>11472</v>
      </c>
      <c r="J1250" s="91" t="s">
        <v>11477</v>
      </c>
    </row>
    <row r="1251" spans="1:10" hidden="1" x14ac:dyDescent="0.2">
      <c r="A1251" s="103"/>
      <c r="B1251" s="103" t="s">
        <v>4203</v>
      </c>
      <c r="C1251" s="103"/>
      <c r="D1251" s="103"/>
      <c r="E1251" s="103"/>
      <c r="F1251" s="103"/>
      <c r="G1251" s="182"/>
      <c r="H1251" s="91"/>
      <c r="I1251" s="91"/>
      <c r="J1251" s="91"/>
    </row>
    <row r="1252" spans="1:10" ht="47.25" hidden="1" x14ac:dyDescent="0.2">
      <c r="A1252" s="103"/>
      <c r="B1252" s="103" t="s">
        <v>4363</v>
      </c>
      <c r="C1252" s="103" t="s">
        <v>4270</v>
      </c>
      <c r="D1252" s="103">
        <v>1989</v>
      </c>
      <c r="E1252" s="103">
        <v>80300001283</v>
      </c>
      <c r="F1252" s="103"/>
      <c r="G1252" s="182"/>
      <c r="H1252" s="91" t="s">
        <v>11471</v>
      </c>
      <c r="I1252" s="91" t="s">
        <v>11472</v>
      </c>
      <c r="J1252" s="91" t="s">
        <v>11477</v>
      </c>
    </row>
    <row r="1253" spans="1:10" ht="47.25" hidden="1" x14ac:dyDescent="0.2">
      <c r="A1253" s="103"/>
      <c r="B1253" s="103" t="s">
        <v>4364</v>
      </c>
      <c r="C1253" s="103" t="s">
        <v>4270</v>
      </c>
      <c r="D1253" s="103">
        <v>1966</v>
      </c>
      <c r="E1253" s="103">
        <v>80300000845</v>
      </c>
      <c r="F1253" s="103"/>
      <c r="G1253" s="182"/>
      <c r="H1253" s="91" t="s">
        <v>11471</v>
      </c>
      <c r="I1253" s="91" t="s">
        <v>11472</v>
      </c>
      <c r="J1253" s="91" t="s">
        <v>11477</v>
      </c>
    </row>
    <row r="1254" spans="1:10" ht="47.25" hidden="1" x14ac:dyDescent="0.2">
      <c r="A1254" s="103"/>
      <c r="B1254" s="103" t="s">
        <v>4365</v>
      </c>
      <c r="C1254" s="103" t="s">
        <v>4270</v>
      </c>
      <c r="D1254" s="103">
        <v>1966</v>
      </c>
      <c r="E1254" s="103">
        <v>80300000846</v>
      </c>
      <c r="F1254" s="103"/>
      <c r="G1254" s="182"/>
      <c r="H1254" s="91" t="s">
        <v>11471</v>
      </c>
      <c r="I1254" s="91" t="s">
        <v>11472</v>
      </c>
      <c r="J1254" s="91" t="s">
        <v>11477</v>
      </c>
    </row>
    <row r="1255" spans="1:10" ht="47.25" hidden="1" x14ac:dyDescent="0.2">
      <c r="A1255" s="103"/>
      <c r="B1255" s="103" t="s">
        <v>4366</v>
      </c>
      <c r="C1255" s="103" t="s">
        <v>4270</v>
      </c>
      <c r="D1255" s="103">
        <v>1966</v>
      </c>
      <c r="E1255" s="103">
        <v>80300000847</v>
      </c>
      <c r="F1255" s="103"/>
      <c r="G1255" s="182"/>
      <c r="H1255" s="91" t="s">
        <v>11471</v>
      </c>
      <c r="I1255" s="91" t="s">
        <v>11472</v>
      </c>
      <c r="J1255" s="91" t="s">
        <v>11477</v>
      </c>
    </row>
    <row r="1256" spans="1:10" ht="47.25" hidden="1" x14ac:dyDescent="0.2">
      <c r="A1256" s="103"/>
      <c r="B1256" s="103" t="s">
        <v>4367</v>
      </c>
      <c r="C1256" s="103" t="s">
        <v>4270</v>
      </c>
      <c r="D1256" s="103">
        <v>1966</v>
      </c>
      <c r="E1256" s="103">
        <v>80300000848</v>
      </c>
      <c r="F1256" s="103"/>
      <c r="G1256" s="182"/>
      <c r="H1256" s="91" t="s">
        <v>11471</v>
      </c>
      <c r="I1256" s="91" t="s">
        <v>11472</v>
      </c>
      <c r="J1256" s="91" t="s">
        <v>11477</v>
      </c>
    </row>
    <row r="1257" spans="1:10" ht="47.25" hidden="1" x14ac:dyDescent="0.2">
      <c r="A1257" s="103"/>
      <c r="B1257" s="103" t="s">
        <v>4368</v>
      </c>
      <c r="C1257" s="103" t="s">
        <v>4270</v>
      </c>
      <c r="D1257" s="103">
        <v>1964</v>
      </c>
      <c r="E1257" s="103">
        <v>80300000854</v>
      </c>
      <c r="F1257" s="103"/>
      <c r="G1257" s="182"/>
      <c r="H1257" s="91" t="s">
        <v>11471</v>
      </c>
      <c r="I1257" s="91" t="s">
        <v>11472</v>
      </c>
      <c r="J1257" s="91" t="s">
        <v>11477</v>
      </c>
    </row>
    <row r="1258" spans="1:10" ht="47.25" hidden="1" x14ac:dyDescent="0.2">
      <c r="A1258" s="103"/>
      <c r="B1258" s="103" t="s">
        <v>4369</v>
      </c>
      <c r="C1258" s="103" t="s">
        <v>4270</v>
      </c>
      <c r="D1258" s="103">
        <v>1967</v>
      </c>
      <c r="E1258" s="103">
        <v>80300000850</v>
      </c>
      <c r="F1258" s="103"/>
      <c r="G1258" s="182"/>
      <c r="H1258" s="91" t="s">
        <v>11471</v>
      </c>
      <c r="I1258" s="91" t="s">
        <v>11472</v>
      </c>
      <c r="J1258" s="91" t="s">
        <v>11477</v>
      </c>
    </row>
    <row r="1259" spans="1:10" ht="47.25" hidden="1" x14ac:dyDescent="0.2">
      <c r="A1259" s="103"/>
      <c r="B1259" s="103" t="s">
        <v>4370</v>
      </c>
      <c r="C1259" s="103" t="s">
        <v>4270</v>
      </c>
      <c r="D1259" s="103">
        <v>1984</v>
      </c>
      <c r="E1259" s="103">
        <v>80300000852</v>
      </c>
      <c r="F1259" s="103"/>
      <c r="G1259" s="182"/>
      <c r="H1259" s="91" t="s">
        <v>11471</v>
      </c>
      <c r="I1259" s="91" t="s">
        <v>11472</v>
      </c>
      <c r="J1259" s="91" t="s">
        <v>11477</v>
      </c>
    </row>
    <row r="1260" spans="1:10" ht="47.25" hidden="1" x14ac:dyDescent="0.2">
      <c r="A1260" s="103"/>
      <c r="B1260" s="103" t="s">
        <v>4371</v>
      </c>
      <c r="C1260" s="103" t="s">
        <v>4270</v>
      </c>
      <c r="D1260" s="103">
        <v>1973</v>
      </c>
      <c r="E1260" s="103">
        <v>80300001249</v>
      </c>
      <c r="F1260" s="103"/>
      <c r="G1260" s="182"/>
      <c r="H1260" s="91" t="s">
        <v>11471</v>
      </c>
      <c r="I1260" s="91" t="s">
        <v>11472</v>
      </c>
      <c r="J1260" s="91" t="s">
        <v>11477</v>
      </c>
    </row>
    <row r="1261" spans="1:10" ht="47.25" hidden="1" x14ac:dyDescent="0.2">
      <c r="A1261" s="103"/>
      <c r="B1261" s="103" t="s">
        <v>4372</v>
      </c>
      <c r="C1261" s="103" t="s">
        <v>4270</v>
      </c>
      <c r="D1261" s="103">
        <v>1973</v>
      </c>
      <c r="E1261" s="103">
        <v>80300001248</v>
      </c>
      <c r="F1261" s="103"/>
      <c r="G1261" s="182"/>
      <c r="H1261" s="91" t="s">
        <v>11471</v>
      </c>
      <c r="I1261" s="91" t="s">
        <v>11472</v>
      </c>
      <c r="J1261" s="91" t="s">
        <v>11477</v>
      </c>
    </row>
    <row r="1262" spans="1:10" ht="47.25" hidden="1" x14ac:dyDescent="0.2">
      <c r="A1262" s="103"/>
      <c r="B1262" s="103" t="s">
        <v>4373</v>
      </c>
      <c r="C1262" s="103" t="s">
        <v>4270</v>
      </c>
      <c r="D1262" s="103">
        <v>1973</v>
      </c>
      <c r="E1262" s="103">
        <v>80300001246</v>
      </c>
      <c r="F1262" s="103"/>
      <c r="G1262" s="182"/>
      <c r="H1262" s="91" t="s">
        <v>11471</v>
      </c>
      <c r="I1262" s="91" t="s">
        <v>11472</v>
      </c>
      <c r="J1262" s="91" t="s">
        <v>11477</v>
      </c>
    </row>
    <row r="1263" spans="1:10" ht="47.25" hidden="1" x14ac:dyDescent="0.2">
      <c r="A1263" s="103"/>
      <c r="B1263" s="103" t="s">
        <v>4374</v>
      </c>
      <c r="C1263" s="103" t="s">
        <v>4270</v>
      </c>
      <c r="D1263" s="103">
        <v>1973</v>
      </c>
      <c r="E1263" s="103">
        <v>80300001279</v>
      </c>
      <c r="F1263" s="103"/>
      <c r="G1263" s="182"/>
      <c r="H1263" s="91" t="s">
        <v>11471</v>
      </c>
      <c r="I1263" s="91" t="s">
        <v>11472</v>
      </c>
      <c r="J1263" s="91" t="s">
        <v>11477</v>
      </c>
    </row>
    <row r="1264" spans="1:10" ht="47.25" hidden="1" x14ac:dyDescent="0.2">
      <c r="A1264" s="103"/>
      <c r="B1264" s="103" t="s">
        <v>4375</v>
      </c>
      <c r="C1264" s="103" t="s">
        <v>4270</v>
      </c>
      <c r="D1264" s="103">
        <v>1984</v>
      </c>
      <c r="E1264" s="103">
        <v>80300000844</v>
      </c>
      <c r="F1264" s="103"/>
      <c r="G1264" s="182"/>
      <c r="H1264" s="91" t="s">
        <v>11471</v>
      </c>
      <c r="I1264" s="91" t="s">
        <v>11472</v>
      </c>
      <c r="J1264" s="91" t="s">
        <v>11477</v>
      </c>
    </row>
    <row r="1265" spans="1:10" ht="47.25" hidden="1" x14ac:dyDescent="0.2">
      <c r="A1265" s="103"/>
      <c r="B1265" s="103" t="s">
        <v>4376</v>
      </c>
      <c r="C1265" s="103" t="s">
        <v>4270</v>
      </c>
      <c r="D1265" s="103">
        <v>1973</v>
      </c>
      <c r="E1265" s="103">
        <v>80300000843</v>
      </c>
      <c r="F1265" s="103"/>
      <c r="G1265" s="182"/>
      <c r="H1265" s="91" t="s">
        <v>11471</v>
      </c>
      <c r="I1265" s="91" t="s">
        <v>11472</v>
      </c>
      <c r="J1265" s="91" t="s">
        <v>11477</v>
      </c>
    </row>
    <row r="1266" spans="1:10" ht="47.25" hidden="1" x14ac:dyDescent="0.2">
      <c r="A1266" s="103"/>
      <c r="B1266" s="103" t="s">
        <v>4377</v>
      </c>
      <c r="C1266" s="103" t="s">
        <v>4270</v>
      </c>
      <c r="D1266" s="103">
        <v>1973</v>
      </c>
      <c r="E1266" s="103">
        <v>80300000853</v>
      </c>
      <c r="F1266" s="103"/>
      <c r="G1266" s="182"/>
      <c r="H1266" s="91" t="s">
        <v>11471</v>
      </c>
      <c r="I1266" s="91" t="s">
        <v>11472</v>
      </c>
      <c r="J1266" s="91" t="s">
        <v>11477</v>
      </c>
    </row>
    <row r="1267" spans="1:10" ht="47.25" hidden="1" x14ac:dyDescent="0.2">
      <c r="A1267" s="103"/>
      <c r="B1267" s="103" t="s">
        <v>4378</v>
      </c>
      <c r="C1267" s="103" t="s">
        <v>4270</v>
      </c>
      <c r="D1267" s="103">
        <v>1973</v>
      </c>
      <c r="E1267" s="103">
        <v>80300000855</v>
      </c>
      <c r="F1267" s="103"/>
      <c r="G1267" s="182"/>
      <c r="H1267" s="91" t="s">
        <v>11471</v>
      </c>
      <c r="I1267" s="91" t="s">
        <v>11472</v>
      </c>
      <c r="J1267" s="91" t="s">
        <v>11477</v>
      </c>
    </row>
    <row r="1268" spans="1:10" ht="47.25" hidden="1" x14ac:dyDescent="0.2">
      <c r="A1268" s="103"/>
      <c r="B1268" s="103" t="s">
        <v>4379</v>
      </c>
      <c r="C1268" s="103" t="s">
        <v>4270</v>
      </c>
      <c r="D1268" s="103">
        <v>1973</v>
      </c>
      <c r="E1268" s="103">
        <v>80300000856</v>
      </c>
      <c r="F1268" s="103"/>
      <c r="G1268" s="182"/>
      <c r="H1268" s="91" t="s">
        <v>11471</v>
      </c>
      <c r="I1268" s="91" t="s">
        <v>11472</v>
      </c>
      <c r="J1268" s="91" t="s">
        <v>11477</v>
      </c>
    </row>
    <row r="1269" spans="1:10" ht="47.25" hidden="1" x14ac:dyDescent="0.2">
      <c r="A1269" s="103"/>
      <c r="B1269" s="103" t="s">
        <v>4380</v>
      </c>
      <c r="C1269" s="103" t="s">
        <v>4270</v>
      </c>
      <c r="D1269" s="103">
        <v>1974</v>
      </c>
      <c r="E1269" s="103">
        <v>80300000836</v>
      </c>
      <c r="F1269" s="103"/>
      <c r="G1269" s="182"/>
      <c r="H1269" s="91" t="s">
        <v>11471</v>
      </c>
      <c r="I1269" s="91" t="s">
        <v>11472</v>
      </c>
      <c r="J1269" s="91" t="s">
        <v>11477</v>
      </c>
    </row>
    <row r="1270" spans="1:10" ht="47.25" hidden="1" x14ac:dyDescent="0.2">
      <c r="A1270" s="103"/>
      <c r="B1270" s="103" t="s">
        <v>4381</v>
      </c>
      <c r="C1270" s="103" t="s">
        <v>4270</v>
      </c>
      <c r="D1270" s="103">
        <v>1974</v>
      </c>
      <c r="E1270" s="103">
        <v>80300000841</v>
      </c>
      <c r="F1270" s="103"/>
      <c r="G1270" s="182"/>
      <c r="H1270" s="91" t="s">
        <v>11471</v>
      </c>
      <c r="I1270" s="91" t="s">
        <v>11472</v>
      </c>
      <c r="J1270" s="91" t="s">
        <v>11477</v>
      </c>
    </row>
    <row r="1271" spans="1:10" ht="47.25" hidden="1" x14ac:dyDescent="0.2">
      <c r="A1271" s="103"/>
      <c r="B1271" s="103" t="s">
        <v>4382</v>
      </c>
      <c r="C1271" s="103" t="s">
        <v>4270</v>
      </c>
      <c r="D1271" s="103">
        <v>1974</v>
      </c>
      <c r="E1271" s="103">
        <v>80300000840</v>
      </c>
      <c r="F1271" s="103"/>
      <c r="G1271" s="182"/>
      <c r="H1271" s="91" t="s">
        <v>11471</v>
      </c>
      <c r="I1271" s="91" t="s">
        <v>11472</v>
      </c>
      <c r="J1271" s="91" t="s">
        <v>11477</v>
      </c>
    </row>
    <row r="1272" spans="1:10" ht="47.25" hidden="1" x14ac:dyDescent="0.2">
      <c r="A1272" s="103"/>
      <c r="B1272" s="103" t="s">
        <v>4383</v>
      </c>
      <c r="C1272" s="103" t="s">
        <v>4270</v>
      </c>
      <c r="D1272" s="103">
        <v>1974</v>
      </c>
      <c r="E1272" s="103">
        <v>80300000839</v>
      </c>
      <c r="F1272" s="103"/>
      <c r="G1272" s="182"/>
      <c r="H1272" s="91" t="s">
        <v>11471</v>
      </c>
      <c r="I1272" s="91" t="s">
        <v>11472</v>
      </c>
      <c r="J1272" s="91" t="s">
        <v>11477</v>
      </c>
    </row>
    <row r="1273" spans="1:10" ht="47.25" hidden="1" x14ac:dyDescent="0.2">
      <c r="A1273" s="103"/>
      <c r="B1273" s="103" t="s">
        <v>4384</v>
      </c>
      <c r="C1273" s="103" t="s">
        <v>4270</v>
      </c>
      <c r="D1273" s="103">
        <v>1974</v>
      </c>
      <c r="E1273" s="103">
        <v>80300000842</v>
      </c>
      <c r="F1273" s="103"/>
      <c r="G1273" s="182"/>
      <c r="H1273" s="91" t="s">
        <v>11471</v>
      </c>
      <c r="I1273" s="91" t="s">
        <v>11472</v>
      </c>
      <c r="J1273" s="91" t="s">
        <v>11477</v>
      </c>
    </row>
    <row r="1274" spans="1:10" ht="47.25" hidden="1" x14ac:dyDescent="0.2">
      <c r="A1274" s="103"/>
      <c r="B1274" s="103" t="s">
        <v>4385</v>
      </c>
      <c r="C1274" s="103" t="s">
        <v>4270</v>
      </c>
      <c r="D1274" s="103">
        <v>1974</v>
      </c>
      <c r="E1274" s="103">
        <v>80300000837</v>
      </c>
      <c r="F1274" s="103"/>
      <c r="G1274" s="182"/>
      <c r="H1274" s="91" t="s">
        <v>11471</v>
      </c>
      <c r="I1274" s="91" t="s">
        <v>11472</v>
      </c>
      <c r="J1274" s="91" t="s">
        <v>11477</v>
      </c>
    </row>
    <row r="1275" spans="1:10" ht="47.25" x14ac:dyDescent="0.2">
      <c r="A1275" s="103">
        <v>20</v>
      </c>
      <c r="B1275" s="103" t="s">
        <v>4386</v>
      </c>
      <c r="C1275" s="103" t="s">
        <v>4387</v>
      </c>
      <c r="D1275" s="103">
        <v>1965</v>
      </c>
      <c r="E1275" s="103" t="s">
        <v>11309</v>
      </c>
      <c r="F1275" s="103">
        <v>24700</v>
      </c>
      <c r="G1275" s="182">
        <v>331</v>
      </c>
      <c r="H1275" s="91" t="s">
        <v>11471</v>
      </c>
      <c r="I1275" s="91" t="s">
        <v>11472</v>
      </c>
      <c r="J1275" s="91" t="s">
        <v>11477</v>
      </c>
    </row>
    <row r="1276" spans="1:10" hidden="1" x14ac:dyDescent="0.2">
      <c r="A1276" s="103"/>
      <c r="B1276" s="103" t="s">
        <v>4203</v>
      </c>
      <c r="C1276" s="103"/>
      <c r="D1276" s="103"/>
      <c r="E1276" s="103"/>
      <c r="F1276" s="103"/>
      <c r="G1276" s="182"/>
      <c r="H1276" s="91"/>
      <c r="I1276" s="91"/>
      <c r="J1276" s="91"/>
    </row>
    <row r="1277" spans="1:10" ht="47.25" hidden="1" x14ac:dyDescent="0.2">
      <c r="A1277" s="103"/>
      <c r="B1277" s="103" t="s">
        <v>4388</v>
      </c>
      <c r="C1277" s="103" t="s">
        <v>4387</v>
      </c>
      <c r="D1277" s="103">
        <v>1972</v>
      </c>
      <c r="E1277" s="103">
        <v>80300000602</v>
      </c>
      <c r="F1277" s="103"/>
      <c r="G1277" s="182"/>
      <c r="H1277" s="91" t="s">
        <v>11471</v>
      </c>
      <c r="I1277" s="91" t="s">
        <v>11472</v>
      </c>
      <c r="J1277" s="91" t="s">
        <v>11477</v>
      </c>
    </row>
    <row r="1278" spans="1:10" ht="47.25" hidden="1" x14ac:dyDescent="0.2">
      <c r="A1278" s="103"/>
      <c r="B1278" s="103" t="s">
        <v>4389</v>
      </c>
      <c r="C1278" s="103" t="s">
        <v>4387</v>
      </c>
      <c r="D1278" s="103">
        <v>1975</v>
      </c>
      <c r="E1278" s="103">
        <v>80300000609</v>
      </c>
      <c r="F1278" s="103"/>
      <c r="G1278" s="182"/>
      <c r="H1278" s="91" t="s">
        <v>11471</v>
      </c>
      <c r="I1278" s="91" t="s">
        <v>11472</v>
      </c>
      <c r="J1278" s="91" t="s">
        <v>11477</v>
      </c>
    </row>
    <row r="1279" spans="1:10" ht="47.25" hidden="1" x14ac:dyDescent="0.2">
      <c r="A1279" s="103"/>
      <c r="B1279" s="103" t="s">
        <v>4390</v>
      </c>
      <c r="C1279" s="103" t="s">
        <v>4387</v>
      </c>
      <c r="D1279" s="103">
        <v>1975</v>
      </c>
      <c r="E1279" s="103">
        <v>80300000610</v>
      </c>
      <c r="F1279" s="103"/>
      <c r="G1279" s="182"/>
      <c r="H1279" s="91" t="s">
        <v>11471</v>
      </c>
      <c r="I1279" s="91" t="s">
        <v>11472</v>
      </c>
      <c r="J1279" s="91" t="s">
        <v>11477</v>
      </c>
    </row>
    <row r="1280" spans="1:10" ht="47.25" hidden="1" x14ac:dyDescent="0.2">
      <c r="A1280" s="103"/>
      <c r="B1280" s="103" t="s">
        <v>4391</v>
      </c>
      <c r="C1280" s="103" t="s">
        <v>4387</v>
      </c>
      <c r="D1280" s="103">
        <v>1975</v>
      </c>
      <c r="E1280" s="103">
        <v>80300000607</v>
      </c>
      <c r="F1280" s="103"/>
      <c r="G1280" s="182"/>
      <c r="H1280" s="91" t="s">
        <v>11471</v>
      </c>
      <c r="I1280" s="91" t="s">
        <v>11472</v>
      </c>
      <c r="J1280" s="91" t="s">
        <v>11477</v>
      </c>
    </row>
    <row r="1281" spans="1:10" ht="47.25" hidden="1" x14ac:dyDescent="0.2">
      <c r="A1281" s="103"/>
      <c r="B1281" s="103" t="s">
        <v>4392</v>
      </c>
      <c r="C1281" s="103" t="s">
        <v>4387</v>
      </c>
      <c r="D1281" s="103">
        <v>1975</v>
      </c>
      <c r="E1281" s="103">
        <v>80300000608</v>
      </c>
      <c r="F1281" s="103"/>
      <c r="G1281" s="182"/>
      <c r="H1281" s="91" t="s">
        <v>11471</v>
      </c>
      <c r="I1281" s="91" t="s">
        <v>11472</v>
      </c>
      <c r="J1281" s="91" t="s">
        <v>11477</v>
      </c>
    </row>
    <row r="1282" spans="1:10" ht="47.25" x14ac:dyDescent="0.2">
      <c r="A1282" s="103">
        <v>21</v>
      </c>
      <c r="B1282" s="103" t="s">
        <v>4393</v>
      </c>
      <c r="C1282" s="103" t="s">
        <v>4293</v>
      </c>
      <c r="D1282" s="103">
        <v>1986</v>
      </c>
      <c r="E1282" s="103">
        <v>80300001773</v>
      </c>
      <c r="F1282" s="103">
        <v>7000</v>
      </c>
      <c r="G1282" s="182">
        <v>78</v>
      </c>
      <c r="H1282" s="91" t="s">
        <v>11471</v>
      </c>
      <c r="I1282" s="91" t="s">
        <v>11472</v>
      </c>
      <c r="J1282" s="91" t="s">
        <v>11477</v>
      </c>
    </row>
    <row r="1283" spans="1:10" ht="47.25" x14ac:dyDescent="0.2">
      <c r="A1283" s="103">
        <v>22</v>
      </c>
      <c r="B1283" s="103" t="s">
        <v>4394</v>
      </c>
      <c r="C1283" s="103" t="s">
        <v>4217</v>
      </c>
      <c r="D1283" s="103">
        <v>1965</v>
      </c>
      <c r="E1283" s="103">
        <v>80300001778</v>
      </c>
      <c r="F1283" s="103">
        <v>6500</v>
      </c>
      <c r="G1283" s="182">
        <v>93</v>
      </c>
      <c r="H1283" s="91" t="s">
        <v>11471</v>
      </c>
      <c r="I1283" s="91" t="s">
        <v>11472</v>
      </c>
      <c r="J1283" s="91" t="s">
        <v>11477</v>
      </c>
    </row>
    <row r="1284" spans="1:10" hidden="1" x14ac:dyDescent="0.2">
      <c r="A1284" s="103"/>
      <c r="B1284" s="103" t="s">
        <v>4203</v>
      </c>
      <c r="C1284" s="103"/>
      <c r="D1284" s="103"/>
      <c r="E1284" s="103"/>
      <c r="F1284" s="103"/>
      <c r="G1284" s="182"/>
      <c r="H1284" s="91"/>
      <c r="I1284" s="91"/>
      <c r="J1284" s="91"/>
    </row>
    <row r="1285" spans="1:10" ht="47.25" hidden="1" x14ac:dyDescent="0.2">
      <c r="A1285" s="103"/>
      <c r="B1285" s="103" t="s">
        <v>4395</v>
      </c>
      <c r="C1285" s="103" t="s">
        <v>4217</v>
      </c>
      <c r="D1285" s="103">
        <v>1968</v>
      </c>
      <c r="E1285" s="103">
        <v>80300000627</v>
      </c>
      <c r="F1285" s="103"/>
      <c r="G1285" s="182"/>
      <c r="H1285" s="91" t="s">
        <v>11471</v>
      </c>
      <c r="I1285" s="91" t="s">
        <v>11472</v>
      </c>
      <c r="J1285" s="91" t="s">
        <v>11477</v>
      </c>
    </row>
    <row r="1286" spans="1:10" ht="47.25" hidden="1" x14ac:dyDescent="0.2">
      <c r="A1286" s="103"/>
      <c r="B1286" s="103" t="s">
        <v>4396</v>
      </c>
      <c r="C1286" s="103" t="s">
        <v>4217</v>
      </c>
      <c r="D1286" s="103">
        <v>1968</v>
      </c>
      <c r="E1286" s="103">
        <v>80300000625</v>
      </c>
      <c r="F1286" s="103"/>
      <c r="G1286" s="182"/>
      <c r="H1286" s="91" t="s">
        <v>11471</v>
      </c>
      <c r="I1286" s="91" t="s">
        <v>11472</v>
      </c>
      <c r="J1286" s="91" t="s">
        <v>11477</v>
      </c>
    </row>
    <row r="1287" spans="1:10" ht="47.25" hidden="1" x14ac:dyDescent="0.2">
      <c r="A1287" s="103"/>
      <c r="B1287" s="103" t="s">
        <v>4397</v>
      </c>
      <c r="C1287" s="103" t="s">
        <v>4217</v>
      </c>
      <c r="D1287" s="103">
        <v>1968</v>
      </c>
      <c r="E1287" s="103">
        <v>80300000626</v>
      </c>
      <c r="F1287" s="103"/>
      <c r="G1287" s="182"/>
      <c r="H1287" s="91" t="s">
        <v>11471</v>
      </c>
      <c r="I1287" s="91" t="s">
        <v>11472</v>
      </c>
      <c r="J1287" s="91" t="s">
        <v>11477</v>
      </c>
    </row>
    <row r="1288" spans="1:10" ht="47.25" hidden="1" x14ac:dyDescent="0.2">
      <c r="A1288" s="103"/>
      <c r="B1288" s="103" t="s">
        <v>4398</v>
      </c>
      <c r="C1288" s="103" t="s">
        <v>4217</v>
      </c>
      <c r="D1288" s="103">
        <v>1968</v>
      </c>
      <c r="E1288" s="103">
        <v>80300000624</v>
      </c>
      <c r="F1288" s="103"/>
      <c r="G1288" s="182"/>
      <c r="H1288" s="91" t="s">
        <v>11471</v>
      </c>
      <c r="I1288" s="91" t="s">
        <v>11472</v>
      </c>
      <c r="J1288" s="91" t="s">
        <v>11477</v>
      </c>
    </row>
    <row r="1289" spans="1:10" ht="47.25" hidden="1" x14ac:dyDescent="0.2">
      <c r="A1289" s="103"/>
      <c r="B1289" s="103" t="s">
        <v>4399</v>
      </c>
      <c r="C1289" s="103" t="s">
        <v>4217</v>
      </c>
      <c r="D1289" s="103">
        <v>2017</v>
      </c>
      <c r="E1289" s="103">
        <v>80300000641</v>
      </c>
      <c r="F1289" s="103"/>
      <c r="G1289" s="182"/>
      <c r="H1289" s="91" t="s">
        <v>11471</v>
      </c>
      <c r="I1289" s="91" t="s">
        <v>11472</v>
      </c>
      <c r="J1289" s="91" t="s">
        <v>11477</v>
      </c>
    </row>
    <row r="1290" spans="1:10" ht="47.25" x14ac:dyDescent="0.2">
      <c r="A1290" s="103">
        <v>23</v>
      </c>
      <c r="B1290" s="103" t="s">
        <v>8322</v>
      </c>
      <c r="C1290" s="103" t="s">
        <v>4247</v>
      </c>
      <c r="D1290" s="103">
        <v>1968</v>
      </c>
      <c r="E1290" s="103">
        <v>80300001768</v>
      </c>
      <c r="F1290" s="103">
        <v>8620</v>
      </c>
      <c r="G1290" s="182">
        <v>144</v>
      </c>
      <c r="H1290" s="91" t="s">
        <v>11471</v>
      </c>
      <c r="I1290" s="91" t="s">
        <v>11472</v>
      </c>
      <c r="J1290" s="91" t="s">
        <v>11477</v>
      </c>
    </row>
    <row r="1291" spans="1:10" ht="47.25" x14ac:dyDescent="0.2">
      <c r="A1291" s="103">
        <v>24</v>
      </c>
      <c r="B1291" s="103" t="s">
        <v>8323</v>
      </c>
      <c r="C1291" s="103" t="s">
        <v>4247</v>
      </c>
      <c r="D1291" s="103">
        <v>1988</v>
      </c>
      <c r="E1291" s="103">
        <v>80300001771</v>
      </c>
      <c r="F1291" s="103">
        <v>7550</v>
      </c>
      <c r="G1291" s="182">
        <v>103</v>
      </c>
      <c r="H1291" s="91" t="s">
        <v>11471</v>
      </c>
      <c r="I1291" s="91" t="s">
        <v>11472</v>
      </c>
      <c r="J1291" s="91" t="s">
        <v>11477</v>
      </c>
    </row>
    <row r="1292" spans="1:10" x14ac:dyDescent="0.2">
      <c r="A1292" s="51">
        <f>COUNTIF(A1080:A1291,"&gt;0")</f>
        <v>24</v>
      </c>
      <c r="B1292" s="117"/>
      <c r="C1292" s="117" t="s">
        <v>11313</v>
      </c>
      <c r="D1292" s="117"/>
      <c r="E1292" s="117"/>
      <c r="F1292" s="51">
        <f>SUM(F1080:F1291)</f>
        <v>646742</v>
      </c>
      <c r="G1292" s="90">
        <f>SUM(G1080:G1291)</f>
        <v>9464</v>
      </c>
      <c r="H1292" s="91"/>
      <c r="I1292" s="91"/>
      <c r="J1292" s="91"/>
    </row>
    <row r="1293" spans="1:10" hidden="1" x14ac:dyDescent="0.2">
      <c r="C1293" s="129" t="s">
        <v>10523</v>
      </c>
      <c r="H1293" s="91"/>
      <c r="I1293" s="91"/>
      <c r="J1293" s="91"/>
    </row>
    <row r="1294" spans="1:10" ht="63" x14ac:dyDescent="0.2">
      <c r="A1294" s="118">
        <v>1</v>
      </c>
      <c r="B1294" s="118" t="s">
        <v>10887</v>
      </c>
      <c r="C1294" s="118" t="s">
        <v>3127</v>
      </c>
      <c r="D1294" s="62" t="s">
        <v>4402</v>
      </c>
      <c r="E1294" s="159" t="s">
        <v>3128</v>
      </c>
      <c r="F1294" s="118">
        <v>60020</v>
      </c>
      <c r="G1294" s="160">
        <v>1022</v>
      </c>
      <c r="H1294" s="91" t="s">
        <v>11471</v>
      </c>
      <c r="I1294" s="91" t="s">
        <v>11472</v>
      </c>
      <c r="J1294" s="91" t="s">
        <v>11477</v>
      </c>
    </row>
    <row r="1295" spans="1:10" hidden="1" x14ac:dyDescent="0.2">
      <c r="A1295" s="118"/>
      <c r="B1295" s="113" t="s">
        <v>4203</v>
      </c>
      <c r="C1295" s="118"/>
      <c r="D1295" s="62"/>
      <c r="E1295" s="159"/>
      <c r="F1295" s="118"/>
      <c r="G1295" s="160"/>
      <c r="H1295" s="91"/>
      <c r="I1295" s="91"/>
      <c r="J1295" s="91"/>
    </row>
    <row r="1296" spans="1:10" ht="47.25" hidden="1" x14ac:dyDescent="0.2">
      <c r="A1296" s="161"/>
      <c r="B1296" s="118" t="s">
        <v>3129</v>
      </c>
      <c r="C1296" s="118" t="s">
        <v>3130</v>
      </c>
      <c r="D1296" s="62">
        <v>1977</v>
      </c>
      <c r="E1296" s="159" t="s">
        <v>3131</v>
      </c>
      <c r="F1296" s="118"/>
      <c r="G1296" s="160"/>
      <c r="H1296" s="91" t="s">
        <v>11471</v>
      </c>
      <c r="I1296" s="91" t="s">
        <v>11472</v>
      </c>
      <c r="J1296" s="91" t="s">
        <v>11477</v>
      </c>
    </row>
    <row r="1297" spans="1:10" ht="47.25" hidden="1" x14ac:dyDescent="0.2">
      <c r="A1297" s="118"/>
      <c r="B1297" s="118" t="s">
        <v>3132</v>
      </c>
      <c r="C1297" s="118" t="s">
        <v>3133</v>
      </c>
      <c r="D1297" s="62">
        <v>1977</v>
      </c>
      <c r="E1297" s="159" t="s">
        <v>3134</v>
      </c>
      <c r="F1297" s="118"/>
      <c r="G1297" s="160"/>
      <c r="H1297" s="91" t="s">
        <v>11471</v>
      </c>
      <c r="I1297" s="91" t="s">
        <v>11472</v>
      </c>
      <c r="J1297" s="91" t="s">
        <v>11477</v>
      </c>
    </row>
    <row r="1298" spans="1:10" ht="47.25" hidden="1" x14ac:dyDescent="0.2">
      <c r="A1298" s="161"/>
      <c r="B1298" s="118" t="s">
        <v>3135</v>
      </c>
      <c r="C1298" s="118" t="s">
        <v>3127</v>
      </c>
      <c r="D1298" s="62">
        <v>1977</v>
      </c>
      <c r="E1298" s="159" t="s">
        <v>3136</v>
      </c>
      <c r="F1298" s="118"/>
      <c r="G1298" s="160"/>
      <c r="H1298" s="91" t="s">
        <v>11471</v>
      </c>
      <c r="I1298" s="91" t="s">
        <v>11472</v>
      </c>
      <c r="J1298" s="91" t="s">
        <v>11477</v>
      </c>
    </row>
    <row r="1299" spans="1:10" ht="47.25" hidden="1" x14ac:dyDescent="0.2">
      <c r="A1299" s="118"/>
      <c r="B1299" s="118" t="s">
        <v>3137</v>
      </c>
      <c r="C1299" s="118" t="s">
        <v>3127</v>
      </c>
      <c r="D1299" s="62">
        <v>1983</v>
      </c>
      <c r="E1299" s="159" t="s">
        <v>3138</v>
      </c>
      <c r="F1299" s="118"/>
      <c r="G1299" s="160"/>
      <c r="H1299" s="91" t="s">
        <v>11471</v>
      </c>
      <c r="I1299" s="91" t="s">
        <v>11472</v>
      </c>
      <c r="J1299" s="91" t="s">
        <v>11477</v>
      </c>
    </row>
    <row r="1300" spans="1:10" ht="47.25" hidden="1" x14ac:dyDescent="0.2">
      <c r="A1300" s="161"/>
      <c r="B1300" s="118" t="s">
        <v>3139</v>
      </c>
      <c r="C1300" s="118" t="s">
        <v>3127</v>
      </c>
      <c r="D1300" s="62">
        <v>1977</v>
      </c>
      <c r="E1300" s="159" t="s">
        <v>3140</v>
      </c>
      <c r="F1300" s="118"/>
      <c r="G1300" s="160"/>
      <c r="H1300" s="91" t="s">
        <v>11471</v>
      </c>
      <c r="I1300" s="91" t="s">
        <v>11472</v>
      </c>
      <c r="J1300" s="91" t="s">
        <v>11477</v>
      </c>
    </row>
    <row r="1301" spans="1:10" ht="47.25" hidden="1" x14ac:dyDescent="0.2">
      <c r="A1301" s="118"/>
      <c r="B1301" s="118" t="s">
        <v>3141</v>
      </c>
      <c r="C1301" s="118" t="s">
        <v>3127</v>
      </c>
      <c r="D1301" s="62">
        <v>1970</v>
      </c>
      <c r="E1301" s="159" t="s">
        <v>3142</v>
      </c>
      <c r="F1301" s="118"/>
      <c r="G1301" s="160"/>
      <c r="H1301" s="91" t="s">
        <v>11471</v>
      </c>
      <c r="I1301" s="91" t="s">
        <v>11472</v>
      </c>
      <c r="J1301" s="91" t="s">
        <v>11477</v>
      </c>
    </row>
    <row r="1302" spans="1:10" ht="47.25" hidden="1" x14ac:dyDescent="0.2">
      <c r="A1302" s="161"/>
      <c r="B1302" s="118" t="s">
        <v>3143</v>
      </c>
      <c r="C1302" s="118" t="s">
        <v>3127</v>
      </c>
      <c r="D1302" s="62">
        <v>1970</v>
      </c>
      <c r="E1302" s="159" t="s">
        <v>3144</v>
      </c>
      <c r="F1302" s="118"/>
      <c r="G1302" s="160"/>
      <c r="H1302" s="91" t="s">
        <v>11471</v>
      </c>
      <c r="I1302" s="91" t="s">
        <v>11472</v>
      </c>
      <c r="J1302" s="91" t="s">
        <v>11477</v>
      </c>
    </row>
    <row r="1303" spans="1:10" ht="47.25" x14ac:dyDescent="0.2">
      <c r="A1303" s="118">
        <v>2</v>
      </c>
      <c r="B1303" s="119" t="s">
        <v>3145</v>
      </c>
      <c r="C1303" s="118" t="s">
        <v>3146</v>
      </c>
      <c r="D1303" s="62" t="s">
        <v>4403</v>
      </c>
      <c r="E1303" s="159" t="s">
        <v>3147</v>
      </c>
      <c r="F1303" s="119">
        <v>90922</v>
      </c>
      <c r="G1303" s="162">
        <v>1191</v>
      </c>
      <c r="H1303" s="91" t="s">
        <v>11471</v>
      </c>
      <c r="I1303" s="91" t="s">
        <v>11472</v>
      </c>
      <c r="J1303" s="91" t="s">
        <v>11477</v>
      </c>
    </row>
    <row r="1304" spans="1:10" hidden="1" x14ac:dyDescent="0.2">
      <c r="A1304" s="118"/>
      <c r="B1304" s="113" t="s">
        <v>4203</v>
      </c>
      <c r="C1304" s="118"/>
      <c r="D1304" s="62"/>
      <c r="E1304" s="159"/>
      <c r="F1304" s="119"/>
      <c r="G1304" s="162"/>
      <c r="H1304" s="91"/>
      <c r="I1304" s="91"/>
      <c r="J1304" s="91"/>
    </row>
    <row r="1305" spans="1:10" ht="63" hidden="1" x14ac:dyDescent="0.2">
      <c r="A1305" s="161"/>
      <c r="B1305" s="118" t="s">
        <v>3148</v>
      </c>
      <c r="C1305" s="118" t="s">
        <v>3146</v>
      </c>
      <c r="D1305" s="62">
        <v>1987</v>
      </c>
      <c r="E1305" s="159" t="s">
        <v>3149</v>
      </c>
      <c r="F1305" s="119"/>
      <c r="G1305" s="163"/>
      <c r="H1305" s="91" t="s">
        <v>11471</v>
      </c>
      <c r="I1305" s="91" t="s">
        <v>11472</v>
      </c>
      <c r="J1305" s="91" t="s">
        <v>11477</v>
      </c>
    </row>
    <row r="1306" spans="1:10" ht="63" hidden="1" x14ac:dyDescent="0.2">
      <c r="A1306" s="118"/>
      <c r="B1306" s="118" t="s">
        <v>3150</v>
      </c>
      <c r="C1306" s="118" t="s">
        <v>3146</v>
      </c>
      <c r="D1306" s="62">
        <v>1987</v>
      </c>
      <c r="E1306" s="159" t="s">
        <v>3151</v>
      </c>
      <c r="F1306" s="119"/>
      <c r="G1306" s="163"/>
      <c r="H1306" s="91" t="s">
        <v>11471</v>
      </c>
      <c r="I1306" s="91" t="s">
        <v>11472</v>
      </c>
      <c r="J1306" s="91" t="s">
        <v>11477</v>
      </c>
    </row>
    <row r="1307" spans="1:10" ht="63" hidden="1" x14ac:dyDescent="0.2">
      <c r="A1307" s="161"/>
      <c r="B1307" s="118" t="s">
        <v>3152</v>
      </c>
      <c r="C1307" s="118" t="s">
        <v>3146</v>
      </c>
      <c r="D1307" s="62">
        <v>1987</v>
      </c>
      <c r="E1307" s="159" t="s">
        <v>3153</v>
      </c>
      <c r="F1307" s="119"/>
      <c r="G1307" s="163"/>
      <c r="H1307" s="91" t="s">
        <v>11471</v>
      </c>
      <c r="I1307" s="91" t="s">
        <v>11472</v>
      </c>
      <c r="J1307" s="91" t="s">
        <v>11477</v>
      </c>
    </row>
    <row r="1308" spans="1:10" ht="63" hidden="1" x14ac:dyDescent="0.2">
      <c r="A1308" s="118"/>
      <c r="B1308" s="118" t="s">
        <v>3154</v>
      </c>
      <c r="C1308" s="118" t="s">
        <v>3146</v>
      </c>
      <c r="D1308" s="62">
        <v>1987</v>
      </c>
      <c r="E1308" s="159" t="s">
        <v>3155</v>
      </c>
      <c r="F1308" s="119"/>
      <c r="G1308" s="163"/>
      <c r="H1308" s="91" t="s">
        <v>11471</v>
      </c>
      <c r="I1308" s="91" t="s">
        <v>11472</v>
      </c>
      <c r="J1308" s="91" t="s">
        <v>11477</v>
      </c>
    </row>
    <row r="1309" spans="1:10" ht="63" hidden="1" x14ac:dyDescent="0.2">
      <c r="A1309" s="161"/>
      <c r="B1309" s="118" t="s">
        <v>3156</v>
      </c>
      <c r="C1309" s="118" t="s">
        <v>3146</v>
      </c>
      <c r="D1309" s="62">
        <v>1987</v>
      </c>
      <c r="E1309" s="159" t="s">
        <v>3157</v>
      </c>
      <c r="F1309" s="119"/>
      <c r="G1309" s="163"/>
      <c r="H1309" s="91" t="s">
        <v>11471</v>
      </c>
      <c r="I1309" s="91" t="s">
        <v>11472</v>
      </c>
      <c r="J1309" s="91" t="s">
        <v>11477</v>
      </c>
    </row>
    <row r="1310" spans="1:10" ht="63" hidden="1" x14ac:dyDescent="0.2">
      <c r="A1310" s="118"/>
      <c r="B1310" s="118" t="s">
        <v>3158</v>
      </c>
      <c r="C1310" s="118" t="s">
        <v>3146</v>
      </c>
      <c r="D1310" s="62">
        <v>1979</v>
      </c>
      <c r="E1310" s="159" t="s">
        <v>3159</v>
      </c>
      <c r="F1310" s="119"/>
      <c r="G1310" s="163"/>
      <c r="H1310" s="91" t="s">
        <v>11471</v>
      </c>
      <c r="I1310" s="91" t="s">
        <v>11472</v>
      </c>
      <c r="J1310" s="91" t="s">
        <v>11477</v>
      </c>
    </row>
    <row r="1311" spans="1:10" ht="63" hidden="1" x14ac:dyDescent="0.2">
      <c r="A1311" s="161"/>
      <c r="B1311" s="118" t="s">
        <v>3160</v>
      </c>
      <c r="C1311" s="118" t="s">
        <v>3146</v>
      </c>
      <c r="D1311" s="62">
        <v>1984</v>
      </c>
      <c r="E1311" s="159" t="s">
        <v>3161</v>
      </c>
      <c r="F1311" s="119"/>
      <c r="G1311" s="163"/>
      <c r="H1311" s="91" t="s">
        <v>11471</v>
      </c>
      <c r="I1311" s="91" t="s">
        <v>11472</v>
      </c>
      <c r="J1311" s="91" t="s">
        <v>11477</v>
      </c>
    </row>
    <row r="1312" spans="1:10" ht="63" hidden="1" x14ac:dyDescent="0.2">
      <c r="A1312" s="118"/>
      <c r="B1312" s="118" t="s">
        <v>3162</v>
      </c>
      <c r="C1312" s="118" t="s">
        <v>3146</v>
      </c>
      <c r="D1312" s="62">
        <v>1986</v>
      </c>
      <c r="E1312" s="159" t="s">
        <v>3163</v>
      </c>
      <c r="F1312" s="119"/>
      <c r="G1312" s="163"/>
      <c r="H1312" s="91" t="s">
        <v>11471</v>
      </c>
      <c r="I1312" s="91" t="s">
        <v>11472</v>
      </c>
      <c r="J1312" s="91" t="s">
        <v>11477</v>
      </c>
    </row>
    <row r="1313" spans="1:10" ht="63" hidden="1" x14ac:dyDescent="0.2">
      <c r="A1313" s="161"/>
      <c r="B1313" s="118" t="s">
        <v>3164</v>
      </c>
      <c r="C1313" s="118" t="s">
        <v>3146</v>
      </c>
      <c r="D1313" s="62">
        <v>1984</v>
      </c>
      <c r="E1313" s="159" t="s">
        <v>3165</v>
      </c>
      <c r="F1313" s="119"/>
      <c r="G1313" s="163"/>
      <c r="H1313" s="91" t="s">
        <v>11471</v>
      </c>
      <c r="I1313" s="91" t="s">
        <v>11472</v>
      </c>
      <c r="J1313" s="91" t="s">
        <v>11477</v>
      </c>
    </row>
    <row r="1314" spans="1:10" ht="47.25" hidden="1" x14ac:dyDescent="0.2">
      <c r="A1314" s="118"/>
      <c r="B1314" s="118" t="s">
        <v>3166</v>
      </c>
      <c r="C1314" s="118" t="s">
        <v>3146</v>
      </c>
      <c r="D1314" s="62">
        <v>1986</v>
      </c>
      <c r="E1314" s="159" t="s">
        <v>3167</v>
      </c>
      <c r="F1314" s="119"/>
      <c r="G1314" s="163"/>
      <c r="H1314" s="91" t="s">
        <v>11471</v>
      </c>
      <c r="I1314" s="91" t="s">
        <v>11472</v>
      </c>
      <c r="J1314" s="91" t="s">
        <v>11477</v>
      </c>
    </row>
    <row r="1315" spans="1:10" ht="47.25" hidden="1" x14ac:dyDescent="0.2">
      <c r="A1315" s="161"/>
      <c r="B1315" s="118" t="s">
        <v>3168</v>
      </c>
      <c r="C1315" s="118" t="s">
        <v>3146</v>
      </c>
      <c r="D1315" s="62">
        <v>1984</v>
      </c>
      <c r="E1315" s="159" t="s">
        <v>3169</v>
      </c>
      <c r="F1315" s="119"/>
      <c r="G1315" s="163"/>
      <c r="H1315" s="91" t="s">
        <v>11471</v>
      </c>
      <c r="I1315" s="91" t="s">
        <v>11472</v>
      </c>
      <c r="J1315" s="91" t="s">
        <v>11477</v>
      </c>
    </row>
    <row r="1316" spans="1:10" ht="63" hidden="1" x14ac:dyDescent="0.2">
      <c r="A1316" s="118"/>
      <c r="B1316" s="118" t="s">
        <v>3170</v>
      </c>
      <c r="C1316" s="118" t="s">
        <v>3146</v>
      </c>
      <c r="D1316" s="62">
        <v>1986</v>
      </c>
      <c r="E1316" s="159" t="s">
        <v>3171</v>
      </c>
      <c r="F1316" s="119"/>
      <c r="G1316" s="163"/>
      <c r="H1316" s="91" t="s">
        <v>11471</v>
      </c>
      <c r="I1316" s="91" t="s">
        <v>11472</v>
      </c>
      <c r="J1316" s="91" t="s">
        <v>11477</v>
      </c>
    </row>
    <row r="1317" spans="1:10" ht="63" hidden="1" x14ac:dyDescent="0.2">
      <c r="A1317" s="161"/>
      <c r="B1317" s="118" t="s">
        <v>3172</v>
      </c>
      <c r="C1317" s="118" t="s">
        <v>3146</v>
      </c>
      <c r="D1317" s="62">
        <v>1986</v>
      </c>
      <c r="E1317" s="159" t="s">
        <v>3173</v>
      </c>
      <c r="F1317" s="119"/>
      <c r="G1317" s="163"/>
      <c r="H1317" s="91" t="s">
        <v>11471</v>
      </c>
      <c r="I1317" s="91" t="s">
        <v>11472</v>
      </c>
      <c r="J1317" s="91" t="s">
        <v>11477</v>
      </c>
    </row>
    <row r="1318" spans="1:10" ht="63" hidden="1" x14ac:dyDescent="0.2">
      <c r="A1318" s="118"/>
      <c r="B1318" s="118" t="s">
        <v>3174</v>
      </c>
      <c r="C1318" s="118" t="s">
        <v>3146</v>
      </c>
      <c r="D1318" s="62">
        <v>1973</v>
      </c>
      <c r="E1318" s="159" t="s">
        <v>3175</v>
      </c>
      <c r="F1318" s="119"/>
      <c r="G1318" s="163"/>
      <c r="H1318" s="91" t="s">
        <v>11471</v>
      </c>
      <c r="I1318" s="91" t="s">
        <v>11472</v>
      </c>
      <c r="J1318" s="91" t="s">
        <v>11477</v>
      </c>
    </row>
    <row r="1319" spans="1:10" ht="63" hidden="1" x14ac:dyDescent="0.2">
      <c r="A1319" s="161"/>
      <c r="B1319" s="118" t="s">
        <v>3176</v>
      </c>
      <c r="C1319" s="118" t="s">
        <v>3146</v>
      </c>
      <c r="D1319" s="62">
        <v>1986</v>
      </c>
      <c r="E1319" s="159" t="s">
        <v>3177</v>
      </c>
      <c r="F1319" s="119"/>
      <c r="G1319" s="163"/>
      <c r="H1319" s="91" t="s">
        <v>11471</v>
      </c>
      <c r="I1319" s="91" t="s">
        <v>11472</v>
      </c>
      <c r="J1319" s="91" t="s">
        <v>11477</v>
      </c>
    </row>
    <row r="1320" spans="1:10" ht="63" hidden="1" x14ac:dyDescent="0.2">
      <c r="A1320" s="118"/>
      <c r="B1320" s="118" t="s">
        <v>3178</v>
      </c>
      <c r="C1320" s="118" t="s">
        <v>3146</v>
      </c>
      <c r="D1320" s="62">
        <v>1984</v>
      </c>
      <c r="E1320" s="159" t="s">
        <v>3179</v>
      </c>
      <c r="F1320" s="119"/>
      <c r="G1320" s="163"/>
      <c r="H1320" s="91" t="s">
        <v>11471</v>
      </c>
      <c r="I1320" s="91" t="s">
        <v>11472</v>
      </c>
      <c r="J1320" s="91" t="s">
        <v>11477</v>
      </c>
    </row>
    <row r="1321" spans="1:10" ht="63" hidden="1" x14ac:dyDescent="0.2">
      <c r="A1321" s="161"/>
      <c r="B1321" s="118" t="s">
        <v>3180</v>
      </c>
      <c r="C1321" s="118" t="s">
        <v>3146</v>
      </c>
      <c r="D1321" s="62">
        <v>1979</v>
      </c>
      <c r="E1321" s="159" t="s">
        <v>3181</v>
      </c>
      <c r="F1321" s="119"/>
      <c r="G1321" s="163"/>
      <c r="H1321" s="91" t="s">
        <v>11471</v>
      </c>
      <c r="I1321" s="91" t="s">
        <v>11472</v>
      </c>
      <c r="J1321" s="91" t="s">
        <v>11477</v>
      </c>
    </row>
    <row r="1322" spans="1:10" ht="63" hidden="1" x14ac:dyDescent="0.2">
      <c r="A1322" s="118"/>
      <c r="B1322" s="118" t="s">
        <v>3182</v>
      </c>
      <c r="C1322" s="118" t="s">
        <v>3146</v>
      </c>
      <c r="D1322" s="62">
        <v>1984</v>
      </c>
      <c r="E1322" s="159" t="s">
        <v>3183</v>
      </c>
      <c r="F1322" s="119"/>
      <c r="G1322" s="163"/>
      <c r="H1322" s="91" t="s">
        <v>11471</v>
      </c>
      <c r="I1322" s="91" t="s">
        <v>11472</v>
      </c>
      <c r="J1322" s="91" t="s">
        <v>11477</v>
      </c>
    </row>
    <row r="1323" spans="1:10" ht="63" hidden="1" x14ac:dyDescent="0.2">
      <c r="A1323" s="161"/>
      <c r="B1323" s="118" t="s">
        <v>3184</v>
      </c>
      <c r="C1323" s="118" t="s">
        <v>3185</v>
      </c>
      <c r="D1323" s="62">
        <v>1986</v>
      </c>
      <c r="E1323" s="159" t="s">
        <v>3186</v>
      </c>
      <c r="F1323" s="119"/>
      <c r="G1323" s="163"/>
      <c r="H1323" s="91" t="s">
        <v>11471</v>
      </c>
      <c r="I1323" s="91" t="s">
        <v>11472</v>
      </c>
      <c r="J1323" s="91" t="s">
        <v>11477</v>
      </c>
    </row>
    <row r="1324" spans="1:10" ht="63" hidden="1" x14ac:dyDescent="0.2">
      <c r="A1324" s="118"/>
      <c r="B1324" s="118" t="s">
        <v>3187</v>
      </c>
      <c r="C1324" s="118" t="s">
        <v>3146</v>
      </c>
      <c r="D1324" s="62">
        <v>1986</v>
      </c>
      <c r="E1324" s="159" t="s">
        <v>3188</v>
      </c>
      <c r="F1324" s="119"/>
      <c r="G1324" s="163"/>
      <c r="H1324" s="91" t="s">
        <v>11471</v>
      </c>
      <c r="I1324" s="91" t="s">
        <v>11472</v>
      </c>
      <c r="J1324" s="91" t="s">
        <v>11477</v>
      </c>
    </row>
    <row r="1325" spans="1:10" ht="94.5" x14ac:dyDescent="0.2">
      <c r="A1325" s="118">
        <v>3</v>
      </c>
      <c r="B1325" s="119" t="s">
        <v>3189</v>
      </c>
      <c r="C1325" s="118" t="s">
        <v>3190</v>
      </c>
      <c r="D1325" s="62" t="s">
        <v>4404</v>
      </c>
      <c r="E1325" s="159" t="s">
        <v>3191</v>
      </c>
      <c r="F1325" s="119">
        <v>80160</v>
      </c>
      <c r="G1325" s="162">
        <v>1156</v>
      </c>
      <c r="H1325" s="91" t="s">
        <v>11471</v>
      </c>
      <c r="I1325" s="91" t="s">
        <v>11472</v>
      </c>
      <c r="J1325" s="91" t="s">
        <v>11477</v>
      </c>
    </row>
    <row r="1326" spans="1:10" hidden="1" x14ac:dyDescent="0.2">
      <c r="A1326" s="118"/>
      <c r="B1326" s="113" t="s">
        <v>4203</v>
      </c>
      <c r="C1326" s="118"/>
      <c r="D1326" s="62"/>
      <c r="E1326" s="159"/>
      <c r="F1326" s="119"/>
      <c r="G1326" s="162"/>
      <c r="H1326" s="91"/>
      <c r="I1326" s="91"/>
      <c r="J1326" s="91"/>
    </row>
    <row r="1327" spans="1:10" ht="63" hidden="1" x14ac:dyDescent="0.2">
      <c r="A1327" s="118"/>
      <c r="B1327" s="119" t="s">
        <v>3192</v>
      </c>
      <c r="C1327" s="118" t="s">
        <v>3193</v>
      </c>
      <c r="D1327" s="62">
        <v>1977</v>
      </c>
      <c r="E1327" s="159" t="s">
        <v>3194</v>
      </c>
      <c r="F1327" s="119"/>
      <c r="G1327" s="164"/>
      <c r="H1327" s="91" t="s">
        <v>11471</v>
      </c>
      <c r="I1327" s="91" t="s">
        <v>11472</v>
      </c>
      <c r="J1327" s="91" t="s">
        <v>11477</v>
      </c>
    </row>
    <row r="1328" spans="1:10" ht="63" hidden="1" x14ac:dyDescent="0.2">
      <c r="A1328" s="161"/>
      <c r="B1328" s="119" t="s">
        <v>3195</v>
      </c>
      <c r="C1328" s="118" t="s">
        <v>3190</v>
      </c>
      <c r="D1328" s="62">
        <v>1977</v>
      </c>
      <c r="E1328" s="159" t="s">
        <v>3196</v>
      </c>
      <c r="F1328" s="119"/>
      <c r="G1328" s="164"/>
      <c r="H1328" s="91" t="s">
        <v>11471</v>
      </c>
      <c r="I1328" s="91" t="s">
        <v>11472</v>
      </c>
      <c r="J1328" s="91" t="s">
        <v>11477</v>
      </c>
    </row>
    <row r="1329" spans="1:10" ht="63" hidden="1" x14ac:dyDescent="0.2">
      <c r="A1329" s="118"/>
      <c r="B1329" s="119" t="s">
        <v>3197</v>
      </c>
      <c r="C1329" s="118" t="s">
        <v>3190</v>
      </c>
      <c r="D1329" s="62">
        <v>1977</v>
      </c>
      <c r="E1329" s="159" t="s">
        <v>3198</v>
      </c>
      <c r="F1329" s="119"/>
      <c r="G1329" s="164"/>
      <c r="H1329" s="91" t="s">
        <v>11471</v>
      </c>
      <c r="I1329" s="91" t="s">
        <v>11472</v>
      </c>
      <c r="J1329" s="91" t="s">
        <v>11477</v>
      </c>
    </row>
    <row r="1330" spans="1:10" ht="63" hidden="1" x14ac:dyDescent="0.2">
      <c r="A1330" s="161"/>
      <c r="B1330" s="119" t="s">
        <v>3199</v>
      </c>
      <c r="C1330" s="118" t="s">
        <v>3190</v>
      </c>
      <c r="D1330" s="62">
        <v>1977</v>
      </c>
      <c r="E1330" s="159" t="s">
        <v>3200</v>
      </c>
      <c r="F1330" s="119"/>
      <c r="G1330" s="164"/>
      <c r="H1330" s="91" t="s">
        <v>11471</v>
      </c>
      <c r="I1330" s="91" t="s">
        <v>11472</v>
      </c>
      <c r="J1330" s="91" t="s">
        <v>11477</v>
      </c>
    </row>
    <row r="1331" spans="1:10" ht="63" hidden="1" x14ac:dyDescent="0.2">
      <c r="A1331" s="118"/>
      <c r="B1331" s="119" t="s">
        <v>3201</v>
      </c>
      <c r="C1331" s="118" t="s">
        <v>3190</v>
      </c>
      <c r="D1331" s="62">
        <v>1977</v>
      </c>
      <c r="E1331" s="159" t="s">
        <v>3202</v>
      </c>
      <c r="F1331" s="119"/>
      <c r="G1331" s="164"/>
      <c r="H1331" s="91" t="s">
        <v>11471</v>
      </c>
      <c r="I1331" s="91" t="s">
        <v>11472</v>
      </c>
      <c r="J1331" s="91" t="s">
        <v>11477</v>
      </c>
    </row>
    <row r="1332" spans="1:10" ht="63" hidden="1" x14ac:dyDescent="0.2">
      <c r="A1332" s="161"/>
      <c r="B1332" s="119" t="s">
        <v>3203</v>
      </c>
      <c r="C1332" s="118" t="s">
        <v>3190</v>
      </c>
      <c r="D1332" s="62">
        <v>1977</v>
      </c>
      <c r="E1332" s="159" t="s">
        <v>3204</v>
      </c>
      <c r="F1332" s="119"/>
      <c r="G1332" s="164"/>
      <c r="H1332" s="91" t="s">
        <v>11471</v>
      </c>
      <c r="I1332" s="91" t="s">
        <v>11472</v>
      </c>
      <c r="J1332" s="91" t="s">
        <v>11477</v>
      </c>
    </row>
    <row r="1333" spans="1:10" ht="63" hidden="1" x14ac:dyDescent="0.2">
      <c r="A1333" s="118"/>
      <c r="B1333" s="119" t="s">
        <v>3205</v>
      </c>
      <c r="C1333" s="118" t="s">
        <v>3190</v>
      </c>
      <c r="D1333" s="62">
        <v>1977</v>
      </c>
      <c r="E1333" s="159" t="s">
        <v>3206</v>
      </c>
      <c r="F1333" s="119"/>
      <c r="G1333" s="163"/>
      <c r="H1333" s="91" t="s">
        <v>11471</v>
      </c>
      <c r="I1333" s="91" t="s">
        <v>11472</v>
      </c>
      <c r="J1333" s="91" t="s">
        <v>11477</v>
      </c>
    </row>
    <row r="1334" spans="1:10" ht="63" hidden="1" x14ac:dyDescent="0.2">
      <c r="A1334" s="161"/>
      <c r="B1334" s="119" t="s">
        <v>3207</v>
      </c>
      <c r="C1334" s="118" t="s">
        <v>3190</v>
      </c>
      <c r="D1334" s="62">
        <v>1977</v>
      </c>
      <c r="E1334" s="159" t="s">
        <v>3208</v>
      </c>
      <c r="F1334" s="119"/>
      <c r="G1334" s="163"/>
      <c r="H1334" s="91" t="s">
        <v>11471</v>
      </c>
      <c r="I1334" s="91" t="s">
        <v>11472</v>
      </c>
      <c r="J1334" s="91" t="s">
        <v>11477</v>
      </c>
    </row>
    <row r="1335" spans="1:10" ht="63" hidden="1" x14ac:dyDescent="0.2">
      <c r="A1335" s="118"/>
      <c r="B1335" s="119" t="s">
        <v>3209</v>
      </c>
      <c r="C1335" s="118" t="s">
        <v>3190</v>
      </c>
      <c r="D1335" s="62">
        <v>1977</v>
      </c>
      <c r="E1335" s="159" t="s">
        <v>3210</v>
      </c>
      <c r="F1335" s="119"/>
      <c r="G1335" s="163"/>
      <c r="H1335" s="91" t="s">
        <v>11471</v>
      </c>
      <c r="I1335" s="91" t="s">
        <v>11472</v>
      </c>
      <c r="J1335" s="91" t="s">
        <v>11477</v>
      </c>
    </row>
    <row r="1336" spans="1:10" ht="63" hidden="1" x14ac:dyDescent="0.2">
      <c r="A1336" s="161"/>
      <c r="B1336" s="119" t="s">
        <v>3211</v>
      </c>
      <c r="C1336" s="118" t="s">
        <v>3190</v>
      </c>
      <c r="D1336" s="62">
        <v>1977</v>
      </c>
      <c r="E1336" s="159" t="s">
        <v>3212</v>
      </c>
      <c r="F1336" s="119"/>
      <c r="G1336" s="163"/>
      <c r="H1336" s="91" t="s">
        <v>11471</v>
      </c>
      <c r="I1336" s="91" t="s">
        <v>11472</v>
      </c>
      <c r="J1336" s="91" t="s">
        <v>11477</v>
      </c>
    </row>
    <row r="1337" spans="1:10" ht="63" hidden="1" x14ac:dyDescent="0.2">
      <c r="A1337" s="118"/>
      <c r="B1337" s="119" t="s">
        <v>3213</v>
      </c>
      <c r="C1337" s="118" t="s">
        <v>3190</v>
      </c>
      <c r="D1337" s="62">
        <v>1977</v>
      </c>
      <c r="E1337" s="159" t="s">
        <v>3214</v>
      </c>
      <c r="F1337" s="119"/>
      <c r="G1337" s="163"/>
      <c r="H1337" s="91" t="s">
        <v>11471</v>
      </c>
      <c r="I1337" s="91" t="s">
        <v>11472</v>
      </c>
      <c r="J1337" s="91" t="s">
        <v>11477</v>
      </c>
    </row>
    <row r="1338" spans="1:10" ht="63" hidden="1" x14ac:dyDescent="0.2">
      <c r="A1338" s="161"/>
      <c r="B1338" s="119" t="s">
        <v>3215</v>
      </c>
      <c r="C1338" s="118" t="s">
        <v>3190</v>
      </c>
      <c r="D1338" s="62">
        <v>1977</v>
      </c>
      <c r="E1338" s="159" t="s">
        <v>3216</v>
      </c>
      <c r="F1338" s="119"/>
      <c r="G1338" s="163"/>
      <c r="H1338" s="91" t="s">
        <v>11471</v>
      </c>
      <c r="I1338" s="91" t="s">
        <v>11472</v>
      </c>
      <c r="J1338" s="91" t="s">
        <v>11477</v>
      </c>
    </row>
    <row r="1339" spans="1:10" ht="63" hidden="1" x14ac:dyDescent="0.2">
      <c r="A1339" s="118"/>
      <c r="B1339" s="119" t="s">
        <v>3217</v>
      </c>
      <c r="C1339" s="118" t="s">
        <v>3190</v>
      </c>
      <c r="D1339" s="62">
        <v>1973</v>
      </c>
      <c r="E1339" s="159" t="s">
        <v>3218</v>
      </c>
      <c r="F1339" s="119"/>
      <c r="G1339" s="163"/>
      <c r="H1339" s="91" t="s">
        <v>11471</v>
      </c>
      <c r="I1339" s="91" t="s">
        <v>11472</v>
      </c>
      <c r="J1339" s="91" t="s">
        <v>11477</v>
      </c>
    </row>
    <row r="1340" spans="1:10" ht="63" hidden="1" x14ac:dyDescent="0.2">
      <c r="A1340" s="161"/>
      <c r="B1340" s="119" t="s">
        <v>3219</v>
      </c>
      <c r="C1340" s="118" t="s">
        <v>3190</v>
      </c>
      <c r="D1340" s="62">
        <v>1973</v>
      </c>
      <c r="E1340" s="159" t="s">
        <v>3220</v>
      </c>
      <c r="F1340" s="119"/>
      <c r="G1340" s="163"/>
      <c r="H1340" s="91" t="s">
        <v>11471</v>
      </c>
      <c r="I1340" s="91" t="s">
        <v>11472</v>
      </c>
      <c r="J1340" s="91" t="s">
        <v>11477</v>
      </c>
    </row>
    <row r="1341" spans="1:10" ht="63" hidden="1" x14ac:dyDescent="0.2">
      <c r="A1341" s="118"/>
      <c r="B1341" s="119" t="s">
        <v>3221</v>
      </c>
      <c r="C1341" s="118" t="s">
        <v>3190</v>
      </c>
      <c r="D1341" s="62">
        <v>1973</v>
      </c>
      <c r="E1341" s="159" t="s">
        <v>3222</v>
      </c>
      <c r="F1341" s="119"/>
      <c r="G1341" s="163"/>
      <c r="H1341" s="91" t="s">
        <v>11471</v>
      </c>
      <c r="I1341" s="91" t="s">
        <v>11472</v>
      </c>
      <c r="J1341" s="91" t="s">
        <v>11477</v>
      </c>
    </row>
    <row r="1342" spans="1:10" ht="63" hidden="1" x14ac:dyDescent="0.2">
      <c r="A1342" s="161"/>
      <c r="B1342" s="119" t="s">
        <v>3223</v>
      </c>
      <c r="C1342" s="118" t="s">
        <v>3190</v>
      </c>
      <c r="D1342" s="62">
        <v>1970</v>
      </c>
      <c r="E1342" s="159" t="s">
        <v>3224</v>
      </c>
      <c r="F1342" s="119"/>
      <c r="G1342" s="163"/>
      <c r="H1342" s="91" t="s">
        <v>11471</v>
      </c>
      <c r="I1342" s="91" t="s">
        <v>11472</v>
      </c>
      <c r="J1342" s="91" t="s">
        <v>11477</v>
      </c>
    </row>
    <row r="1343" spans="1:10" ht="63" hidden="1" x14ac:dyDescent="0.2">
      <c r="A1343" s="118"/>
      <c r="B1343" s="119" t="s">
        <v>3225</v>
      </c>
      <c r="C1343" s="118" t="s">
        <v>3190</v>
      </c>
      <c r="D1343" s="62">
        <v>1987</v>
      </c>
      <c r="E1343" s="159" t="s">
        <v>3226</v>
      </c>
      <c r="F1343" s="119"/>
      <c r="G1343" s="163"/>
      <c r="H1343" s="91" t="s">
        <v>11471</v>
      </c>
      <c r="I1343" s="91" t="s">
        <v>11472</v>
      </c>
      <c r="J1343" s="91" t="s">
        <v>11477</v>
      </c>
    </row>
    <row r="1344" spans="1:10" ht="63" hidden="1" x14ac:dyDescent="0.2">
      <c r="A1344" s="161"/>
      <c r="B1344" s="119" t="s">
        <v>3227</v>
      </c>
      <c r="C1344" s="118" t="s">
        <v>3190</v>
      </c>
      <c r="D1344" s="62">
        <v>1979</v>
      </c>
      <c r="E1344" s="159" t="s">
        <v>3228</v>
      </c>
      <c r="F1344" s="119"/>
      <c r="G1344" s="163"/>
      <c r="H1344" s="91" t="s">
        <v>11471</v>
      </c>
      <c r="I1344" s="91" t="s">
        <v>11472</v>
      </c>
      <c r="J1344" s="91" t="s">
        <v>11477</v>
      </c>
    </row>
    <row r="1345" spans="1:10" ht="63" hidden="1" x14ac:dyDescent="0.2">
      <c r="A1345" s="118"/>
      <c r="B1345" s="119" t="s">
        <v>3229</v>
      </c>
      <c r="C1345" s="118" t="s">
        <v>3190</v>
      </c>
      <c r="D1345" s="62">
        <v>1984</v>
      </c>
      <c r="E1345" s="159" t="s">
        <v>3230</v>
      </c>
      <c r="F1345" s="119"/>
      <c r="G1345" s="163"/>
      <c r="H1345" s="91" t="s">
        <v>11471</v>
      </c>
      <c r="I1345" s="91" t="s">
        <v>11472</v>
      </c>
      <c r="J1345" s="91" t="s">
        <v>11477</v>
      </c>
    </row>
    <row r="1346" spans="1:10" ht="63" hidden="1" x14ac:dyDescent="0.2">
      <c r="A1346" s="161"/>
      <c r="B1346" s="119" t="s">
        <v>3231</v>
      </c>
      <c r="C1346" s="118" t="s">
        <v>3190</v>
      </c>
      <c r="D1346" s="62">
        <v>1987</v>
      </c>
      <c r="E1346" s="159" t="s">
        <v>3232</v>
      </c>
      <c r="F1346" s="119"/>
      <c r="G1346" s="163"/>
      <c r="H1346" s="91" t="s">
        <v>11471</v>
      </c>
      <c r="I1346" s="91" t="s">
        <v>11472</v>
      </c>
      <c r="J1346" s="91" t="s">
        <v>11477</v>
      </c>
    </row>
    <row r="1347" spans="1:10" ht="63" hidden="1" x14ac:dyDescent="0.2">
      <c r="A1347" s="118"/>
      <c r="B1347" s="119" t="s">
        <v>3233</v>
      </c>
      <c r="C1347" s="118" t="s">
        <v>3190</v>
      </c>
      <c r="D1347" s="62">
        <v>1984</v>
      </c>
      <c r="E1347" s="159" t="s">
        <v>3234</v>
      </c>
      <c r="F1347" s="119"/>
      <c r="G1347" s="163"/>
      <c r="H1347" s="91" t="s">
        <v>11471</v>
      </c>
      <c r="I1347" s="91" t="s">
        <v>11472</v>
      </c>
      <c r="J1347" s="91" t="s">
        <v>11477</v>
      </c>
    </row>
    <row r="1348" spans="1:10" ht="63" hidden="1" x14ac:dyDescent="0.2">
      <c r="A1348" s="161"/>
      <c r="B1348" s="119" t="s">
        <v>3235</v>
      </c>
      <c r="C1348" s="118" t="s">
        <v>3190</v>
      </c>
      <c r="D1348" s="62">
        <v>1977</v>
      </c>
      <c r="E1348" s="159" t="s">
        <v>3236</v>
      </c>
      <c r="F1348" s="119"/>
      <c r="G1348" s="163"/>
      <c r="H1348" s="91" t="s">
        <v>11471</v>
      </c>
      <c r="I1348" s="91" t="s">
        <v>11472</v>
      </c>
      <c r="J1348" s="91" t="s">
        <v>11477</v>
      </c>
    </row>
    <row r="1349" spans="1:10" ht="63" hidden="1" x14ac:dyDescent="0.2">
      <c r="A1349" s="118"/>
      <c r="B1349" s="119" t="s">
        <v>3237</v>
      </c>
      <c r="C1349" s="118" t="s">
        <v>3190</v>
      </c>
      <c r="D1349" s="62">
        <v>1978</v>
      </c>
      <c r="E1349" s="159" t="s">
        <v>3238</v>
      </c>
      <c r="F1349" s="119"/>
      <c r="G1349" s="163"/>
      <c r="H1349" s="91" t="s">
        <v>11471</v>
      </c>
      <c r="I1349" s="91" t="s">
        <v>11472</v>
      </c>
      <c r="J1349" s="91" t="s">
        <v>11477</v>
      </c>
    </row>
    <row r="1350" spans="1:10" ht="63" hidden="1" x14ac:dyDescent="0.2">
      <c r="A1350" s="161"/>
      <c r="B1350" s="119" t="s">
        <v>3239</v>
      </c>
      <c r="C1350" s="118" t="s">
        <v>3190</v>
      </c>
      <c r="D1350" s="62">
        <v>1971</v>
      </c>
      <c r="E1350" s="159" t="s">
        <v>3240</v>
      </c>
      <c r="F1350" s="119"/>
      <c r="G1350" s="163"/>
      <c r="H1350" s="91" t="s">
        <v>11471</v>
      </c>
      <c r="I1350" s="91" t="s">
        <v>11472</v>
      </c>
      <c r="J1350" s="91" t="s">
        <v>11477</v>
      </c>
    </row>
    <row r="1351" spans="1:10" ht="63" hidden="1" x14ac:dyDescent="0.2">
      <c r="A1351" s="118"/>
      <c r="B1351" s="119" t="s">
        <v>3241</v>
      </c>
      <c r="C1351" s="118" t="s">
        <v>3190</v>
      </c>
      <c r="D1351" s="62">
        <v>1971</v>
      </c>
      <c r="E1351" s="159" t="s">
        <v>3242</v>
      </c>
      <c r="F1351" s="119"/>
      <c r="G1351" s="163"/>
      <c r="H1351" s="91" t="s">
        <v>11471</v>
      </c>
      <c r="I1351" s="91" t="s">
        <v>11472</v>
      </c>
      <c r="J1351" s="91" t="s">
        <v>11477</v>
      </c>
    </row>
    <row r="1352" spans="1:10" ht="63" hidden="1" x14ac:dyDescent="0.2">
      <c r="A1352" s="161"/>
      <c r="B1352" s="119" t="s">
        <v>3243</v>
      </c>
      <c r="C1352" s="118" t="s">
        <v>3190</v>
      </c>
      <c r="D1352" s="62">
        <v>1984</v>
      </c>
      <c r="E1352" s="159" t="s">
        <v>3244</v>
      </c>
      <c r="F1352" s="119"/>
      <c r="G1352" s="163"/>
      <c r="H1352" s="91" t="s">
        <v>11471</v>
      </c>
      <c r="I1352" s="91" t="s">
        <v>11472</v>
      </c>
      <c r="J1352" s="91" t="s">
        <v>11477</v>
      </c>
    </row>
    <row r="1353" spans="1:10" ht="47.25" x14ac:dyDescent="0.2">
      <c r="A1353" s="118">
        <v>4</v>
      </c>
      <c r="B1353" s="119" t="s">
        <v>3245</v>
      </c>
      <c r="C1353" s="118" t="s">
        <v>3190</v>
      </c>
      <c r="D1353" s="62">
        <v>1977</v>
      </c>
      <c r="E1353" s="159" t="s">
        <v>3246</v>
      </c>
      <c r="F1353" s="119">
        <v>36910</v>
      </c>
      <c r="G1353" s="162">
        <v>550</v>
      </c>
      <c r="H1353" s="91" t="s">
        <v>11471</v>
      </c>
      <c r="I1353" s="91" t="s">
        <v>11472</v>
      </c>
      <c r="J1353" s="91" t="s">
        <v>11477</v>
      </c>
    </row>
    <row r="1354" spans="1:10" hidden="1" x14ac:dyDescent="0.2">
      <c r="A1354" s="118"/>
      <c r="B1354" s="113" t="s">
        <v>4203</v>
      </c>
      <c r="C1354" s="118"/>
      <c r="D1354" s="62"/>
      <c r="E1354" s="159"/>
      <c r="F1354" s="119"/>
      <c r="G1354" s="162"/>
      <c r="H1354" s="91"/>
      <c r="I1354" s="91"/>
      <c r="J1354" s="91"/>
    </row>
    <row r="1355" spans="1:10" ht="47.25" hidden="1" x14ac:dyDescent="0.2">
      <c r="A1355" s="161"/>
      <c r="B1355" s="119" t="s">
        <v>3247</v>
      </c>
      <c r="C1355" s="118" t="s">
        <v>3190</v>
      </c>
      <c r="D1355" s="62">
        <v>1970</v>
      </c>
      <c r="E1355" s="159" t="s">
        <v>3248</v>
      </c>
      <c r="F1355" s="119"/>
      <c r="G1355" s="163"/>
      <c r="H1355" s="91" t="s">
        <v>11471</v>
      </c>
      <c r="I1355" s="91" t="s">
        <v>11472</v>
      </c>
      <c r="J1355" s="91" t="s">
        <v>11477</v>
      </c>
    </row>
    <row r="1356" spans="1:10" ht="47.25" hidden="1" x14ac:dyDescent="0.2">
      <c r="A1356" s="118"/>
      <c r="B1356" s="119" t="s">
        <v>3249</v>
      </c>
      <c r="C1356" s="118" t="s">
        <v>3190</v>
      </c>
      <c r="D1356" s="62">
        <v>1970</v>
      </c>
      <c r="E1356" s="159" t="s">
        <v>3250</v>
      </c>
      <c r="F1356" s="119"/>
      <c r="G1356" s="163"/>
      <c r="H1356" s="91" t="s">
        <v>11471</v>
      </c>
      <c r="I1356" s="91" t="s">
        <v>11472</v>
      </c>
      <c r="J1356" s="91" t="s">
        <v>11477</v>
      </c>
    </row>
    <row r="1357" spans="1:10" ht="47.25" hidden="1" x14ac:dyDescent="0.2">
      <c r="A1357" s="161"/>
      <c r="B1357" s="119" t="s">
        <v>3251</v>
      </c>
      <c r="C1357" s="118" t="s">
        <v>3190</v>
      </c>
      <c r="D1357" s="62">
        <v>1970</v>
      </c>
      <c r="E1357" s="159" t="s">
        <v>3252</v>
      </c>
      <c r="F1357" s="119"/>
      <c r="G1357" s="163"/>
      <c r="H1357" s="91" t="s">
        <v>11471</v>
      </c>
      <c r="I1357" s="91" t="s">
        <v>11472</v>
      </c>
      <c r="J1357" s="91" t="s">
        <v>11477</v>
      </c>
    </row>
    <row r="1358" spans="1:10" ht="47.25" hidden="1" x14ac:dyDescent="0.2">
      <c r="A1358" s="118"/>
      <c r="B1358" s="119" t="s">
        <v>3253</v>
      </c>
      <c r="C1358" s="118" t="s">
        <v>3190</v>
      </c>
      <c r="D1358" s="62">
        <v>1970</v>
      </c>
      <c r="E1358" s="159" t="s">
        <v>3254</v>
      </c>
      <c r="F1358" s="119"/>
      <c r="G1358" s="163"/>
      <c r="H1358" s="91" t="s">
        <v>11471</v>
      </c>
      <c r="I1358" s="91" t="s">
        <v>11472</v>
      </c>
      <c r="J1358" s="91" t="s">
        <v>11477</v>
      </c>
    </row>
    <row r="1359" spans="1:10" ht="47.25" hidden="1" x14ac:dyDescent="0.2">
      <c r="A1359" s="161"/>
      <c r="B1359" s="119" t="s">
        <v>3255</v>
      </c>
      <c r="C1359" s="118" t="s">
        <v>3190</v>
      </c>
      <c r="D1359" s="62">
        <v>1970</v>
      </c>
      <c r="E1359" s="159" t="s">
        <v>3256</v>
      </c>
      <c r="F1359" s="119"/>
      <c r="G1359" s="163"/>
      <c r="H1359" s="91" t="s">
        <v>11471</v>
      </c>
      <c r="I1359" s="91" t="s">
        <v>11472</v>
      </c>
      <c r="J1359" s="91" t="s">
        <v>11477</v>
      </c>
    </row>
    <row r="1360" spans="1:10" ht="47.25" hidden="1" x14ac:dyDescent="0.2">
      <c r="A1360" s="118"/>
      <c r="B1360" s="119" t="s">
        <v>3257</v>
      </c>
      <c r="C1360" s="118" t="s">
        <v>3190</v>
      </c>
      <c r="D1360" s="62">
        <v>1970</v>
      </c>
      <c r="E1360" s="159" t="s">
        <v>3258</v>
      </c>
      <c r="F1360" s="119"/>
      <c r="G1360" s="163"/>
      <c r="H1360" s="91" t="s">
        <v>11471</v>
      </c>
      <c r="I1360" s="91" t="s">
        <v>11472</v>
      </c>
      <c r="J1360" s="91" t="s">
        <v>11477</v>
      </c>
    </row>
    <row r="1361" spans="1:10" ht="47.25" hidden="1" x14ac:dyDescent="0.2">
      <c r="A1361" s="161"/>
      <c r="B1361" s="119" t="s">
        <v>3259</v>
      </c>
      <c r="C1361" s="118" t="s">
        <v>3190</v>
      </c>
      <c r="D1361" s="62">
        <v>1970</v>
      </c>
      <c r="E1361" s="159" t="s">
        <v>3260</v>
      </c>
      <c r="F1361" s="119"/>
      <c r="G1361" s="163"/>
      <c r="H1361" s="91" t="s">
        <v>11471</v>
      </c>
      <c r="I1361" s="91" t="s">
        <v>11472</v>
      </c>
      <c r="J1361" s="91" t="s">
        <v>11477</v>
      </c>
    </row>
    <row r="1362" spans="1:10" ht="47.25" hidden="1" x14ac:dyDescent="0.2">
      <c r="A1362" s="118"/>
      <c r="B1362" s="119" t="s">
        <v>3261</v>
      </c>
      <c r="C1362" s="118" t="s">
        <v>3190</v>
      </c>
      <c r="D1362" s="62">
        <v>1977</v>
      </c>
      <c r="E1362" s="159" t="s">
        <v>3262</v>
      </c>
      <c r="F1362" s="119"/>
      <c r="G1362" s="163"/>
      <c r="H1362" s="91" t="s">
        <v>11471</v>
      </c>
      <c r="I1362" s="91" t="s">
        <v>11472</v>
      </c>
      <c r="J1362" s="91" t="s">
        <v>11477</v>
      </c>
    </row>
    <row r="1363" spans="1:10" ht="47.25" hidden="1" x14ac:dyDescent="0.2">
      <c r="A1363" s="161"/>
      <c r="B1363" s="119" t="s">
        <v>3263</v>
      </c>
      <c r="C1363" s="118" t="s">
        <v>3190</v>
      </c>
      <c r="D1363" s="62">
        <v>1970</v>
      </c>
      <c r="E1363" s="159" t="s">
        <v>3264</v>
      </c>
      <c r="F1363" s="119"/>
      <c r="G1363" s="163"/>
      <c r="H1363" s="91" t="s">
        <v>11471</v>
      </c>
      <c r="I1363" s="91" t="s">
        <v>11472</v>
      </c>
      <c r="J1363" s="91" t="s">
        <v>11477</v>
      </c>
    </row>
    <row r="1364" spans="1:10" ht="47.25" hidden="1" x14ac:dyDescent="0.2">
      <c r="A1364" s="118"/>
      <c r="B1364" s="119" t="s">
        <v>3265</v>
      </c>
      <c r="C1364" s="118" t="s">
        <v>3190</v>
      </c>
      <c r="D1364" s="62">
        <v>1970</v>
      </c>
      <c r="E1364" s="159" t="s">
        <v>3266</v>
      </c>
      <c r="F1364" s="119"/>
      <c r="G1364" s="163"/>
      <c r="H1364" s="91" t="s">
        <v>11471</v>
      </c>
      <c r="I1364" s="91" t="s">
        <v>11472</v>
      </c>
      <c r="J1364" s="91" t="s">
        <v>11477</v>
      </c>
    </row>
    <row r="1365" spans="1:10" ht="47.25" hidden="1" x14ac:dyDescent="0.2">
      <c r="A1365" s="161"/>
      <c r="B1365" s="119" t="s">
        <v>3267</v>
      </c>
      <c r="C1365" s="118" t="s">
        <v>3190</v>
      </c>
      <c r="D1365" s="62">
        <v>1970</v>
      </c>
      <c r="E1365" s="159" t="s">
        <v>3268</v>
      </c>
      <c r="F1365" s="119"/>
      <c r="G1365" s="163"/>
      <c r="H1365" s="91" t="s">
        <v>11471</v>
      </c>
      <c r="I1365" s="91" t="s">
        <v>11472</v>
      </c>
      <c r="J1365" s="91" t="s">
        <v>11477</v>
      </c>
    </row>
    <row r="1366" spans="1:10" ht="47.25" x14ac:dyDescent="0.2">
      <c r="A1366" s="118">
        <v>5</v>
      </c>
      <c r="B1366" s="119" t="s">
        <v>3269</v>
      </c>
      <c r="C1366" s="118" t="s">
        <v>3190</v>
      </c>
      <c r="D1366" s="62" t="s">
        <v>4405</v>
      </c>
      <c r="E1366" s="159" t="s">
        <v>3270</v>
      </c>
      <c r="F1366" s="119">
        <v>16180</v>
      </c>
      <c r="G1366" s="162">
        <v>242</v>
      </c>
      <c r="H1366" s="91" t="s">
        <v>11471</v>
      </c>
      <c r="I1366" s="91" t="s">
        <v>11472</v>
      </c>
      <c r="J1366" s="91" t="s">
        <v>11477</v>
      </c>
    </row>
    <row r="1367" spans="1:10" hidden="1" x14ac:dyDescent="0.2">
      <c r="A1367" s="118"/>
      <c r="B1367" s="113" t="s">
        <v>4203</v>
      </c>
      <c r="C1367" s="118"/>
      <c r="D1367" s="62"/>
      <c r="E1367" s="159"/>
      <c r="F1367" s="119"/>
      <c r="G1367" s="162"/>
      <c r="H1367" s="91"/>
      <c r="I1367" s="91"/>
      <c r="J1367" s="91"/>
    </row>
    <row r="1368" spans="1:10" ht="63" hidden="1" x14ac:dyDescent="0.2">
      <c r="A1368" s="161"/>
      <c r="B1368" s="119" t="s">
        <v>3271</v>
      </c>
      <c r="C1368" s="118" t="s">
        <v>3272</v>
      </c>
      <c r="D1368" s="62">
        <v>1977</v>
      </c>
      <c r="E1368" s="159" t="s">
        <v>3273</v>
      </c>
      <c r="F1368" s="119"/>
      <c r="G1368" s="164"/>
      <c r="H1368" s="91" t="s">
        <v>11471</v>
      </c>
      <c r="I1368" s="91" t="s">
        <v>11472</v>
      </c>
      <c r="J1368" s="91" t="s">
        <v>11477</v>
      </c>
    </row>
    <row r="1369" spans="1:10" ht="47.25" hidden="1" x14ac:dyDescent="0.2">
      <c r="A1369" s="118"/>
      <c r="B1369" s="119" t="s">
        <v>3274</v>
      </c>
      <c r="C1369" s="118" t="s">
        <v>3275</v>
      </c>
      <c r="D1369" s="62">
        <v>1977</v>
      </c>
      <c r="E1369" s="159" t="s">
        <v>3276</v>
      </c>
      <c r="F1369" s="119"/>
      <c r="G1369" s="164"/>
      <c r="H1369" s="91" t="s">
        <v>11471</v>
      </c>
      <c r="I1369" s="91" t="s">
        <v>11472</v>
      </c>
      <c r="J1369" s="91" t="s">
        <v>11477</v>
      </c>
    </row>
    <row r="1370" spans="1:10" ht="47.25" hidden="1" x14ac:dyDescent="0.2">
      <c r="A1370" s="161"/>
      <c r="B1370" s="119" t="s">
        <v>3277</v>
      </c>
      <c r="C1370" s="118" t="s">
        <v>3278</v>
      </c>
      <c r="D1370" s="62">
        <v>1977</v>
      </c>
      <c r="E1370" s="159" t="s">
        <v>3279</v>
      </c>
      <c r="F1370" s="119"/>
      <c r="G1370" s="164"/>
      <c r="H1370" s="91" t="s">
        <v>11471</v>
      </c>
      <c r="I1370" s="91" t="s">
        <v>11472</v>
      </c>
      <c r="J1370" s="91" t="s">
        <v>11477</v>
      </c>
    </row>
    <row r="1371" spans="1:10" ht="47.25" hidden="1" x14ac:dyDescent="0.2">
      <c r="A1371" s="118"/>
      <c r="B1371" s="119" t="s">
        <v>3280</v>
      </c>
      <c r="C1371" s="118" t="s">
        <v>3190</v>
      </c>
      <c r="D1371" s="62">
        <v>1977</v>
      </c>
      <c r="E1371" s="159" t="s">
        <v>3281</v>
      </c>
      <c r="F1371" s="119"/>
      <c r="G1371" s="164"/>
      <c r="H1371" s="91" t="s">
        <v>11471</v>
      </c>
      <c r="I1371" s="91" t="s">
        <v>11472</v>
      </c>
      <c r="J1371" s="91" t="s">
        <v>11477</v>
      </c>
    </row>
    <row r="1372" spans="1:10" ht="47.25" hidden="1" x14ac:dyDescent="0.2">
      <c r="A1372" s="161"/>
      <c r="B1372" s="119" t="s">
        <v>3282</v>
      </c>
      <c r="C1372" s="118" t="s">
        <v>3190</v>
      </c>
      <c r="D1372" s="62">
        <v>1977</v>
      </c>
      <c r="E1372" s="159" t="s">
        <v>3283</v>
      </c>
      <c r="F1372" s="119"/>
      <c r="G1372" s="164"/>
      <c r="H1372" s="91" t="s">
        <v>11471</v>
      </c>
      <c r="I1372" s="91" t="s">
        <v>11472</v>
      </c>
      <c r="J1372" s="91" t="s">
        <v>11477</v>
      </c>
    </row>
    <row r="1373" spans="1:10" ht="47.25" hidden="1" x14ac:dyDescent="0.2">
      <c r="A1373" s="118"/>
      <c r="B1373" s="119" t="s">
        <v>3284</v>
      </c>
      <c r="C1373" s="118" t="s">
        <v>3190</v>
      </c>
      <c r="D1373" s="62">
        <v>1977</v>
      </c>
      <c r="E1373" s="159" t="s">
        <v>3285</v>
      </c>
      <c r="F1373" s="119"/>
      <c r="G1373" s="164"/>
      <c r="H1373" s="91" t="s">
        <v>11471</v>
      </c>
      <c r="I1373" s="91" t="s">
        <v>11472</v>
      </c>
      <c r="J1373" s="91" t="s">
        <v>11477</v>
      </c>
    </row>
    <row r="1374" spans="1:10" ht="47.25" hidden="1" x14ac:dyDescent="0.2">
      <c r="A1374" s="161"/>
      <c r="B1374" s="119" t="s">
        <v>3286</v>
      </c>
      <c r="C1374" s="118" t="s">
        <v>3287</v>
      </c>
      <c r="D1374" s="62">
        <v>1977</v>
      </c>
      <c r="E1374" s="159" t="s">
        <v>3288</v>
      </c>
      <c r="F1374" s="119"/>
      <c r="G1374" s="164"/>
      <c r="H1374" s="91" t="s">
        <v>11471</v>
      </c>
      <c r="I1374" s="91" t="s">
        <v>11472</v>
      </c>
      <c r="J1374" s="91" t="s">
        <v>11477</v>
      </c>
    </row>
    <row r="1375" spans="1:10" ht="47.25" x14ac:dyDescent="0.2">
      <c r="A1375" s="118">
        <v>6</v>
      </c>
      <c r="B1375" s="119" t="s">
        <v>3289</v>
      </c>
      <c r="C1375" s="118" t="s">
        <v>3290</v>
      </c>
      <c r="D1375" s="62" t="s">
        <v>4406</v>
      </c>
      <c r="E1375" s="159" t="s">
        <v>3291</v>
      </c>
      <c r="F1375" s="119">
        <v>40740</v>
      </c>
      <c r="G1375" s="162">
        <v>679</v>
      </c>
      <c r="H1375" s="91" t="s">
        <v>11471</v>
      </c>
      <c r="I1375" s="91" t="s">
        <v>11472</v>
      </c>
      <c r="J1375" s="91" t="s">
        <v>11477</v>
      </c>
    </row>
    <row r="1376" spans="1:10" hidden="1" x14ac:dyDescent="0.2">
      <c r="A1376" s="118"/>
      <c r="B1376" s="113" t="s">
        <v>4203</v>
      </c>
      <c r="C1376" s="118"/>
      <c r="D1376" s="62"/>
      <c r="E1376" s="159"/>
      <c r="F1376" s="119"/>
      <c r="G1376" s="162"/>
      <c r="H1376" s="91"/>
      <c r="I1376" s="91"/>
      <c r="J1376" s="91"/>
    </row>
    <row r="1377" spans="1:10" ht="47.25" hidden="1" x14ac:dyDescent="0.2">
      <c r="A1377" s="161"/>
      <c r="B1377" s="119" t="s">
        <v>3292</v>
      </c>
      <c r="C1377" s="118" t="s">
        <v>3290</v>
      </c>
      <c r="D1377" s="62">
        <v>1986</v>
      </c>
      <c r="E1377" s="159" t="s">
        <v>3293</v>
      </c>
      <c r="F1377" s="119"/>
      <c r="G1377" s="164"/>
      <c r="H1377" s="91" t="s">
        <v>11471</v>
      </c>
      <c r="I1377" s="91" t="s">
        <v>11472</v>
      </c>
      <c r="J1377" s="91" t="s">
        <v>11477</v>
      </c>
    </row>
    <row r="1378" spans="1:10" ht="47.25" hidden="1" x14ac:dyDescent="0.2">
      <c r="A1378" s="118"/>
      <c r="B1378" s="119" t="s">
        <v>3294</v>
      </c>
      <c r="C1378" s="118" t="s">
        <v>3290</v>
      </c>
      <c r="D1378" s="62">
        <v>1986</v>
      </c>
      <c r="E1378" s="159" t="s">
        <v>3295</v>
      </c>
      <c r="F1378" s="119"/>
      <c r="G1378" s="164"/>
      <c r="H1378" s="91" t="s">
        <v>11471</v>
      </c>
      <c r="I1378" s="91" t="s">
        <v>11472</v>
      </c>
      <c r="J1378" s="91" t="s">
        <v>11477</v>
      </c>
    </row>
    <row r="1379" spans="1:10" ht="47.25" hidden="1" x14ac:dyDescent="0.2">
      <c r="A1379" s="161"/>
      <c r="B1379" s="119" t="s">
        <v>3296</v>
      </c>
      <c r="C1379" s="118" t="s">
        <v>3290</v>
      </c>
      <c r="D1379" s="62">
        <v>1986</v>
      </c>
      <c r="E1379" s="159" t="s">
        <v>3297</v>
      </c>
      <c r="F1379" s="119"/>
      <c r="G1379" s="164"/>
      <c r="H1379" s="91" t="s">
        <v>11471</v>
      </c>
      <c r="I1379" s="91" t="s">
        <v>11472</v>
      </c>
      <c r="J1379" s="91" t="s">
        <v>11477</v>
      </c>
    </row>
    <row r="1380" spans="1:10" ht="47.25" hidden="1" x14ac:dyDescent="0.2">
      <c r="A1380" s="118"/>
      <c r="B1380" s="119" t="s">
        <v>3298</v>
      </c>
      <c r="C1380" s="118" t="s">
        <v>3290</v>
      </c>
      <c r="D1380" s="62">
        <v>1986</v>
      </c>
      <c r="E1380" s="159" t="s">
        <v>3299</v>
      </c>
      <c r="F1380" s="119"/>
      <c r="G1380" s="164"/>
      <c r="H1380" s="91" t="s">
        <v>11471</v>
      </c>
      <c r="I1380" s="91" t="s">
        <v>11472</v>
      </c>
      <c r="J1380" s="91" t="s">
        <v>11477</v>
      </c>
    </row>
    <row r="1381" spans="1:10" ht="47.25" hidden="1" x14ac:dyDescent="0.2">
      <c r="A1381" s="161"/>
      <c r="B1381" s="119" t="s">
        <v>3300</v>
      </c>
      <c r="C1381" s="118" t="s">
        <v>3290</v>
      </c>
      <c r="D1381" s="62">
        <v>1986</v>
      </c>
      <c r="E1381" s="159" t="s">
        <v>3301</v>
      </c>
      <c r="F1381" s="119"/>
      <c r="G1381" s="164"/>
      <c r="H1381" s="91" t="s">
        <v>11471</v>
      </c>
      <c r="I1381" s="91" t="s">
        <v>11472</v>
      </c>
      <c r="J1381" s="91" t="s">
        <v>11477</v>
      </c>
    </row>
    <row r="1382" spans="1:10" ht="47.25" hidden="1" x14ac:dyDescent="0.2">
      <c r="A1382" s="118"/>
      <c r="B1382" s="119" t="s">
        <v>3302</v>
      </c>
      <c r="C1382" s="118" t="s">
        <v>3290</v>
      </c>
      <c r="D1382" s="62">
        <v>1986</v>
      </c>
      <c r="E1382" s="159" t="s">
        <v>3303</v>
      </c>
      <c r="F1382" s="119"/>
      <c r="G1382" s="164"/>
      <c r="H1382" s="91" t="s">
        <v>11471</v>
      </c>
      <c r="I1382" s="91" t="s">
        <v>11472</v>
      </c>
      <c r="J1382" s="91" t="s">
        <v>11477</v>
      </c>
    </row>
    <row r="1383" spans="1:10" ht="47.25" hidden="1" x14ac:dyDescent="0.2">
      <c r="A1383" s="161"/>
      <c r="B1383" s="119" t="s">
        <v>3304</v>
      </c>
      <c r="C1383" s="118" t="s">
        <v>3290</v>
      </c>
      <c r="D1383" s="62">
        <v>1984</v>
      </c>
      <c r="E1383" s="159" t="s">
        <v>3305</v>
      </c>
      <c r="F1383" s="119"/>
      <c r="G1383" s="164"/>
      <c r="H1383" s="91" t="s">
        <v>11471</v>
      </c>
      <c r="I1383" s="91" t="s">
        <v>11472</v>
      </c>
      <c r="J1383" s="91" t="s">
        <v>11477</v>
      </c>
    </row>
    <row r="1384" spans="1:10" ht="47.25" hidden="1" x14ac:dyDescent="0.2">
      <c r="A1384" s="118"/>
      <c r="B1384" s="119" t="s">
        <v>3306</v>
      </c>
      <c r="C1384" s="118" t="s">
        <v>3290</v>
      </c>
      <c r="D1384" s="62">
        <v>1986</v>
      </c>
      <c r="E1384" s="159" t="s">
        <v>3307</v>
      </c>
      <c r="F1384" s="119"/>
      <c r="G1384" s="164"/>
      <c r="H1384" s="91" t="s">
        <v>11471</v>
      </c>
      <c r="I1384" s="91" t="s">
        <v>11472</v>
      </c>
      <c r="J1384" s="91" t="s">
        <v>11477</v>
      </c>
    </row>
    <row r="1385" spans="1:10" ht="47.25" hidden="1" x14ac:dyDescent="0.2">
      <c r="A1385" s="161"/>
      <c r="B1385" s="119" t="s">
        <v>3308</v>
      </c>
      <c r="C1385" s="118" t="s">
        <v>3290</v>
      </c>
      <c r="D1385" s="62">
        <v>1972</v>
      </c>
      <c r="E1385" s="159" t="s">
        <v>3309</v>
      </c>
      <c r="F1385" s="119"/>
      <c r="G1385" s="164"/>
      <c r="H1385" s="91" t="s">
        <v>11471</v>
      </c>
      <c r="I1385" s="91" t="s">
        <v>11472</v>
      </c>
      <c r="J1385" s="91" t="s">
        <v>11477</v>
      </c>
    </row>
    <row r="1386" spans="1:10" ht="47.25" x14ac:dyDescent="0.2">
      <c r="A1386" s="118">
        <v>7</v>
      </c>
      <c r="B1386" s="119" t="s">
        <v>3310</v>
      </c>
      <c r="C1386" s="118" t="s">
        <v>3146</v>
      </c>
      <c r="D1386" s="62">
        <v>1970</v>
      </c>
      <c r="E1386" s="159" t="s">
        <v>3311</v>
      </c>
      <c r="F1386" s="119">
        <v>2430</v>
      </c>
      <c r="G1386" s="164">
        <v>54</v>
      </c>
      <c r="H1386" s="91" t="s">
        <v>11471</v>
      </c>
      <c r="I1386" s="91" t="s">
        <v>11472</v>
      </c>
      <c r="J1386" s="91" t="s">
        <v>11477</v>
      </c>
    </row>
    <row r="1387" spans="1:10" hidden="1" x14ac:dyDescent="0.2">
      <c r="A1387" s="118"/>
      <c r="B1387" s="113" t="s">
        <v>4203</v>
      </c>
      <c r="C1387" s="118"/>
      <c r="D1387" s="62"/>
      <c r="E1387" s="159"/>
      <c r="F1387" s="119"/>
      <c r="G1387" s="164"/>
      <c r="H1387" s="91"/>
      <c r="I1387" s="91"/>
      <c r="J1387" s="91"/>
    </row>
    <row r="1388" spans="1:10" ht="47.25" hidden="1" x14ac:dyDescent="0.2">
      <c r="A1388" s="161"/>
      <c r="B1388" s="119" t="s">
        <v>3312</v>
      </c>
      <c r="C1388" s="118" t="s">
        <v>3313</v>
      </c>
      <c r="D1388" s="62">
        <v>1970</v>
      </c>
      <c r="E1388" s="159" t="s">
        <v>3314</v>
      </c>
      <c r="F1388" s="119"/>
      <c r="G1388" s="164"/>
      <c r="H1388" s="91" t="s">
        <v>11471</v>
      </c>
      <c r="I1388" s="91" t="s">
        <v>11472</v>
      </c>
      <c r="J1388" s="91" t="s">
        <v>11477</v>
      </c>
    </row>
    <row r="1389" spans="1:10" ht="47.25" hidden="1" x14ac:dyDescent="0.2">
      <c r="A1389" s="118"/>
      <c r="B1389" s="119" t="s">
        <v>3315</v>
      </c>
      <c r="C1389" s="118" t="s">
        <v>3316</v>
      </c>
      <c r="D1389" s="62">
        <v>1984</v>
      </c>
      <c r="E1389" s="159" t="s">
        <v>3317</v>
      </c>
      <c r="F1389" s="119"/>
      <c r="G1389" s="164"/>
      <c r="H1389" s="91" t="s">
        <v>11471</v>
      </c>
      <c r="I1389" s="91" t="s">
        <v>11472</v>
      </c>
      <c r="J1389" s="91" t="s">
        <v>11477</v>
      </c>
    </row>
    <row r="1390" spans="1:10" ht="47.25" hidden="1" x14ac:dyDescent="0.2">
      <c r="A1390" s="161"/>
      <c r="B1390" s="119" t="s">
        <v>3318</v>
      </c>
      <c r="C1390" s="118" t="s">
        <v>3319</v>
      </c>
      <c r="D1390" s="62">
        <v>1970</v>
      </c>
      <c r="E1390" s="159" t="s">
        <v>3320</v>
      </c>
      <c r="F1390" s="119"/>
      <c r="G1390" s="164"/>
      <c r="H1390" s="91" t="s">
        <v>11471</v>
      </c>
      <c r="I1390" s="91" t="s">
        <v>11472</v>
      </c>
      <c r="J1390" s="91" t="s">
        <v>11477</v>
      </c>
    </row>
    <row r="1391" spans="1:10" ht="63" hidden="1" x14ac:dyDescent="0.2">
      <c r="A1391" s="118"/>
      <c r="B1391" s="119" t="s">
        <v>3321</v>
      </c>
      <c r="C1391" s="118" t="s">
        <v>3322</v>
      </c>
      <c r="D1391" s="62">
        <v>1984</v>
      </c>
      <c r="E1391" s="159" t="s">
        <v>3323</v>
      </c>
      <c r="F1391" s="119"/>
      <c r="G1391" s="164"/>
      <c r="H1391" s="91" t="s">
        <v>11471</v>
      </c>
      <c r="I1391" s="91" t="s">
        <v>11472</v>
      </c>
      <c r="J1391" s="91" t="s">
        <v>11477</v>
      </c>
    </row>
    <row r="1392" spans="1:10" ht="47.25" hidden="1" x14ac:dyDescent="0.2">
      <c r="A1392" s="161"/>
      <c r="B1392" s="119" t="s">
        <v>3324</v>
      </c>
      <c r="C1392" s="118" t="s">
        <v>3325</v>
      </c>
      <c r="D1392" s="62">
        <v>1984</v>
      </c>
      <c r="E1392" s="159" t="s">
        <v>3326</v>
      </c>
      <c r="F1392" s="119"/>
      <c r="G1392" s="164"/>
      <c r="H1392" s="91" t="s">
        <v>11471</v>
      </c>
      <c r="I1392" s="91" t="s">
        <v>11472</v>
      </c>
      <c r="J1392" s="91" t="s">
        <v>11477</v>
      </c>
    </row>
    <row r="1393" spans="1:10" ht="47.25" x14ac:dyDescent="0.2">
      <c r="A1393" s="118">
        <v>8</v>
      </c>
      <c r="B1393" s="119" t="s">
        <v>3327</v>
      </c>
      <c r="C1393" s="118" t="s">
        <v>3290</v>
      </c>
      <c r="D1393" s="62">
        <v>1978</v>
      </c>
      <c r="E1393" s="159" t="s">
        <v>3328</v>
      </c>
      <c r="F1393" s="119">
        <v>5800</v>
      </c>
      <c r="G1393" s="164">
        <v>52</v>
      </c>
      <c r="H1393" s="91" t="s">
        <v>11471</v>
      </c>
      <c r="I1393" s="91" t="s">
        <v>11472</v>
      </c>
      <c r="J1393" s="91" t="s">
        <v>11477</v>
      </c>
    </row>
    <row r="1394" spans="1:10" hidden="1" x14ac:dyDescent="0.2">
      <c r="A1394" s="118"/>
      <c r="B1394" s="113" t="s">
        <v>4203</v>
      </c>
      <c r="C1394" s="118"/>
      <c r="D1394" s="62"/>
      <c r="E1394" s="159"/>
      <c r="F1394" s="119"/>
      <c r="G1394" s="164"/>
      <c r="H1394" s="91"/>
      <c r="I1394" s="91"/>
      <c r="J1394" s="91"/>
    </row>
    <row r="1395" spans="1:10" ht="47.25" hidden="1" x14ac:dyDescent="0.2">
      <c r="A1395" s="161"/>
      <c r="B1395" s="119" t="s">
        <v>3329</v>
      </c>
      <c r="C1395" s="118" t="s">
        <v>3290</v>
      </c>
      <c r="D1395" s="62">
        <v>1970</v>
      </c>
      <c r="E1395" s="159" t="s">
        <v>3330</v>
      </c>
      <c r="F1395" s="119"/>
      <c r="G1395" s="164"/>
      <c r="H1395" s="91" t="s">
        <v>11471</v>
      </c>
      <c r="I1395" s="91" t="s">
        <v>11472</v>
      </c>
      <c r="J1395" s="91" t="s">
        <v>11477</v>
      </c>
    </row>
    <row r="1396" spans="1:10" ht="47.25" hidden="1" x14ac:dyDescent="0.2">
      <c r="A1396" s="118"/>
      <c r="B1396" s="119" t="s">
        <v>3331</v>
      </c>
      <c r="C1396" s="118" t="s">
        <v>3290</v>
      </c>
      <c r="D1396" s="62">
        <v>1986</v>
      </c>
      <c r="E1396" s="159" t="s">
        <v>3332</v>
      </c>
      <c r="F1396" s="119"/>
      <c r="G1396" s="164"/>
      <c r="H1396" s="91" t="s">
        <v>11471</v>
      </c>
      <c r="I1396" s="91" t="s">
        <v>11472</v>
      </c>
      <c r="J1396" s="91" t="s">
        <v>11477</v>
      </c>
    </row>
    <row r="1397" spans="1:10" ht="47.25" hidden="1" x14ac:dyDescent="0.2">
      <c r="A1397" s="161"/>
      <c r="B1397" s="119" t="s">
        <v>3333</v>
      </c>
      <c r="C1397" s="118" t="s">
        <v>3290</v>
      </c>
      <c r="D1397" s="62">
        <v>1986</v>
      </c>
      <c r="E1397" s="159" t="s">
        <v>3334</v>
      </c>
      <c r="F1397" s="119"/>
      <c r="G1397" s="164"/>
      <c r="H1397" s="91" t="s">
        <v>11471</v>
      </c>
      <c r="I1397" s="91" t="s">
        <v>11472</v>
      </c>
      <c r="J1397" s="91" t="s">
        <v>11477</v>
      </c>
    </row>
    <row r="1398" spans="1:10" ht="47.25" x14ac:dyDescent="0.2">
      <c r="A1398" s="118">
        <v>9</v>
      </c>
      <c r="B1398" s="119" t="s">
        <v>3335</v>
      </c>
      <c r="C1398" s="118" t="s">
        <v>3336</v>
      </c>
      <c r="D1398" s="62" t="s">
        <v>4407</v>
      </c>
      <c r="E1398" s="159" t="s">
        <v>3337</v>
      </c>
      <c r="F1398" s="119">
        <v>17227</v>
      </c>
      <c r="G1398" s="164">
        <v>297</v>
      </c>
      <c r="H1398" s="91" t="s">
        <v>11471</v>
      </c>
      <c r="I1398" s="91" t="s">
        <v>11472</v>
      </c>
      <c r="J1398" s="91" t="s">
        <v>11477</v>
      </c>
    </row>
    <row r="1399" spans="1:10" hidden="1" x14ac:dyDescent="0.2">
      <c r="A1399" s="118"/>
      <c r="B1399" s="113" t="s">
        <v>4203</v>
      </c>
      <c r="C1399" s="118"/>
      <c r="D1399" s="62"/>
      <c r="E1399" s="159"/>
      <c r="F1399" s="119"/>
      <c r="G1399" s="164"/>
      <c r="H1399" s="91"/>
      <c r="I1399" s="91"/>
      <c r="J1399" s="91"/>
    </row>
    <row r="1400" spans="1:10" ht="47.25" hidden="1" x14ac:dyDescent="0.2">
      <c r="A1400" s="161"/>
      <c r="B1400" s="119" t="s">
        <v>3338</v>
      </c>
      <c r="C1400" s="118" t="s">
        <v>3336</v>
      </c>
      <c r="D1400" s="62">
        <v>1984</v>
      </c>
      <c r="E1400" s="159" t="s">
        <v>3339</v>
      </c>
      <c r="F1400" s="119"/>
      <c r="G1400" s="164"/>
      <c r="H1400" s="91" t="s">
        <v>11471</v>
      </c>
      <c r="I1400" s="91" t="s">
        <v>11472</v>
      </c>
      <c r="J1400" s="91" t="s">
        <v>11477</v>
      </c>
    </row>
    <row r="1401" spans="1:10" ht="47.25" hidden="1" x14ac:dyDescent="0.2">
      <c r="A1401" s="118"/>
      <c r="B1401" s="119" t="s">
        <v>3340</v>
      </c>
      <c r="C1401" s="118" t="s">
        <v>3336</v>
      </c>
      <c r="D1401" s="62">
        <v>1984</v>
      </c>
      <c r="E1401" s="159" t="s">
        <v>3341</v>
      </c>
      <c r="F1401" s="119"/>
      <c r="G1401" s="164"/>
      <c r="H1401" s="91" t="s">
        <v>11471</v>
      </c>
      <c r="I1401" s="91" t="s">
        <v>11472</v>
      </c>
      <c r="J1401" s="91" t="s">
        <v>11477</v>
      </c>
    </row>
    <row r="1402" spans="1:10" ht="47.25" hidden="1" x14ac:dyDescent="0.2">
      <c r="A1402" s="161"/>
      <c r="B1402" s="119" t="s">
        <v>3342</v>
      </c>
      <c r="C1402" s="118" t="s">
        <v>3336</v>
      </c>
      <c r="D1402" s="62">
        <v>1971</v>
      </c>
      <c r="E1402" s="159" t="s">
        <v>3343</v>
      </c>
      <c r="F1402" s="119"/>
      <c r="G1402" s="164"/>
      <c r="H1402" s="91" t="s">
        <v>11471</v>
      </c>
      <c r="I1402" s="91" t="s">
        <v>11472</v>
      </c>
      <c r="J1402" s="91" t="s">
        <v>11477</v>
      </c>
    </row>
    <row r="1403" spans="1:10" ht="47.25" hidden="1" x14ac:dyDescent="0.2">
      <c r="A1403" s="118"/>
      <c r="B1403" s="119" t="s">
        <v>3344</v>
      </c>
      <c r="C1403" s="118" t="s">
        <v>3336</v>
      </c>
      <c r="D1403" s="62">
        <v>1984</v>
      </c>
      <c r="E1403" s="159" t="s">
        <v>3345</v>
      </c>
      <c r="F1403" s="119"/>
      <c r="G1403" s="164"/>
      <c r="H1403" s="91" t="s">
        <v>11471</v>
      </c>
      <c r="I1403" s="91" t="s">
        <v>11472</v>
      </c>
      <c r="J1403" s="91" t="s">
        <v>11477</v>
      </c>
    </row>
    <row r="1404" spans="1:10" ht="47.25" hidden="1" x14ac:dyDescent="0.2">
      <c r="A1404" s="161"/>
      <c r="B1404" s="119" t="s">
        <v>3346</v>
      </c>
      <c r="C1404" s="118" t="s">
        <v>3336</v>
      </c>
      <c r="D1404" s="62">
        <v>1984</v>
      </c>
      <c r="E1404" s="159" t="s">
        <v>3347</v>
      </c>
      <c r="F1404" s="119"/>
      <c r="G1404" s="164"/>
      <c r="H1404" s="91" t="s">
        <v>11471</v>
      </c>
      <c r="I1404" s="91" t="s">
        <v>11472</v>
      </c>
      <c r="J1404" s="91" t="s">
        <v>11477</v>
      </c>
    </row>
    <row r="1405" spans="1:10" ht="47.25" hidden="1" x14ac:dyDescent="0.2">
      <c r="A1405" s="118"/>
      <c r="B1405" s="119" t="s">
        <v>3348</v>
      </c>
      <c r="C1405" s="118" t="s">
        <v>3336</v>
      </c>
      <c r="D1405" s="62">
        <v>1984</v>
      </c>
      <c r="E1405" s="159" t="s">
        <v>3349</v>
      </c>
      <c r="F1405" s="119"/>
      <c r="G1405" s="164"/>
      <c r="H1405" s="91" t="s">
        <v>11471</v>
      </c>
      <c r="I1405" s="91" t="s">
        <v>11472</v>
      </c>
      <c r="J1405" s="91" t="s">
        <v>11477</v>
      </c>
    </row>
    <row r="1406" spans="1:10" ht="47.25" x14ac:dyDescent="0.2">
      <c r="A1406" s="161">
        <v>10</v>
      </c>
      <c r="B1406" s="119" t="s">
        <v>3350</v>
      </c>
      <c r="C1406" s="118" t="s">
        <v>3351</v>
      </c>
      <c r="D1406" s="62">
        <v>1965</v>
      </c>
      <c r="E1406" s="159" t="s">
        <v>3352</v>
      </c>
      <c r="F1406" s="119">
        <v>2700</v>
      </c>
      <c r="G1406" s="164">
        <v>29</v>
      </c>
      <c r="H1406" s="91" t="s">
        <v>11471</v>
      </c>
      <c r="I1406" s="91" t="s">
        <v>11472</v>
      </c>
      <c r="J1406" s="91" t="s">
        <v>11477</v>
      </c>
    </row>
    <row r="1407" spans="1:10" ht="47.25" hidden="1" x14ac:dyDescent="0.2">
      <c r="A1407" s="118"/>
      <c r="B1407" s="119" t="s">
        <v>3353</v>
      </c>
      <c r="C1407" s="118" t="s">
        <v>3351</v>
      </c>
      <c r="D1407" s="62">
        <v>1987</v>
      </c>
      <c r="E1407" s="159" t="s">
        <v>3354</v>
      </c>
      <c r="F1407" s="119"/>
      <c r="G1407" s="164"/>
      <c r="H1407" s="91" t="s">
        <v>11471</v>
      </c>
      <c r="I1407" s="91" t="s">
        <v>11472</v>
      </c>
      <c r="J1407" s="91" t="s">
        <v>11477</v>
      </c>
    </row>
    <row r="1408" spans="1:10" ht="47.25" x14ac:dyDescent="0.2">
      <c r="A1408" s="161">
        <v>11</v>
      </c>
      <c r="B1408" s="119" t="s">
        <v>3355</v>
      </c>
      <c r="C1408" s="118" t="s">
        <v>3356</v>
      </c>
      <c r="D1408" s="62" t="s">
        <v>4408</v>
      </c>
      <c r="E1408" s="159" t="s">
        <v>3357</v>
      </c>
      <c r="F1408" s="119">
        <v>27660</v>
      </c>
      <c r="G1408" s="164">
        <v>511</v>
      </c>
      <c r="H1408" s="91" t="s">
        <v>11471</v>
      </c>
      <c r="I1408" s="91" t="s">
        <v>11472</v>
      </c>
      <c r="J1408" s="91" t="s">
        <v>11477</v>
      </c>
    </row>
    <row r="1409" spans="1:10" hidden="1" x14ac:dyDescent="0.2">
      <c r="A1409" s="165"/>
      <c r="B1409" s="113" t="s">
        <v>4203</v>
      </c>
      <c r="C1409" s="118"/>
      <c r="D1409" s="62"/>
      <c r="E1409" s="159"/>
      <c r="F1409" s="119"/>
      <c r="G1409" s="164"/>
      <c r="H1409" s="91"/>
      <c r="I1409" s="91"/>
      <c r="J1409" s="91"/>
    </row>
    <row r="1410" spans="1:10" ht="47.25" hidden="1" x14ac:dyDescent="0.2">
      <c r="A1410" s="118"/>
      <c r="B1410" s="119" t="s">
        <v>3358</v>
      </c>
      <c r="C1410" s="118" t="s">
        <v>3356</v>
      </c>
      <c r="D1410" s="62">
        <v>1983</v>
      </c>
      <c r="E1410" s="159" t="s">
        <v>3359</v>
      </c>
      <c r="F1410" s="119"/>
      <c r="G1410" s="164"/>
      <c r="H1410" s="91" t="s">
        <v>11471</v>
      </c>
      <c r="I1410" s="91" t="s">
        <v>11472</v>
      </c>
      <c r="J1410" s="91" t="s">
        <v>11477</v>
      </c>
    </row>
    <row r="1411" spans="1:10" ht="47.25" hidden="1" x14ac:dyDescent="0.2">
      <c r="A1411" s="161"/>
      <c r="B1411" s="119" t="s">
        <v>3360</v>
      </c>
      <c r="C1411" s="118" t="s">
        <v>3356</v>
      </c>
      <c r="D1411" s="62">
        <v>1983</v>
      </c>
      <c r="E1411" s="159" t="s">
        <v>3361</v>
      </c>
      <c r="F1411" s="119"/>
      <c r="G1411" s="164"/>
      <c r="H1411" s="91" t="s">
        <v>11471</v>
      </c>
      <c r="I1411" s="91" t="s">
        <v>11472</v>
      </c>
      <c r="J1411" s="91" t="s">
        <v>11477</v>
      </c>
    </row>
    <row r="1412" spans="1:10" ht="47.25" hidden="1" x14ac:dyDescent="0.2">
      <c r="A1412" s="118"/>
      <c r="B1412" s="119" t="s">
        <v>3362</v>
      </c>
      <c r="C1412" s="118" t="s">
        <v>3356</v>
      </c>
      <c r="D1412" s="62">
        <v>1983</v>
      </c>
      <c r="E1412" s="159" t="s">
        <v>3363</v>
      </c>
      <c r="F1412" s="119"/>
      <c r="G1412" s="164"/>
      <c r="H1412" s="91" t="s">
        <v>11471</v>
      </c>
      <c r="I1412" s="91" t="s">
        <v>11472</v>
      </c>
      <c r="J1412" s="91" t="s">
        <v>11477</v>
      </c>
    </row>
    <row r="1413" spans="1:10" ht="47.25" hidden="1" x14ac:dyDescent="0.2">
      <c r="A1413" s="161"/>
      <c r="B1413" s="119" t="s">
        <v>3364</v>
      </c>
      <c r="C1413" s="118" t="s">
        <v>3356</v>
      </c>
      <c r="D1413" s="62">
        <v>1983</v>
      </c>
      <c r="E1413" s="159" t="s">
        <v>3365</v>
      </c>
      <c r="F1413" s="119"/>
      <c r="G1413" s="164"/>
      <c r="H1413" s="91" t="s">
        <v>11471</v>
      </c>
      <c r="I1413" s="91" t="s">
        <v>11472</v>
      </c>
      <c r="J1413" s="91" t="s">
        <v>11477</v>
      </c>
    </row>
    <row r="1414" spans="1:10" ht="47.25" x14ac:dyDescent="0.2">
      <c r="A1414" s="118">
        <v>12</v>
      </c>
      <c r="B1414" s="119" t="s">
        <v>3366</v>
      </c>
      <c r="C1414" s="118" t="s">
        <v>3351</v>
      </c>
      <c r="D1414" s="62">
        <v>1972</v>
      </c>
      <c r="E1414" s="159" t="s">
        <v>3367</v>
      </c>
      <c r="F1414" s="119">
        <v>13480</v>
      </c>
      <c r="G1414" s="164">
        <v>321</v>
      </c>
      <c r="H1414" s="91" t="s">
        <v>11471</v>
      </c>
      <c r="I1414" s="91" t="s">
        <v>11472</v>
      </c>
      <c r="J1414" s="91" t="s">
        <v>11477</v>
      </c>
    </row>
    <row r="1415" spans="1:10" hidden="1" x14ac:dyDescent="0.2">
      <c r="A1415" s="118"/>
      <c r="B1415" s="113" t="s">
        <v>4203</v>
      </c>
      <c r="C1415" s="118"/>
      <c r="D1415" s="62"/>
      <c r="E1415" s="159"/>
      <c r="F1415" s="119"/>
      <c r="G1415" s="164"/>
      <c r="H1415" s="91"/>
      <c r="I1415" s="91"/>
      <c r="J1415" s="91"/>
    </row>
    <row r="1416" spans="1:10" ht="47.25" hidden="1" x14ac:dyDescent="0.2">
      <c r="A1416" s="161"/>
      <c r="B1416" s="119" t="s">
        <v>3368</v>
      </c>
      <c r="C1416" s="118" t="s">
        <v>3351</v>
      </c>
      <c r="D1416" s="62">
        <v>1987</v>
      </c>
      <c r="E1416" s="159" t="s">
        <v>3369</v>
      </c>
      <c r="F1416" s="119"/>
      <c r="G1416" s="164"/>
      <c r="H1416" s="91" t="s">
        <v>11471</v>
      </c>
      <c r="I1416" s="91" t="s">
        <v>11472</v>
      </c>
      <c r="J1416" s="91" t="s">
        <v>11477</v>
      </c>
    </row>
    <row r="1417" spans="1:10" ht="47.25" x14ac:dyDescent="0.2">
      <c r="A1417" s="118">
        <v>13</v>
      </c>
      <c r="B1417" s="119" t="s">
        <v>3370</v>
      </c>
      <c r="C1417" s="118" t="s">
        <v>3290</v>
      </c>
      <c r="D1417" s="62">
        <v>1978</v>
      </c>
      <c r="E1417" s="159" t="s">
        <v>3371</v>
      </c>
      <c r="F1417" s="119">
        <v>10440</v>
      </c>
      <c r="G1417" s="164">
        <v>173</v>
      </c>
      <c r="H1417" s="91" t="s">
        <v>11471</v>
      </c>
      <c r="I1417" s="91" t="s">
        <v>11472</v>
      </c>
      <c r="J1417" s="91" t="s">
        <v>11477</v>
      </c>
    </row>
    <row r="1418" spans="1:10" hidden="1" x14ac:dyDescent="0.2">
      <c r="A1418" s="118"/>
      <c r="B1418" s="113" t="s">
        <v>4203</v>
      </c>
      <c r="C1418" s="118"/>
      <c r="D1418" s="62"/>
      <c r="E1418" s="159"/>
      <c r="F1418" s="119"/>
      <c r="G1418" s="164"/>
      <c r="H1418" s="91"/>
      <c r="I1418" s="91"/>
      <c r="J1418" s="91"/>
    </row>
    <row r="1419" spans="1:10" ht="47.25" hidden="1" x14ac:dyDescent="0.2">
      <c r="A1419" s="161"/>
      <c r="B1419" s="119" t="s">
        <v>3372</v>
      </c>
      <c r="C1419" s="118" t="s">
        <v>3290</v>
      </c>
      <c r="D1419" s="62">
        <v>1986</v>
      </c>
      <c r="E1419" s="159" t="s">
        <v>3373</v>
      </c>
      <c r="F1419" s="119"/>
      <c r="G1419" s="164"/>
      <c r="H1419" s="91" t="s">
        <v>11471</v>
      </c>
      <c r="I1419" s="91" t="s">
        <v>11472</v>
      </c>
      <c r="J1419" s="91" t="s">
        <v>11477</v>
      </c>
    </row>
    <row r="1420" spans="1:10" ht="47.25" hidden="1" x14ac:dyDescent="0.2">
      <c r="A1420" s="118"/>
      <c r="B1420" s="119" t="s">
        <v>3374</v>
      </c>
      <c r="C1420" s="118" t="s">
        <v>3290</v>
      </c>
      <c r="D1420" s="62">
        <v>1986</v>
      </c>
      <c r="E1420" s="159" t="s">
        <v>3375</v>
      </c>
      <c r="F1420" s="119"/>
      <c r="G1420" s="164"/>
      <c r="H1420" s="91" t="s">
        <v>11471</v>
      </c>
      <c r="I1420" s="91" t="s">
        <v>11472</v>
      </c>
      <c r="J1420" s="91" t="s">
        <v>11477</v>
      </c>
    </row>
    <row r="1421" spans="1:10" ht="47.25" hidden="1" x14ac:dyDescent="0.2">
      <c r="A1421" s="161"/>
      <c r="B1421" s="119" t="s">
        <v>3376</v>
      </c>
      <c r="C1421" s="118" t="s">
        <v>3290</v>
      </c>
      <c r="D1421" s="62">
        <v>1986</v>
      </c>
      <c r="E1421" s="159" t="s">
        <v>3377</v>
      </c>
      <c r="F1421" s="119"/>
      <c r="G1421" s="164"/>
      <c r="H1421" s="91" t="s">
        <v>11471</v>
      </c>
      <c r="I1421" s="91" t="s">
        <v>11472</v>
      </c>
      <c r="J1421" s="91" t="s">
        <v>11477</v>
      </c>
    </row>
    <row r="1422" spans="1:10" ht="47.25" x14ac:dyDescent="0.2">
      <c r="A1422" s="118">
        <v>14</v>
      </c>
      <c r="B1422" s="119" t="s">
        <v>3378</v>
      </c>
      <c r="C1422" s="118" t="s">
        <v>3146</v>
      </c>
      <c r="D1422" s="62">
        <v>1984</v>
      </c>
      <c r="E1422" s="159" t="s">
        <v>3379</v>
      </c>
      <c r="F1422" s="119">
        <v>16900</v>
      </c>
      <c r="G1422" s="164">
        <v>377</v>
      </c>
      <c r="H1422" s="91" t="s">
        <v>11471</v>
      </c>
      <c r="I1422" s="91" t="s">
        <v>11472</v>
      </c>
      <c r="J1422" s="91" t="s">
        <v>11477</v>
      </c>
    </row>
    <row r="1423" spans="1:10" hidden="1" x14ac:dyDescent="0.2">
      <c r="A1423" s="118"/>
      <c r="B1423" s="113" t="s">
        <v>4203</v>
      </c>
      <c r="C1423" s="118"/>
      <c r="D1423" s="62"/>
      <c r="E1423" s="159"/>
      <c r="F1423" s="119"/>
      <c r="G1423" s="164"/>
      <c r="H1423" s="91"/>
      <c r="I1423" s="91"/>
      <c r="J1423" s="91"/>
    </row>
    <row r="1424" spans="1:10" ht="47.25" hidden="1" x14ac:dyDescent="0.2">
      <c r="A1424" s="161"/>
      <c r="B1424" s="119" t="s">
        <v>3380</v>
      </c>
      <c r="C1424" s="118" t="s">
        <v>3146</v>
      </c>
      <c r="D1424" s="62">
        <v>1973</v>
      </c>
      <c r="E1424" s="159" t="s">
        <v>3381</v>
      </c>
      <c r="F1424" s="119"/>
      <c r="G1424" s="164"/>
      <c r="H1424" s="91" t="s">
        <v>11471</v>
      </c>
      <c r="I1424" s="91" t="s">
        <v>11472</v>
      </c>
      <c r="J1424" s="91" t="s">
        <v>11477</v>
      </c>
    </row>
    <row r="1425" spans="1:10" ht="47.25" hidden="1" x14ac:dyDescent="0.2">
      <c r="A1425" s="118"/>
      <c r="B1425" s="119" t="s">
        <v>3382</v>
      </c>
      <c r="C1425" s="118" t="s">
        <v>3146</v>
      </c>
      <c r="D1425" s="62">
        <v>1973</v>
      </c>
      <c r="E1425" s="159" t="s">
        <v>3383</v>
      </c>
      <c r="F1425" s="119"/>
      <c r="G1425" s="164"/>
      <c r="H1425" s="91" t="s">
        <v>11471</v>
      </c>
      <c r="I1425" s="91" t="s">
        <v>11472</v>
      </c>
      <c r="J1425" s="91" t="s">
        <v>11477</v>
      </c>
    </row>
    <row r="1426" spans="1:10" ht="47.25" hidden="1" x14ac:dyDescent="0.2">
      <c r="A1426" s="161"/>
      <c r="B1426" s="119" t="s">
        <v>3384</v>
      </c>
      <c r="C1426" s="118" t="s">
        <v>3146</v>
      </c>
      <c r="D1426" s="62">
        <v>1973</v>
      </c>
      <c r="E1426" s="159" t="s">
        <v>3385</v>
      </c>
      <c r="F1426" s="119"/>
      <c r="G1426" s="164"/>
      <c r="H1426" s="91" t="s">
        <v>11471</v>
      </c>
      <c r="I1426" s="91" t="s">
        <v>11472</v>
      </c>
      <c r="J1426" s="91" t="s">
        <v>11477</v>
      </c>
    </row>
    <row r="1427" spans="1:10" ht="47.25" hidden="1" x14ac:dyDescent="0.2">
      <c r="A1427" s="118"/>
      <c r="B1427" s="119" t="s">
        <v>3386</v>
      </c>
      <c r="C1427" s="118" t="s">
        <v>3146</v>
      </c>
      <c r="D1427" s="62">
        <v>1973</v>
      </c>
      <c r="E1427" s="159" t="s">
        <v>3387</v>
      </c>
      <c r="F1427" s="119"/>
      <c r="G1427" s="164"/>
      <c r="H1427" s="91" t="s">
        <v>11471</v>
      </c>
      <c r="I1427" s="91" t="s">
        <v>11472</v>
      </c>
      <c r="J1427" s="91" t="s">
        <v>11477</v>
      </c>
    </row>
    <row r="1428" spans="1:10" ht="47.25" x14ac:dyDescent="0.2">
      <c r="A1428" s="161">
        <v>15</v>
      </c>
      <c r="B1428" s="119" t="s">
        <v>3388</v>
      </c>
      <c r="C1428" s="118" t="s">
        <v>3389</v>
      </c>
      <c r="D1428" s="62">
        <v>1987</v>
      </c>
      <c r="E1428" s="159" t="s">
        <v>3390</v>
      </c>
      <c r="F1428" s="119">
        <v>500</v>
      </c>
      <c r="G1428" s="164">
        <v>10</v>
      </c>
      <c r="H1428" s="91" t="s">
        <v>11471</v>
      </c>
      <c r="I1428" s="91" t="s">
        <v>11472</v>
      </c>
      <c r="J1428" s="91" t="s">
        <v>11477</v>
      </c>
    </row>
    <row r="1429" spans="1:10" ht="47.25" hidden="1" x14ac:dyDescent="0.2">
      <c r="A1429" s="118"/>
      <c r="B1429" s="119" t="s">
        <v>3391</v>
      </c>
      <c r="C1429" s="118" t="s">
        <v>3389</v>
      </c>
      <c r="D1429" s="62">
        <v>2011</v>
      </c>
      <c r="E1429" s="159" t="s">
        <v>3392</v>
      </c>
      <c r="F1429" s="119"/>
      <c r="G1429" s="164"/>
      <c r="H1429" s="91" t="s">
        <v>11471</v>
      </c>
      <c r="I1429" s="91" t="s">
        <v>11472</v>
      </c>
      <c r="J1429" s="91" t="s">
        <v>11477</v>
      </c>
    </row>
    <row r="1430" spans="1:10" ht="47.25" x14ac:dyDescent="0.2">
      <c r="A1430" s="161">
        <v>16</v>
      </c>
      <c r="B1430" s="119" t="s">
        <v>3393</v>
      </c>
      <c r="C1430" s="118" t="s">
        <v>3351</v>
      </c>
      <c r="D1430" s="62">
        <v>1991</v>
      </c>
      <c r="E1430" s="159" t="s">
        <v>3394</v>
      </c>
      <c r="F1430" s="119">
        <v>20400</v>
      </c>
      <c r="G1430" s="164">
        <v>526</v>
      </c>
      <c r="H1430" s="91" t="s">
        <v>11471</v>
      </c>
      <c r="I1430" s="91" t="s">
        <v>11472</v>
      </c>
      <c r="J1430" s="91" t="s">
        <v>11477</v>
      </c>
    </row>
    <row r="1431" spans="1:10" hidden="1" x14ac:dyDescent="0.2">
      <c r="A1431" s="165"/>
      <c r="B1431" s="113" t="s">
        <v>4203</v>
      </c>
      <c r="C1431" s="118"/>
      <c r="D1431" s="62"/>
      <c r="E1431" s="159"/>
      <c r="F1431" s="119"/>
      <c r="G1431" s="164"/>
      <c r="H1431" s="91"/>
      <c r="I1431" s="91"/>
      <c r="J1431" s="91"/>
    </row>
    <row r="1432" spans="1:10" ht="47.25" hidden="1" x14ac:dyDescent="0.2">
      <c r="A1432" s="118"/>
      <c r="B1432" s="119" t="s">
        <v>3395</v>
      </c>
      <c r="C1432" s="118" t="s">
        <v>3351</v>
      </c>
      <c r="D1432" s="62">
        <v>1987</v>
      </c>
      <c r="E1432" s="159" t="s">
        <v>3396</v>
      </c>
      <c r="F1432" s="119"/>
      <c r="G1432" s="164"/>
      <c r="H1432" s="91" t="s">
        <v>11471</v>
      </c>
      <c r="I1432" s="91" t="s">
        <v>11472</v>
      </c>
      <c r="J1432" s="91" t="s">
        <v>11477</v>
      </c>
    </row>
    <row r="1433" spans="1:10" ht="47.25" hidden="1" x14ac:dyDescent="0.2">
      <c r="A1433" s="161"/>
      <c r="B1433" s="119" t="s">
        <v>3397</v>
      </c>
      <c r="C1433" s="118" t="s">
        <v>3351</v>
      </c>
      <c r="D1433" s="62">
        <v>1987</v>
      </c>
      <c r="E1433" s="159" t="s">
        <v>3398</v>
      </c>
      <c r="F1433" s="119"/>
      <c r="G1433" s="164"/>
      <c r="H1433" s="91" t="s">
        <v>11471</v>
      </c>
      <c r="I1433" s="91" t="s">
        <v>11472</v>
      </c>
      <c r="J1433" s="91" t="s">
        <v>11477</v>
      </c>
    </row>
    <row r="1434" spans="1:10" ht="47.25" hidden="1" x14ac:dyDescent="0.2">
      <c r="A1434" s="118"/>
      <c r="B1434" s="119" t="s">
        <v>3399</v>
      </c>
      <c r="C1434" s="118" t="s">
        <v>3351</v>
      </c>
      <c r="D1434" s="62">
        <v>1987</v>
      </c>
      <c r="E1434" s="159" t="s">
        <v>3400</v>
      </c>
      <c r="F1434" s="119"/>
      <c r="G1434" s="164"/>
      <c r="H1434" s="91" t="s">
        <v>11471</v>
      </c>
      <c r="I1434" s="91" t="s">
        <v>11472</v>
      </c>
      <c r="J1434" s="91" t="s">
        <v>11477</v>
      </c>
    </row>
    <row r="1435" spans="1:10" ht="47.25" hidden="1" x14ac:dyDescent="0.2">
      <c r="A1435" s="161"/>
      <c r="B1435" s="119" t="s">
        <v>3401</v>
      </c>
      <c r="C1435" s="118" t="s">
        <v>3351</v>
      </c>
      <c r="D1435" s="62">
        <v>1987</v>
      </c>
      <c r="E1435" s="159" t="s">
        <v>3402</v>
      </c>
      <c r="F1435" s="119"/>
      <c r="G1435" s="164"/>
      <c r="H1435" s="91" t="s">
        <v>11471</v>
      </c>
      <c r="I1435" s="91" t="s">
        <v>11472</v>
      </c>
      <c r="J1435" s="91" t="s">
        <v>11477</v>
      </c>
    </row>
    <row r="1436" spans="1:10" ht="47.25" x14ac:dyDescent="0.2">
      <c r="A1436" s="118">
        <v>17</v>
      </c>
      <c r="B1436" s="119" t="s">
        <v>3403</v>
      </c>
      <c r="C1436" s="118" t="s">
        <v>3404</v>
      </c>
      <c r="D1436" s="62" t="s">
        <v>4409</v>
      </c>
      <c r="E1436" s="159" t="s">
        <v>3405</v>
      </c>
      <c r="F1436" s="119">
        <v>6600</v>
      </c>
      <c r="G1436" s="164">
        <v>110</v>
      </c>
      <c r="H1436" s="91" t="s">
        <v>11471</v>
      </c>
      <c r="I1436" s="91" t="s">
        <v>11472</v>
      </c>
      <c r="J1436" s="91" t="s">
        <v>11477</v>
      </c>
    </row>
    <row r="1437" spans="1:10" hidden="1" x14ac:dyDescent="0.2">
      <c r="A1437" s="118"/>
      <c r="B1437" s="113" t="s">
        <v>4203</v>
      </c>
      <c r="C1437" s="118"/>
      <c r="D1437" s="62"/>
      <c r="E1437" s="159"/>
      <c r="F1437" s="119"/>
      <c r="G1437" s="164"/>
      <c r="H1437" s="91"/>
      <c r="I1437" s="91"/>
      <c r="J1437" s="91"/>
    </row>
    <row r="1438" spans="1:10" ht="47.25" hidden="1" x14ac:dyDescent="0.2">
      <c r="A1438" s="161"/>
      <c r="B1438" s="119" t="s">
        <v>3406</v>
      </c>
      <c r="C1438" s="118" t="s">
        <v>3404</v>
      </c>
      <c r="D1438" s="62">
        <v>1984</v>
      </c>
      <c r="E1438" s="159" t="s">
        <v>3407</v>
      </c>
      <c r="F1438" s="119"/>
      <c r="G1438" s="164"/>
      <c r="H1438" s="91" t="s">
        <v>11471</v>
      </c>
      <c r="I1438" s="91" t="s">
        <v>11472</v>
      </c>
      <c r="J1438" s="91" t="s">
        <v>11477</v>
      </c>
    </row>
    <row r="1439" spans="1:10" ht="47.25" hidden="1" x14ac:dyDescent="0.2">
      <c r="A1439" s="118"/>
      <c r="B1439" s="119" t="s">
        <v>3408</v>
      </c>
      <c r="C1439" s="118" t="s">
        <v>3404</v>
      </c>
      <c r="D1439" s="62">
        <v>1986</v>
      </c>
      <c r="E1439" s="159" t="s">
        <v>3409</v>
      </c>
      <c r="F1439" s="119"/>
      <c r="G1439" s="164"/>
      <c r="H1439" s="91" t="s">
        <v>11471</v>
      </c>
      <c r="I1439" s="91" t="s">
        <v>11472</v>
      </c>
      <c r="J1439" s="91" t="s">
        <v>11477</v>
      </c>
    </row>
    <row r="1440" spans="1:10" ht="78.75" x14ac:dyDescent="0.2">
      <c r="A1440" s="161">
        <v>18</v>
      </c>
      <c r="B1440" s="119" t="s">
        <v>3410</v>
      </c>
      <c r="C1440" s="118" t="s">
        <v>3411</v>
      </c>
      <c r="D1440" s="62" t="s">
        <v>10667</v>
      </c>
      <c r="E1440" s="159" t="s">
        <v>3412</v>
      </c>
      <c r="F1440" s="119">
        <v>52140</v>
      </c>
      <c r="G1440" s="164">
        <v>869</v>
      </c>
      <c r="H1440" s="91" t="s">
        <v>11471</v>
      </c>
      <c r="I1440" s="91" t="s">
        <v>11472</v>
      </c>
      <c r="J1440" s="91" t="s">
        <v>11477</v>
      </c>
    </row>
    <row r="1441" spans="1:10" hidden="1" x14ac:dyDescent="0.2">
      <c r="A1441" s="165"/>
      <c r="B1441" s="113" t="s">
        <v>4203</v>
      </c>
      <c r="C1441" s="118"/>
      <c r="D1441" s="62"/>
      <c r="E1441" s="159"/>
      <c r="F1441" s="119"/>
      <c r="G1441" s="164"/>
      <c r="H1441" s="91"/>
      <c r="I1441" s="91"/>
      <c r="J1441" s="91"/>
    </row>
    <row r="1442" spans="1:10" ht="47.25" hidden="1" x14ac:dyDescent="0.2">
      <c r="A1442" s="118"/>
      <c r="B1442" s="119" t="s">
        <v>3413</v>
      </c>
      <c r="C1442" s="118" t="s">
        <v>3411</v>
      </c>
      <c r="D1442" s="62">
        <v>1986</v>
      </c>
      <c r="E1442" s="159" t="s">
        <v>3414</v>
      </c>
      <c r="F1442" s="119"/>
      <c r="G1442" s="164"/>
      <c r="H1442" s="91" t="s">
        <v>11471</v>
      </c>
      <c r="I1442" s="91" t="s">
        <v>11472</v>
      </c>
      <c r="J1442" s="91" t="s">
        <v>11477</v>
      </c>
    </row>
    <row r="1443" spans="1:10" ht="47.25" hidden="1" x14ac:dyDescent="0.2">
      <c r="A1443" s="161"/>
      <c r="B1443" s="119" t="s">
        <v>3415</v>
      </c>
      <c r="C1443" s="118" t="s">
        <v>3411</v>
      </c>
      <c r="D1443" s="62">
        <v>1986</v>
      </c>
      <c r="E1443" s="159" t="s">
        <v>3416</v>
      </c>
      <c r="F1443" s="119"/>
      <c r="G1443" s="164"/>
      <c r="H1443" s="91" t="s">
        <v>11471</v>
      </c>
      <c r="I1443" s="91" t="s">
        <v>11472</v>
      </c>
      <c r="J1443" s="91" t="s">
        <v>11477</v>
      </c>
    </row>
    <row r="1444" spans="1:10" ht="47.25" hidden="1" x14ac:dyDescent="0.2">
      <c r="A1444" s="118"/>
      <c r="B1444" s="119" t="s">
        <v>3417</v>
      </c>
      <c r="C1444" s="118" t="s">
        <v>3411</v>
      </c>
      <c r="D1444" s="62">
        <v>1986</v>
      </c>
      <c r="E1444" s="159" t="s">
        <v>3418</v>
      </c>
      <c r="F1444" s="119"/>
      <c r="G1444" s="164"/>
      <c r="H1444" s="91" t="s">
        <v>11471</v>
      </c>
      <c r="I1444" s="91" t="s">
        <v>11472</v>
      </c>
      <c r="J1444" s="91" t="s">
        <v>11477</v>
      </c>
    </row>
    <row r="1445" spans="1:10" ht="47.25" hidden="1" x14ac:dyDescent="0.2">
      <c r="A1445" s="161"/>
      <c r="B1445" s="119" t="s">
        <v>3419</v>
      </c>
      <c r="C1445" s="118" t="s">
        <v>3411</v>
      </c>
      <c r="D1445" s="62">
        <v>1987</v>
      </c>
      <c r="E1445" s="159" t="s">
        <v>3420</v>
      </c>
      <c r="F1445" s="119"/>
      <c r="G1445" s="164"/>
      <c r="H1445" s="91" t="s">
        <v>11471</v>
      </c>
      <c r="I1445" s="91" t="s">
        <v>11472</v>
      </c>
      <c r="J1445" s="91" t="s">
        <v>11477</v>
      </c>
    </row>
    <row r="1446" spans="1:10" ht="47.25" hidden="1" x14ac:dyDescent="0.2">
      <c r="A1446" s="118"/>
      <c r="B1446" s="119" t="s">
        <v>3421</v>
      </c>
      <c r="C1446" s="118" t="s">
        <v>3411</v>
      </c>
      <c r="D1446" s="62">
        <v>1986</v>
      </c>
      <c r="E1446" s="159" t="s">
        <v>3422</v>
      </c>
      <c r="F1446" s="119"/>
      <c r="G1446" s="164"/>
      <c r="H1446" s="91" t="s">
        <v>11471</v>
      </c>
      <c r="I1446" s="91" t="s">
        <v>11472</v>
      </c>
      <c r="J1446" s="91" t="s">
        <v>11477</v>
      </c>
    </row>
    <row r="1447" spans="1:10" ht="47.25" hidden="1" x14ac:dyDescent="0.2">
      <c r="A1447" s="161"/>
      <c r="B1447" s="119" t="s">
        <v>3423</v>
      </c>
      <c r="C1447" s="118" t="s">
        <v>3411</v>
      </c>
      <c r="D1447" s="62">
        <v>1987</v>
      </c>
      <c r="E1447" s="159" t="s">
        <v>3424</v>
      </c>
      <c r="F1447" s="119"/>
      <c r="G1447" s="164"/>
      <c r="H1447" s="91" t="s">
        <v>11471</v>
      </c>
      <c r="I1447" s="91" t="s">
        <v>11472</v>
      </c>
      <c r="J1447" s="91" t="s">
        <v>11477</v>
      </c>
    </row>
    <row r="1448" spans="1:10" ht="47.25" hidden="1" x14ac:dyDescent="0.2">
      <c r="A1448" s="118"/>
      <c r="B1448" s="119" t="s">
        <v>3425</v>
      </c>
      <c r="C1448" s="118" t="s">
        <v>3411</v>
      </c>
      <c r="D1448" s="62">
        <v>1972</v>
      </c>
      <c r="E1448" s="159" t="s">
        <v>3426</v>
      </c>
      <c r="F1448" s="119"/>
      <c r="G1448" s="164"/>
      <c r="H1448" s="91" t="s">
        <v>11471</v>
      </c>
      <c r="I1448" s="91" t="s">
        <v>11472</v>
      </c>
      <c r="J1448" s="91" t="s">
        <v>11477</v>
      </c>
    </row>
    <row r="1449" spans="1:10" ht="47.25" hidden="1" x14ac:dyDescent="0.2">
      <c r="A1449" s="161"/>
      <c r="B1449" s="119" t="s">
        <v>3427</v>
      </c>
      <c r="C1449" s="118" t="s">
        <v>3411</v>
      </c>
      <c r="D1449" s="62">
        <v>1986</v>
      </c>
      <c r="E1449" s="159" t="s">
        <v>3428</v>
      </c>
      <c r="F1449" s="119"/>
      <c r="G1449" s="164"/>
      <c r="H1449" s="91" t="s">
        <v>11471</v>
      </c>
      <c r="I1449" s="91" t="s">
        <v>11472</v>
      </c>
      <c r="J1449" s="91" t="s">
        <v>11477</v>
      </c>
    </row>
    <row r="1450" spans="1:10" ht="47.25" hidden="1" x14ac:dyDescent="0.2">
      <c r="A1450" s="118"/>
      <c r="B1450" s="119" t="s">
        <v>3429</v>
      </c>
      <c r="C1450" s="118" t="s">
        <v>3411</v>
      </c>
      <c r="D1450" s="62">
        <v>1986</v>
      </c>
      <c r="E1450" s="159" t="s">
        <v>3430</v>
      </c>
      <c r="F1450" s="119"/>
      <c r="G1450" s="164"/>
      <c r="H1450" s="91" t="s">
        <v>11471</v>
      </c>
      <c r="I1450" s="91" t="s">
        <v>11472</v>
      </c>
      <c r="J1450" s="91" t="s">
        <v>11477</v>
      </c>
    </row>
    <row r="1451" spans="1:10" ht="47.25" hidden="1" x14ac:dyDescent="0.2">
      <c r="A1451" s="161"/>
      <c r="B1451" s="119" t="s">
        <v>3431</v>
      </c>
      <c r="C1451" s="118" t="s">
        <v>3411</v>
      </c>
      <c r="D1451" s="62">
        <v>1986</v>
      </c>
      <c r="E1451" s="159" t="s">
        <v>3432</v>
      </c>
      <c r="F1451" s="119"/>
      <c r="G1451" s="164"/>
      <c r="H1451" s="91" t="s">
        <v>11471</v>
      </c>
      <c r="I1451" s="91" t="s">
        <v>11472</v>
      </c>
      <c r="J1451" s="91" t="s">
        <v>11477</v>
      </c>
    </row>
    <row r="1452" spans="1:10" ht="47.25" hidden="1" x14ac:dyDescent="0.2">
      <c r="A1452" s="118"/>
      <c r="B1452" s="119" t="s">
        <v>3433</v>
      </c>
      <c r="C1452" s="118" t="s">
        <v>3411</v>
      </c>
      <c r="D1452" s="62">
        <v>1986</v>
      </c>
      <c r="E1452" s="159" t="s">
        <v>3434</v>
      </c>
      <c r="F1452" s="119"/>
      <c r="G1452" s="164"/>
      <c r="H1452" s="91" t="s">
        <v>11471</v>
      </c>
      <c r="I1452" s="91" t="s">
        <v>11472</v>
      </c>
      <c r="J1452" s="91" t="s">
        <v>11477</v>
      </c>
    </row>
    <row r="1453" spans="1:10" ht="47.25" hidden="1" x14ac:dyDescent="0.2">
      <c r="A1453" s="161"/>
      <c r="B1453" s="119" t="s">
        <v>3435</v>
      </c>
      <c r="C1453" s="118" t="s">
        <v>3411</v>
      </c>
      <c r="D1453" s="62">
        <v>1986</v>
      </c>
      <c r="E1453" s="159" t="s">
        <v>3436</v>
      </c>
      <c r="F1453" s="119"/>
      <c r="G1453" s="164"/>
      <c r="H1453" s="91" t="s">
        <v>11471</v>
      </c>
      <c r="I1453" s="91" t="s">
        <v>11472</v>
      </c>
      <c r="J1453" s="91" t="s">
        <v>11477</v>
      </c>
    </row>
    <row r="1454" spans="1:10" ht="47.25" hidden="1" x14ac:dyDescent="0.2">
      <c r="A1454" s="118"/>
      <c r="B1454" s="119" t="s">
        <v>3437</v>
      </c>
      <c r="C1454" s="118" t="s">
        <v>3411</v>
      </c>
      <c r="D1454" s="62">
        <v>1986</v>
      </c>
      <c r="E1454" s="159" t="s">
        <v>3438</v>
      </c>
      <c r="F1454" s="119"/>
      <c r="G1454" s="164"/>
      <c r="H1454" s="91" t="s">
        <v>11471</v>
      </c>
      <c r="I1454" s="91" t="s">
        <v>11472</v>
      </c>
      <c r="J1454" s="91" t="s">
        <v>11477</v>
      </c>
    </row>
    <row r="1455" spans="1:10" ht="47.25" hidden="1" x14ac:dyDescent="0.2">
      <c r="A1455" s="161"/>
      <c r="B1455" s="119" t="s">
        <v>3439</v>
      </c>
      <c r="C1455" s="118" t="s">
        <v>3411</v>
      </c>
      <c r="D1455" s="62">
        <v>1986</v>
      </c>
      <c r="E1455" s="159" t="s">
        <v>3440</v>
      </c>
      <c r="F1455" s="119"/>
      <c r="G1455" s="164"/>
      <c r="H1455" s="91" t="s">
        <v>11471</v>
      </c>
      <c r="I1455" s="91" t="s">
        <v>11472</v>
      </c>
      <c r="J1455" s="91" t="s">
        <v>11477</v>
      </c>
    </row>
    <row r="1456" spans="1:10" ht="47.25" hidden="1" x14ac:dyDescent="0.2">
      <c r="A1456" s="118"/>
      <c r="B1456" s="119" t="s">
        <v>3441</v>
      </c>
      <c r="C1456" s="118" t="s">
        <v>3411</v>
      </c>
      <c r="D1456" s="62">
        <v>1986</v>
      </c>
      <c r="E1456" s="159" t="s">
        <v>3442</v>
      </c>
      <c r="F1456" s="119"/>
      <c r="G1456" s="164"/>
      <c r="H1456" s="91" t="s">
        <v>11471</v>
      </c>
      <c r="I1456" s="91" t="s">
        <v>11472</v>
      </c>
      <c r="J1456" s="91" t="s">
        <v>11477</v>
      </c>
    </row>
    <row r="1457" spans="1:10" ht="47.25" x14ac:dyDescent="0.2">
      <c r="A1457" s="161">
        <v>19</v>
      </c>
      <c r="B1457" s="119" t="s">
        <v>3443</v>
      </c>
      <c r="C1457" s="118" t="s">
        <v>3336</v>
      </c>
      <c r="D1457" s="62" t="s">
        <v>4410</v>
      </c>
      <c r="E1457" s="159" t="s">
        <v>3444</v>
      </c>
      <c r="F1457" s="119">
        <v>46688</v>
      </c>
      <c r="G1457" s="164">
        <v>745</v>
      </c>
      <c r="H1457" s="91" t="s">
        <v>11471</v>
      </c>
      <c r="I1457" s="91" t="s">
        <v>11472</v>
      </c>
      <c r="J1457" s="91" t="s">
        <v>11477</v>
      </c>
    </row>
    <row r="1458" spans="1:10" hidden="1" x14ac:dyDescent="0.2">
      <c r="A1458" s="165"/>
      <c r="B1458" s="113" t="s">
        <v>4203</v>
      </c>
      <c r="C1458" s="118"/>
      <c r="D1458" s="62"/>
      <c r="E1458" s="159"/>
      <c r="F1458" s="119"/>
      <c r="G1458" s="164"/>
      <c r="H1458" s="91"/>
      <c r="I1458" s="91"/>
      <c r="J1458" s="91"/>
    </row>
    <row r="1459" spans="1:10" ht="47.25" hidden="1" x14ac:dyDescent="0.2">
      <c r="A1459" s="118"/>
      <c r="B1459" s="119" t="s">
        <v>3445</v>
      </c>
      <c r="C1459" s="118" t="s">
        <v>3336</v>
      </c>
      <c r="D1459" s="62">
        <v>1971</v>
      </c>
      <c r="E1459" s="159" t="s">
        <v>3446</v>
      </c>
      <c r="F1459" s="119"/>
      <c r="G1459" s="164"/>
      <c r="H1459" s="91" t="s">
        <v>11471</v>
      </c>
      <c r="I1459" s="91" t="s">
        <v>11472</v>
      </c>
      <c r="J1459" s="91" t="s">
        <v>11477</v>
      </c>
    </row>
    <row r="1460" spans="1:10" ht="47.25" hidden="1" x14ac:dyDescent="0.2">
      <c r="A1460" s="161"/>
      <c r="B1460" s="119" t="s">
        <v>3447</v>
      </c>
      <c r="C1460" s="118" t="s">
        <v>3336</v>
      </c>
      <c r="D1460" s="62">
        <v>1971</v>
      </c>
      <c r="E1460" s="159" t="s">
        <v>3448</v>
      </c>
      <c r="F1460" s="119"/>
      <c r="G1460" s="164"/>
      <c r="H1460" s="91" t="s">
        <v>11471</v>
      </c>
      <c r="I1460" s="91" t="s">
        <v>11472</v>
      </c>
      <c r="J1460" s="91" t="s">
        <v>11477</v>
      </c>
    </row>
    <row r="1461" spans="1:10" ht="47.25" hidden="1" x14ac:dyDescent="0.2">
      <c r="A1461" s="118"/>
      <c r="B1461" s="119" t="s">
        <v>3449</v>
      </c>
      <c r="C1461" s="118" t="s">
        <v>3336</v>
      </c>
      <c r="D1461" s="62">
        <v>1971</v>
      </c>
      <c r="E1461" s="159" t="s">
        <v>3450</v>
      </c>
      <c r="F1461" s="119"/>
      <c r="G1461" s="164"/>
      <c r="H1461" s="91" t="s">
        <v>11471</v>
      </c>
      <c r="I1461" s="91" t="s">
        <v>11472</v>
      </c>
      <c r="J1461" s="91" t="s">
        <v>11477</v>
      </c>
    </row>
    <row r="1462" spans="1:10" ht="47.25" hidden="1" x14ac:dyDescent="0.2">
      <c r="A1462" s="161"/>
      <c r="B1462" s="119" t="s">
        <v>3451</v>
      </c>
      <c r="C1462" s="118" t="s">
        <v>3336</v>
      </c>
      <c r="D1462" s="62">
        <v>1971</v>
      </c>
      <c r="E1462" s="159" t="s">
        <v>3452</v>
      </c>
      <c r="F1462" s="119"/>
      <c r="G1462" s="164"/>
      <c r="H1462" s="91" t="s">
        <v>11471</v>
      </c>
      <c r="I1462" s="91" t="s">
        <v>11472</v>
      </c>
      <c r="J1462" s="91" t="s">
        <v>11477</v>
      </c>
    </row>
    <row r="1463" spans="1:10" ht="47.25" hidden="1" x14ac:dyDescent="0.2">
      <c r="A1463" s="118"/>
      <c r="B1463" s="119" t="s">
        <v>3453</v>
      </c>
      <c r="C1463" s="118" t="s">
        <v>3336</v>
      </c>
      <c r="D1463" s="62">
        <v>1971</v>
      </c>
      <c r="E1463" s="159" t="s">
        <v>3454</v>
      </c>
      <c r="F1463" s="119"/>
      <c r="G1463" s="164"/>
      <c r="H1463" s="91" t="s">
        <v>11471</v>
      </c>
      <c r="I1463" s="91" t="s">
        <v>11472</v>
      </c>
      <c r="J1463" s="91" t="s">
        <v>11477</v>
      </c>
    </row>
    <row r="1464" spans="1:10" ht="47.25" hidden="1" x14ac:dyDescent="0.2">
      <c r="A1464" s="161"/>
      <c r="B1464" s="119" t="s">
        <v>3455</v>
      </c>
      <c r="C1464" s="118" t="s">
        <v>3336</v>
      </c>
      <c r="D1464" s="62">
        <v>1971</v>
      </c>
      <c r="E1464" s="159" t="s">
        <v>3456</v>
      </c>
      <c r="F1464" s="119"/>
      <c r="G1464" s="164"/>
      <c r="H1464" s="91" t="s">
        <v>11471</v>
      </c>
      <c r="I1464" s="91" t="s">
        <v>11472</v>
      </c>
      <c r="J1464" s="91" t="s">
        <v>11477</v>
      </c>
    </row>
    <row r="1465" spans="1:10" ht="47.25" hidden="1" x14ac:dyDescent="0.2">
      <c r="A1465" s="118"/>
      <c r="B1465" s="119" t="s">
        <v>3457</v>
      </c>
      <c r="C1465" s="118" t="s">
        <v>3336</v>
      </c>
      <c r="D1465" s="62">
        <v>1971</v>
      </c>
      <c r="E1465" s="159" t="s">
        <v>3458</v>
      </c>
      <c r="F1465" s="119"/>
      <c r="G1465" s="164"/>
      <c r="H1465" s="91" t="s">
        <v>11471</v>
      </c>
      <c r="I1465" s="91" t="s">
        <v>11472</v>
      </c>
      <c r="J1465" s="91" t="s">
        <v>11477</v>
      </c>
    </row>
    <row r="1466" spans="1:10" ht="47.25" hidden="1" x14ac:dyDescent="0.2">
      <c r="A1466" s="161"/>
      <c r="B1466" s="119" t="s">
        <v>3459</v>
      </c>
      <c r="C1466" s="118" t="s">
        <v>3336</v>
      </c>
      <c r="D1466" s="62">
        <v>1971</v>
      </c>
      <c r="E1466" s="159" t="s">
        <v>3460</v>
      </c>
      <c r="F1466" s="119"/>
      <c r="G1466" s="164"/>
      <c r="H1466" s="91" t="s">
        <v>11471</v>
      </c>
      <c r="I1466" s="91" t="s">
        <v>11472</v>
      </c>
      <c r="J1466" s="91" t="s">
        <v>11477</v>
      </c>
    </row>
    <row r="1467" spans="1:10" ht="47.25" hidden="1" x14ac:dyDescent="0.2">
      <c r="A1467" s="118"/>
      <c r="B1467" s="119" t="s">
        <v>3461</v>
      </c>
      <c r="C1467" s="118" t="s">
        <v>3336</v>
      </c>
      <c r="D1467" s="62">
        <v>1971</v>
      </c>
      <c r="E1467" s="159" t="s">
        <v>3462</v>
      </c>
      <c r="F1467" s="119"/>
      <c r="G1467" s="164"/>
      <c r="H1467" s="91" t="s">
        <v>11471</v>
      </c>
      <c r="I1467" s="91" t="s">
        <v>11472</v>
      </c>
      <c r="J1467" s="91" t="s">
        <v>11477</v>
      </c>
    </row>
    <row r="1468" spans="1:10" ht="47.25" hidden="1" x14ac:dyDescent="0.2">
      <c r="A1468" s="161"/>
      <c r="B1468" s="119" t="s">
        <v>3463</v>
      </c>
      <c r="C1468" s="118" t="s">
        <v>3336</v>
      </c>
      <c r="D1468" s="62">
        <v>1971</v>
      </c>
      <c r="E1468" s="159" t="s">
        <v>3464</v>
      </c>
      <c r="F1468" s="119"/>
      <c r="G1468" s="164"/>
      <c r="H1468" s="91" t="s">
        <v>11471</v>
      </c>
      <c r="I1468" s="91" t="s">
        <v>11472</v>
      </c>
      <c r="J1468" s="91" t="s">
        <v>11477</v>
      </c>
    </row>
    <row r="1469" spans="1:10" ht="47.25" hidden="1" x14ac:dyDescent="0.2">
      <c r="A1469" s="118"/>
      <c r="B1469" s="119" t="s">
        <v>3465</v>
      </c>
      <c r="C1469" s="118" t="s">
        <v>3336</v>
      </c>
      <c r="D1469" s="62">
        <v>1971</v>
      </c>
      <c r="E1469" s="159" t="s">
        <v>3466</v>
      </c>
      <c r="F1469" s="119"/>
      <c r="G1469" s="164"/>
      <c r="H1469" s="91" t="s">
        <v>11471</v>
      </c>
      <c r="I1469" s="91" t="s">
        <v>11472</v>
      </c>
      <c r="J1469" s="91" t="s">
        <v>11477</v>
      </c>
    </row>
    <row r="1470" spans="1:10" ht="47.25" hidden="1" x14ac:dyDescent="0.2">
      <c r="A1470" s="161"/>
      <c r="B1470" s="119" t="s">
        <v>3467</v>
      </c>
      <c r="C1470" s="118" t="s">
        <v>3336</v>
      </c>
      <c r="D1470" s="62">
        <v>1976</v>
      </c>
      <c r="E1470" s="159" t="s">
        <v>3468</v>
      </c>
      <c r="F1470" s="119"/>
      <c r="G1470" s="164"/>
      <c r="H1470" s="91" t="s">
        <v>11471</v>
      </c>
      <c r="I1470" s="91" t="s">
        <v>11472</v>
      </c>
      <c r="J1470" s="91" t="s">
        <v>11477</v>
      </c>
    </row>
    <row r="1471" spans="1:10" ht="47.25" x14ac:dyDescent="0.2">
      <c r="A1471" s="118">
        <v>20</v>
      </c>
      <c r="B1471" s="119" t="s">
        <v>3469</v>
      </c>
      <c r="C1471" s="118" t="s">
        <v>3336</v>
      </c>
      <c r="D1471" s="62">
        <v>1987</v>
      </c>
      <c r="E1471" s="159" t="s">
        <v>3470</v>
      </c>
      <c r="F1471" s="119">
        <v>23220</v>
      </c>
      <c r="G1471" s="164">
        <v>372</v>
      </c>
      <c r="H1471" s="91" t="s">
        <v>11471</v>
      </c>
      <c r="I1471" s="91" t="s">
        <v>11472</v>
      </c>
      <c r="J1471" s="91" t="s">
        <v>11477</v>
      </c>
    </row>
    <row r="1472" spans="1:10" hidden="1" x14ac:dyDescent="0.2">
      <c r="A1472" s="118"/>
      <c r="B1472" s="113" t="s">
        <v>4203</v>
      </c>
      <c r="C1472" s="118"/>
      <c r="D1472" s="62"/>
      <c r="E1472" s="159"/>
      <c r="F1472" s="119"/>
      <c r="G1472" s="164"/>
      <c r="H1472" s="91"/>
      <c r="I1472" s="91"/>
      <c r="J1472" s="91"/>
    </row>
    <row r="1473" spans="1:10" ht="47.25" hidden="1" x14ac:dyDescent="0.2">
      <c r="A1473" s="161"/>
      <c r="B1473" s="119" t="s">
        <v>3471</v>
      </c>
      <c r="C1473" s="118" t="s">
        <v>3336</v>
      </c>
      <c r="D1473" s="62">
        <v>1971</v>
      </c>
      <c r="E1473" s="159" t="s">
        <v>3472</v>
      </c>
      <c r="F1473" s="119"/>
      <c r="G1473" s="164"/>
      <c r="H1473" s="91" t="s">
        <v>11471</v>
      </c>
      <c r="I1473" s="91" t="s">
        <v>11472</v>
      </c>
      <c r="J1473" s="91" t="s">
        <v>11477</v>
      </c>
    </row>
    <row r="1474" spans="1:10" ht="47.25" hidden="1" x14ac:dyDescent="0.2">
      <c r="A1474" s="118"/>
      <c r="B1474" s="119" t="s">
        <v>3473</v>
      </c>
      <c r="C1474" s="118" t="s">
        <v>3336</v>
      </c>
      <c r="D1474" s="62">
        <v>1971</v>
      </c>
      <c r="E1474" s="159" t="s">
        <v>3474</v>
      </c>
      <c r="F1474" s="119"/>
      <c r="G1474" s="164"/>
      <c r="H1474" s="91" t="s">
        <v>11471</v>
      </c>
      <c r="I1474" s="91" t="s">
        <v>11472</v>
      </c>
      <c r="J1474" s="91" t="s">
        <v>11477</v>
      </c>
    </row>
    <row r="1475" spans="1:10" ht="47.25" hidden="1" x14ac:dyDescent="0.2">
      <c r="A1475" s="161"/>
      <c r="B1475" s="119" t="s">
        <v>3475</v>
      </c>
      <c r="C1475" s="118" t="s">
        <v>3336</v>
      </c>
      <c r="D1475" s="62">
        <v>1971</v>
      </c>
      <c r="E1475" s="159" t="s">
        <v>3476</v>
      </c>
      <c r="F1475" s="119"/>
      <c r="G1475" s="164"/>
      <c r="H1475" s="91" t="s">
        <v>11471</v>
      </c>
      <c r="I1475" s="91" t="s">
        <v>11472</v>
      </c>
      <c r="J1475" s="91" t="s">
        <v>11477</v>
      </c>
    </row>
    <row r="1476" spans="1:10" ht="47.25" hidden="1" x14ac:dyDescent="0.2">
      <c r="A1476" s="118"/>
      <c r="B1476" s="119" t="s">
        <v>3477</v>
      </c>
      <c r="C1476" s="118" t="s">
        <v>3336</v>
      </c>
      <c r="D1476" s="62">
        <v>1971</v>
      </c>
      <c r="E1476" s="159" t="s">
        <v>3478</v>
      </c>
      <c r="F1476" s="119"/>
      <c r="G1476" s="164"/>
      <c r="H1476" s="91" t="s">
        <v>11471</v>
      </c>
      <c r="I1476" s="91" t="s">
        <v>11472</v>
      </c>
      <c r="J1476" s="91" t="s">
        <v>11477</v>
      </c>
    </row>
    <row r="1477" spans="1:10" ht="47.25" hidden="1" x14ac:dyDescent="0.2">
      <c r="A1477" s="161"/>
      <c r="B1477" s="119" t="s">
        <v>3479</v>
      </c>
      <c r="C1477" s="118" t="s">
        <v>3336</v>
      </c>
      <c r="D1477" s="62">
        <v>1971</v>
      </c>
      <c r="E1477" s="159" t="s">
        <v>3480</v>
      </c>
      <c r="F1477" s="119"/>
      <c r="G1477" s="164"/>
      <c r="H1477" s="91" t="s">
        <v>11471</v>
      </c>
      <c r="I1477" s="91" t="s">
        <v>11472</v>
      </c>
      <c r="J1477" s="91" t="s">
        <v>11477</v>
      </c>
    </row>
    <row r="1478" spans="1:10" ht="47.25" x14ac:dyDescent="0.2">
      <c r="A1478" s="118">
        <v>21</v>
      </c>
      <c r="B1478" s="119" t="s">
        <v>3481</v>
      </c>
      <c r="C1478" s="118" t="s">
        <v>3411</v>
      </c>
      <c r="D1478" s="62">
        <v>1972</v>
      </c>
      <c r="E1478" s="159" t="s">
        <v>3482</v>
      </c>
      <c r="F1478" s="119">
        <v>5100</v>
      </c>
      <c r="G1478" s="164">
        <v>85</v>
      </c>
      <c r="H1478" s="91" t="s">
        <v>11471</v>
      </c>
      <c r="I1478" s="91" t="s">
        <v>11472</v>
      </c>
      <c r="J1478" s="91" t="s">
        <v>11477</v>
      </c>
    </row>
    <row r="1479" spans="1:10" hidden="1" x14ac:dyDescent="0.2">
      <c r="A1479" s="118"/>
      <c r="B1479" s="113" t="s">
        <v>4203</v>
      </c>
      <c r="C1479" s="118"/>
      <c r="D1479" s="166"/>
      <c r="E1479" s="167"/>
      <c r="F1479" s="118"/>
      <c r="G1479" s="168"/>
      <c r="H1479" s="91"/>
      <c r="I1479" s="91"/>
      <c r="J1479" s="91"/>
    </row>
    <row r="1480" spans="1:10" ht="47.25" hidden="1" x14ac:dyDescent="0.2">
      <c r="A1480" s="161"/>
      <c r="B1480" s="118" t="s">
        <v>3483</v>
      </c>
      <c r="C1480" s="118" t="s">
        <v>3411</v>
      </c>
      <c r="D1480" s="166">
        <v>1986</v>
      </c>
      <c r="E1480" s="167" t="s">
        <v>3484</v>
      </c>
      <c r="F1480" s="118"/>
      <c r="G1480" s="168"/>
      <c r="H1480" s="91" t="s">
        <v>11471</v>
      </c>
      <c r="I1480" s="91" t="s">
        <v>11472</v>
      </c>
      <c r="J1480" s="91" t="s">
        <v>11477</v>
      </c>
    </row>
    <row r="1481" spans="1:10" ht="63" hidden="1" x14ac:dyDescent="0.2">
      <c r="A1481" s="118"/>
      <c r="B1481" s="118" t="s">
        <v>3485</v>
      </c>
      <c r="C1481" s="118" t="s">
        <v>3486</v>
      </c>
      <c r="D1481" s="166">
        <v>1986</v>
      </c>
      <c r="E1481" s="167" t="s">
        <v>3487</v>
      </c>
      <c r="F1481" s="118"/>
      <c r="G1481" s="168"/>
      <c r="H1481" s="91" t="s">
        <v>11471</v>
      </c>
      <c r="I1481" s="91" t="s">
        <v>11472</v>
      </c>
      <c r="J1481" s="91" t="s">
        <v>11477</v>
      </c>
    </row>
    <row r="1482" spans="1:10" ht="47.25" hidden="1" x14ac:dyDescent="0.2">
      <c r="A1482" s="161"/>
      <c r="B1482" s="118" t="s">
        <v>3488</v>
      </c>
      <c r="C1482" s="118" t="s">
        <v>3489</v>
      </c>
      <c r="D1482" s="166">
        <v>1986</v>
      </c>
      <c r="E1482" s="167" t="s">
        <v>3490</v>
      </c>
      <c r="F1482" s="118"/>
      <c r="G1482" s="168"/>
      <c r="H1482" s="91" t="s">
        <v>11471</v>
      </c>
      <c r="I1482" s="91" t="s">
        <v>11472</v>
      </c>
      <c r="J1482" s="91" t="s">
        <v>11477</v>
      </c>
    </row>
    <row r="1483" spans="1:10" ht="47.25" x14ac:dyDescent="0.2">
      <c r="A1483" s="118">
        <v>22</v>
      </c>
      <c r="B1483" s="118" t="s">
        <v>3491</v>
      </c>
      <c r="C1483" s="118" t="s">
        <v>3127</v>
      </c>
      <c r="D1483" s="166">
        <v>1987</v>
      </c>
      <c r="E1483" s="167" t="s">
        <v>3492</v>
      </c>
      <c r="F1483" s="118">
        <v>54600</v>
      </c>
      <c r="G1483" s="168">
        <v>910</v>
      </c>
      <c r="H1483" s="91" t="s">
        <v>11471</v>
      </c>
      <c r="I1483" s="91" t="s">
        <v>11472</v>
      </c>
      <c r="J1483" s="91" t="s">
        <v>11477</v>
      </c>
    </row>
    <row r="1484" spans="1:10" hidden="1" x14ac:dyDescent="0.2">
      <c r="A1484" s="118"/>
      <c r="B1484" s="113" t="s">
        <v>4203</v>
      </c>
      <c r="C1484" s="118"/>
      <c r="D1484" s="166"/>
      <c r="E1484" s="167"/>
      <c r="F1484" s="118"/>
      <c r="G1484" s="168"/>
      <c r="H1484" s="91"/>
      <c r="I1484" s="91"/>
      <c r="J1484" s="91"/>
    </row>
    <row r="1485" spans="1:10" ht="47.25" hidden="1" x14ac:dyDescent="0.2">
      <c r="A1485" s="161"/>
      <c r="B1485" s="119" t="s">
        <v>3493</v>
      </c>
      <c r="C1485" s="119" t="s">
        <v>3127</v>
      </c>
      <c r="D1485" s="119">
        <v>1971</v>
      </c>
      <c r="E1485" s="159" t="s">
        <v>3494</v>
      </c>
      <c r="F1485" s="119"/>
      <c r="G1485" s="164"/>
      <c r="H1485" s="91" t="s">
        <v>11471</v>
      </c>
      <c r="I1485" s="91" t="s">
        <v>11472</v>
      </c>
      <c r="J1485" s="91" t="s">
        <v>11477</v>
      </c>
    </row>
    <row r="1486" spans="1:10" ht="47.25" hidden="1" x14ac:dyDescent="0.2">
      <c r="A1486" s="118"/>
      <c r="B1486" s="119" t="s">
        <v>3907</v>
      </c>
      <c r="C1486" s="119" t="s">
        <v>3127</v>
      </c>
      <c r="D1486" s="119">
        <v>1971</v>
      </c>
      <c r="E1486" s="159" t="s">
        <v>3908</v>
      </c>
      <c r="F1486" s="119"/>
      <c r="G1486" s="164"/>
      <c r="H1486" s="91" t="s">
        <v>11471</v>
      </c>
      <c r="I1486" s="91" t="s">
        <v>11472</v>
      </c>
      <c r="J1486" s="91" t="s">
        <v>11477</v>
      </c>
    </row>
    <row r="1487" spans="1:10" ht="47.25" hidden="1" x14ac:dyDescent="0.2">
      <c r="A1487" s="161"/>
      <c r="B1487" s="119" t="s">
        <v>3495</v>
      </c>
      <c r="C1487" s="119" t="s">
        <v>3127</v>
      </c>
      <c r="D1487" s="62">
        <v>1971</v>
      </c>
      <c r="E1487" s="159" t="s">
        <v>3496</v>
      </c>
      <c r="F1487" s="119"/>
      <c r="G1487" s="164"/>
      <c r="H1487" s="91" t="s">
        <v>11471</v>
      </c>
      <c r="I1487" s="91" t="s">
        <v>11472</v>
      </c>
      <c r="J1487" s="91" t="s">
        <v>11477</v>
      </c>
    </row>
    <row r="1488" spans="1:10" ht="47.25" hidden="1" x14ac:dyDescent="0.2">
      <c r="A1488" s="118"/>
      <c r="B1488" s="119" t="s">
        <v>3497</v>
      </c>
      <c r="C1488" s="119" t="s">
        <v>3127</v>
      </c>
      <c r="D1488" s="62">
        <v>1971</v>
      </c>
      <c r="E1488" s="159" t="s">
        <v>3498</v>
      </c>
      <c r="F1488" s="119"/>
      <c r="G1488" s="164"/>
      <c r="H1488" s="91" t="s">
        <v>11471</v>
      </c>
      <c r="I1488" s="91" t="s">
        <v>11472</v>
      </c>
      <c r="J1488" s="91" t="s">
        <v>11477</v>
      </c>
    </row>
    <row r="1489" spans="1:10" ht="47.25" hidden="1" x14ac:dyDescent="0.2">
      <c r="A1489" s="161"/>
      <c r="B1489" s="119" t="s">
        <v>3499</v>
      </c>
      <c r="C1489" s="119" t="s">
        <v>3127</v>
      </c>
      <c r="D1489" s="62">
        <v>1971</v>
      </c>
      <c r="E1489" s="159" t="s">
        <v>3500</v>
      </c>
      <c r="F1489" s="119"/>
      <c r="G1489" s="164"/>
      <c r="H1489" s="91" t="s">
        <v>11471</v>
      </c>
      <c r="I1489" s="91" t="s">
        <v>11472</v>
      </c>
      <c r="J1489" s="91" t="s">
        <v>11477</v>
      </c>
    </row>
    <row r="1490" spans="1:10" ht="47.25" hidden="1" x14ac:dyDescent="0.2">
      <c r="A1490" s="118"/>
      <c r="B1490" s="119" t="s">
        <v>3501</v>
      </c>
      <c r="C1490" s="119" t="s">
        <v>3127</v>
      </c>
      <c r="D1490" s="62">
        <v>1971</v>
      </c>
      <c r="E1490" s="159" t="s">
        <v>3502</v>
      </c>
      <c r="F1490" s="119"/>
      <c r="G1490" s="164"/>
      <c r="H1490" s="91" t="s">
        <v>11471</v>
      </c>
      <c r="I1490" s="91" t="s">
        <v>11472</v>
      </c>
      <c r="J1490" s="91" t="s">
        <v>11477</v>
      </c>
    </row>
    <row r="1491" spans="1:10" ht="47.25" hidden="1" x14ac:dyDescent="0.2">
      <c r="A1491" s="161"/>
      <c r="B1491" s="119" t="s">
        <v>3503</v>
      </c>
      <c r="C1491" s="119" t="s">
        <v>3127</v>
      </c>
      <c r="D1491" s="62">
        <v>1971</v>
      </c>
      <c r="E1491" s="159" t="s">
        <v>3504</v>
      </c>
      <c r="F1491" s="119"/>
      <c r="G1491" s="164"/>
      <c r="H1491" s="91" t="s">
        <v>11471</v>
      </c>
      <c r="I1491" s="91" t="s">
        <v>11472</v>
      </c>
      <c r="J1491" s="91" t="s">
        <v>11477</v>
      </c>
    </row>
    <row r="1492" spans="1:10" ht="47.25" hidden="1" x14ac:dyDescent="0.2">
      <c r="A1492" s="118"/>
      <c r="B1492" s="119" t="s">
        <v>3505</v>
      </c>
      <c r="C1492" s="119" t="s">
        <v>3127</v>
      </c>
      <c r="D1492" s="62">
        <v>1971</v>
      </c>
      <c r="E1492" s="159" t="s">
        <v>3506</v>
      </c>
      <c r="F1492" s="119"/>
      <c r="G1492" s="164"/>
      <c r="H1492" s="91" t="s">
        <v>11471</v>
      </c>
      <c r="I1492" s="91" t="s">
        <v>11472</v>
      </c>
      <c r="J1492" s="91" t="s">
        <v>11477</v>
      </c>
    </row>
    <row r="1493" spans="1:10" ht="47.25" hidden="1" x14ac:dyDescent="0.2">
      <c r="A1493" s="161"/>
      <c r="B1493" s="119" t="s">
        <v>3507</v>
      </c>
      <c r="C1493" s="119" t="s">
        <v>3127</v>
      </c>
      <c r="D1493" s="62">
        <v>1971</v>
      </c>
      <c r="E1493" s="159" t="s">
        <v>3508</v>
      </c>
      <c r="F1493" s="119"/>
      <c r="G1493" s="164"/>
      <c r="H1493" s="91" t="s">
        <v>11471</v>
      </c>
      <c r="I1493" s="91" t="s">
        <v>11472</v>
      </c>
      <c r="J1493" s="91" t="s">
        <v>11477</v>
      </c>
    </row>
    <row r="1494" spans="1:10" ht="47.25" hidden="1" x14ac:dyDescent="0.2">
      <c r="A1494" s="118"/>
      <c r="B1494" s="119" t="s">
        <v>3509</v>
      </c>
      <c r="C1494" s="119" t="s">
        <v>3127</v>
      </c>
      <c r="D1494" s="62">
        <v>1985</v>
      </c>
      <c r="E1494" s="159" t="s">
        <v>3510</v>
      </c>
      <c r="F1494" s="119"/>
      <c r="G1494" s="164"/>
      <c r="H1494" s="91" t="s">
        <v>11471</v>
      </c>
      <c r="I1494" s="91" t="s">
        <v>11472</v>
      </c>
      <c r="J1494" s="91" t="s">
        <v>11477</v>
      </c>
    </row>
    <row r="1495" spans="1:10" ht="47.25" hidden="1" x14ac:dyDescent="0.2">
      <c r="A1495" s="161"/>
      <c r="B1495" s="118" t="s">
        <v>3511</v>
      </c>
      <c r="C1495" s="118" t="s">
        <v>3127</v>
      </c>
      <c r="D1495" s="166">
        <v>1971</v>
      </c>
      <c r="E1495" s="167" t="s">
        <v>3512</v>
      </c>
      <c r="F1495" s="118"/>
      <c r="G1495" s="168"/>
      <c r="H1495" s="91" t="s">
        <v>11471</v>
      </c>
      <c r="I1495" s="91" t="s">
        <v>11472</v>
      </c>
      <c r="J1495" s="91" t="s">
        <v>11477</v>
      </c>
    </row>
    <row r="1496" spans="1:10" ht="47.25" hidden="1" x14ac:dyDescent="0.2">
      <c r="A1496" s="118"/>
      <c r="B1496" s="118" t="s">
        <v>3513</v>
      </c>
      <c r="C1496" s="118" t="s">
        <v>3127</v>
      </c>
      <c r="D1496" s="166">
        <v>1985</v>
      </c>
      <c r="E1496" s="167" t="s">
        <v>3514</v>
      </c>
      <c r="F1496" s="118"/>
      <c r="G1496" s="168"/>
      <c r="H1496" s="91" t="s">
        <v>11471</v>
      </c>
      <c r="I1496" s="91" t="s">
        <v>11472</v>
      </c>
      <c r="J1496" s="91" t="s">
        <v>11477</v>
      </c>
    </row>
    <row r="1497" spans="1:10" ht="47.25" x14ac:dyDescent="0.2">
      <c r="A1497" s="161">
        <v>23</v>
      </c>
      <c r="B1497" s="118" t="s">
        <v>3515</v>
      </c>
      <c r="C1497" s="118" t="s">
        <v>3516</v>
      </c>
      <c r="D1497" s="166">
        <v>1980</v>
      </c>
      <c r="E1497" s="167" t="s">
        <v>3517</v>
      </c>
      <c r="F1497" s="118">
        <v>6480</v>
      </c>
      <c r="G1497" s="168">
        <v>108</v>
      </c>
      <c r="H1497" s="91" t="s">
        <v>11471</v>
      </c>
      <c r="I1497" s="91" t="s">
        <v>11472</v>
      </c>
      <c r="J1497" s="91" t="s">
        <v>11477</v>
      </c>
    </row>
    <row r="1498" spans="1:10" hidden="1" x14ac:dyDescent="0.2">
      <c r="A1498" s="165"/>
      <c r="B1498" s="113" t="s">
        <v>4203</v>
      </c>
      <c r="C1498" s="118"/>
      <c r="D1498" s="166"/>
      <c r="E1498" s="167"/>
      <c r="F1498" s="118"/>
      <c r="G1498" s="168"/>
      <c r="H1498" s="91"/>
      <c r="I1498" s="91"/>
      <c r="J1498" s="91"/>
    </row>
    <row r="1499" spans="1:10" ht="47.25" hidden="1" x14ac:dyDescent="0.2">
      <c r="A1499" s="118"/>
      <c r="B1499" s="119" t="s">
        <v>3518</v>
      </c>
      <c r="C1499" s="119" t="s">
        <v>3519</v>
      </c>
      <c r="D1499" s="62">
        <v>1984</v>
      </c>
      <c r="E1499" s="159" t="s">
        <v>3520</v>
      </c>
      <c r="F1499" s="119"/>
      <c r="G1499" s="164"/>
      <c r="H1499" s="91" t="s">
        <v>11471</v>
      </c>
      <c r="I1499" s="91" t="s">
        <v>11472</v>
      </c>
      <c r="J1499" s="91" t="s">
        <v>11477</v>
      </c>
    </row>
    <row r="1500" spans="1:10" ht="47.25" hidden="1" x14ac:dyDescent="0.2">
      <c r="A1500" s="161"/>
      <c r="B1500" s="119" t="s">
        <v>3521</v>
      </c>
      <c r="C1500" s="119" t="s">
        <v>3516</v>
      </c>
      <c r="D1500" s="62">
        <v>1984</v>
      </c>
      <c r="E1500" s="159" t="s">
        <v>3522</v>
      </c>
      <c r="F1500" s="119"/>
      <c r="G1500" s="164"/>
      <c r="H1500" s="91" t="s">
        <v>11471</v>
      </c>
      <c r="I1500" s="91" t="s">
        <v>11472</v>
      </c>
      <c r="J1500" s="91" t="s">
        <v>11477</v>
      </c>
    </row>
    <row r="1501" spans="1:10" ht="94.5" x14ac:dyDescent="0.2">
      <c r="A1501" s="118">
        <v>24</v>
      </c>
      <c r="B1501" s="119" t="s">
        <v>3523</v>
      </c>
      <c r="C1501" s="118" t="s">
        <v>3524</v>
      </c>
      <c r="D1501" s="62" t="s">
        <v>10668</v>
      </c>
      <c r="E1501" s="159" t="s">
        <v>3525</v>
      </c>
      <c r="F1501" s="119">
        <v>41870</v>
      </c>
      <c r="G1501" s="164">
        <v>690</v>
      </c>
      <c r="H1501" s="91" t="s">
        <v>11471</v>
      </c>
      <c r="I1501" s="91" t="s">
        <v>11472</v>
      </c>
      <c r="J1501" s="91" t="s">
        <v>11477</v>
      </c>
    </row>
    <row r="1502" spans="1:10" hidden="1" x14ac:dyDescent="0.2">
      <c r="A1502" s="118"/>
      <c r="B1502" s="113" t="s">
        <v>4203</v>
      </c>
      <c r="C1502" s="118"/>
      <c r="D1502" s="62"/>
      <c r="E1502" s="159"/>
      <c r="F1502" s="119"/>
      <c r="G1502" s="164"/>
      <c r="H1502" s="91"/>
      <c r="I1502" s="91"/>
      <c r="J1502" s="91"/>
    </row>
    <row r="1503" spans="1:10" ht="47.25" hidden="1" x14ac:dyDescent="0.2">
      <c r="A1503" s="161"/>
      <c r="B1503" s="119" t="s">
        <v>3526</v>
      </c>
      <c r="C1503" s="118" t="s">
        <v>3524</v>
      </c>
      <c r="D1503" s="62">
        <v>1970</v>
      </c>
      <c r="E1503" s="159" t="s">
        <v>3527</v>
      </c>
      <c r="F1503" s="119"/>
      <c r="G1503" s="164"/>
      <c r="H1503" s="91" t="s">
        <v>11471</v>
      </c>
      <c r="I1503" s="91" t="s">
        <v>11472</v>
      </c>
      <c r="J1503" s="91" t="s">
        <v>11477</v>
      </c>
    </row>
    <row r="1504" spans="1:10" ht="47.25" hidden="1" x14ac:dyDescent="0.2">
      <c r="A1504" s="118"/>
      <c r="B1504" s="119" t="s">
        <v>3528</v>
      </c>
      <c r="C1504" s="118" t="s">
        <v>3524</v>
      </c>
      <c r="D1504" s="62">
        <v>1970</v>
      </c>
      <c r="E1504" s="159" t="s">
        <v>3529</v>
      </c>
      <c r="F1504" s="119"/>
      <c r="G1504" s="164"/>
      <c r="H1504" s="91" t="s">
        <v>11471</v>
      </c>
      <c r="I1504" s="91" t="s">
        <v>11472</v>
      </c>
      <c r="J1504" s="91" t="s">
        <v>11477</v>
      </c>
    </row>
    <row r="1505" spans="1:10" ht="47.25" hidden="1" x14ac:dyDescent="0.2">
      <c r="A1505" s="161"/>
      <c r="B1505" s="119" t="s">
        <v>3910</v>
      </c>
      <c r="C1505" s="118" t="s">
        <v>3524</v>
      </c>
      <c r="D1505" s="62">
        <v>1970</v>
      </c>
      <c r="E1505" s="159" t="s">
        <v>3909</v>
      </c>
      <c r="F1505" s="119"/>
      <c r="G1505" s="164"/>
      <c r="H1505" s="91" t="s">
        <v>11471</v>
      </c>
      <c r="I1505" s="91" t="s">
        <v>11472</v>
      </c>
      <c r="J1505" s="91" t="s">
        <v>11477</v>
      </c>
    </row>
    <row r="1506" spans="1:10" ht="47.25" hidden="1" x14ac:dyDescent="0.2">
      <c r="A1506" s="118"/>
      <c r="B1506" s="119" t="s">
        <v>3530</v>
      </c>
      <c r="C1506" s="118" t="s">
        <v>3531</v>
      </c>
      <c r="D1506" s="118">
        <v>1986</v>
      </c>
      <c r="E1506" s="159" t="s">
        <v>3532</v>
      </c>
      <c r="F1506" s="119"/>
      <c r="G1506" s="164"/>
      <c r="H1506" s="91" t="s">
        <v>11471</v>
      </c>
      <c r="I1506" s="91" t="s">
        <v>11472</v>
      </c>
      <c r="J1506" s="91" t="s">
        <v>11477</v>
      </c>
    </row>
    <row r="1507" spans="1:10" ht="47.25" x14ac:dyDescent="0.2">
      <c r="A1507" s="161">
        <v>25</v>
      </c>
      <c r="B1507" s="119" t="s">
        <v>3533</v>
      </c>
      <c r="C1507" s="118" t="s">
        <v>3404</v>
      </c>
      <c r="D1507" s="62" t="s">
        <v>10669</v>
      </c>
      <c r="E1507" s="159" t="s">
        <v>3534</v>
      </c>
      <c r="F1507" s="119">
        <v>47310</v>
      </c>
      <c r="G1507" s="164">
        <v>728</v>
      </c>
      <c r="H1507" s="91" t="s">
        <v>11471</v>
      </c>
      <c r="I1507" s="91" t="s">
        <v>11472</v>
      </c>
      <c r="J1507" s="91" t="s">
        <v>11477</v>
      </c>
    </row>
    <row r="1508" spans="1:10" hidden="1" x14ac:dyDescent="0.2">
      <c r="A1508" s="165"/>
      <c r="B1508" s="113" t="s">
        <v>4203</v>
      </c>
      <c r="C1508" s="118"/>
      <c r="D1508" s="62"/>
      <c r="E1508" s="159"/>
      <c r="F1508" s="119"/>
      <c r="G1508" s="164"/>
      <c r="H1508" s="91"/>
      <c r="I1508" s="91"/>
      <c r="J1508" s="91"/>
    </row>
    <row r="1509" spans="1:10" ht="47.25" hidden="1" x14ac:dyDescent="0.2">
      <c r="A1509" s="118"/>
      <c r="B1509" s="119" t="s">
        <v>3535</v>
      </c>
      <c r="C1509" s="118" t="s">
        <v>3404</v>
      </c>
      <c r="D1509" s="62">
        <v>1986</v>
      </c>
      <c r="E1509" s="159" t="s">
        <v>3536</v>
      </c>
      <c r="F1509" s="119"/>
      <c r="G1509" s="164"/>
      <c r="H1509" s="91" t="s">
        <v>11471</v>
      </c>
      <c r="I1509" s="91" t="s">
        <v>11472</v>
      </c>
      <c r="J1509" s="91" t="s">
        <v>11477</v>
      </c>
    </row>
    <row r="1510" spans="1:10" ht="47.25" hidden="1" x14ac:dyDescent="0.2">
      <c r="A1510" s="161"/>
      <c r="B1510" s="119" t="s">
        <v>3537</v>
      </c>
      <c r="C1510" s="118" t="s">
        <v>3404</v>
      </c>
      <c r="D1510" s="62">
        <v>1972</v>
      </c>
      <c r="E1510" s="159" t="s">
        <v>3538</v>
      </c>
      <c r="F1510" s="119"/>
      <c r="G1510" s="164"/>
      <c r="H1510" s="91" t="s">
        <v>11471</v>
      </c>
      <c r="I1510" s="91" t="s">
        <v>11472</v>
      </c>
      <c r="J1510" s="91" t="s">
        <v>11477</v>
      </c>
    </row>
    <row r="1511" spans="1:10" ht="47.25" hidden="1" x14ac:dyDescent="0.2">
      <c r="A1511" s="118"/>
      <c r="B1511" s="119" t="s">
        <v>3539</v>
      </c>
      <c r="C1511" s="118" t="s">
        <v>3404</v>
      </c>
      <c r="D1511" s="62">
        <v>1986</v>
      </c>
      <c r="E1511" s="159" t="s">
        <v>3540</v>
      </c>
      <c r="F1511" s="119"/>
      <c r="G1511" s="164"/>
      <c r="H1511" s="91" t="s">
        <v>11471</v>
      </c>
      <c r="I1511" s="91" t="s">
        <v>11472</v>
      </c>
      <c r="J1511" s="91" t="s">
        <v>11477</v>
      </c>
    </row>
    <row r="1512" spans="1:10" ht="47.25" hidden="1" x14ac:dyDescent="0.2">
      <c r="A1512" s="161"/>
      <c r="B1512" s="119" t="s">
        <v>3541</v>
      </c>
      <c r="C1512" s="118" t="s">
        <v>3404</v>
      </c>
      <c r="D1512" s="62">
        <v>1986</v>
      </c>
      <c r="E1512" s="159" t="s">
        <v>3542</v>
      </c>
      <c r="F1512" s="119"/>
      <c r="G1512" s="164"/>
      <c r="H1512" s="91" t="s">
        <v>11471</v>
      </c>
      <c r="I1512" s="91" t="s">
        <v>11472</v>
      </c>
      <c r="J1512" s="91" t="s">
        <v>11477</v>
      </c>
    </row>
    <row r="1513" spans="1:10" ht="47.25" hidden="1" x14ac:dyDescent="0.2">
      <c r="A1513" s="118"/>
      <c r="B1513" s="119" t="s">
        <v>3543</v>
      </c>
      <c r="C1513" s="118" t="s">
        <v>3404</v>
      </c>
      <c r="D1513" s="62">
        <v>1986</v>
      </c>
      <c r="E1513" s="159" t="s">
        <v>3544</v>
      </c>
      <c r="F1513" s="119"/>
      <c r="G1513" s="164"/>
      <c r="H1513" s="91" t="s">
        <v>11471</v>
      </c>
      <c r="I1513" s="91" t="s">
        <v>11472</v>
      </c>
      <c r="J1513" s="91" t="s">
        <v>11477</v>
      </c>
    </row>
    <row r="1514" spans="1:10" ht="47.25" hidden="1" x14ac:dyDescent="0.2">
      <c r="A1514" s="161"/>
      <c r="B1514" s="119" t="s">
        <v>3545</v>
      </c>
      <c r="C1514" s="118" t="s">
        <v>3404</v>
      </c>
      <c r="D1514" s="62">
        <v>1985</v>
      </c>
      <c r="E1514" s="159" t="s">
        <v>3546</v>
      </c>
      <c r="F1514" s="119"/>
      <c r="G1514" s="164"/>
      <c r="H1514" s="91" t="s">
        <v>11471</v>
      </c>
      <c r="I1514" s="91" t="s">
        <v>11472</v>
      </c>
      <c r="J1514" s="91" t="s">
        <v>11477</v>
      </c>
    </row>
    <row r="1515" spans="1:10" ht="47.25" hidden="1" x14ac:dyDescent="0.2">
      <c r="A1515" s="118"/>
      <c r="B1515" s="119" t="s">
        <v>3547</v>
      </c>
      <c r="C1515" s="118" t="s">
        <v>3404</v>
      </c>
      <c r="D1515" s="62">
        <v>1986</v>
      </c>
      <c r="E1515" s="159" t="s">
        <v>3548</v>
      </c>
      <c r="F1515" s="119"/>
      <c r="G1515" s="164"/>
      <c r="H1515" s="91" t="s">
        <v>11471</v>
      </c>
      <c r="I1515" s="91" t="s">
        <v>11472</v>
      </c>
      <c r="J1515" s="91" t="s">
        <v>11477</v>
      </c>
    </row>
    <row r="1516" spans="1:10" ht="47.25" hidden="1" x14ac:dyDescent="0.2">
      <c r="A1516" s="161"/>
      <c r="B1516" s="119" t="s">
        <v>3549</v>
      </c>
      <c r="C1516" s="118" t="s">
        <v>3404</v>
      </c>
      <c r="D1516" s="62">
        <v>1986</v>
      </c>
      <c r="E1516" s="159" t="s">
        <v>3550</v>
      </c>
      <c r="F1516" s="119"/>
      <c r="G1516" s="164"/>
      <c r="H1516" s="91" t="s">
        <v>11471</v>
      </c>
      <c r="I1516" s="91" t="s">
        <v>11472</v>
      </c>
      <c r="J1516" s="91" t="s">
        <v>11477</v>
      </c>
    </row>
    <row r="1517" spans="1:10" ht="47.25" hidden="1" x14ac:dyDescent="0.2">
      <c r="A1517" s="118"/>
      <c r="B1517" s="119" t="s">
        <v>3551</v>
      </c>
      <c r="C1517" s="118" t="s">
        <v>3404</v>
      </c>
      <c r="D1517" s="62">
        <v>1986</v>
      </c>
      <c r="E1517" s="159" t="s">
        <v>3552</v>
      </c>
      <c r="F1517" s="119"/>
      <c r="G1517" s="164"/>
      <c r="H1517" s="91" t="s">
        <v>11471</v>
      </c>
      <c r="I1517" s="91" t="s">
        <v>11472</v>
      </c>
      <c r="J1517" s="91" t="s">
        <v>11477</v>
      </c>
    </row>
    <row r="1518" spans="1:10" ht="47.25" hidden="1" x14ac:dyDescent="0.2">
      <c r="A1518" s="161"/>
      <c r="B1518" s="119" t="s">
        <v>3553</v>
      </c>
      <c r="C1518" s="118" t="s">
        <v>3404</v>
      </c>
      <c r="D1518" s="62">
        <v>1986</v>
      </c>
      <c r="E1518" s="159" t="s">
        <v>3554</v>
      </c>
      <c r="F1518" s="119"/>
      <c r="G1518" s="164"/>
      <c r="H1518" s="91" t="s">
        <v>11471</v>
      </c>
      <c r="I1518" s="91" t="s">
        <v>11472</v>
      </c>
      <c r="J1518" s="91" t="s">
        <v>11477</v>
      </c>
    </row>
    <row r="1519" spans="1:10" ht="47.25" hidden="1" x14ac:dyDescent="0.2">
      <c r="A1519" s="118"/>
      <c r="B1519" s="119" t="s">
        <v>3555</v>
      </c>
      <c r="C1519" s="118" t="s">
        <v>3404</v>
      </c>
      <c r="D1519" s="62">
        <v>1986</v>
      </c>
      <c r="E1519" s="159" t="s">
        <v>3556</v>
      </c>
      <c r="F1519" s="119"/>
      <c r="G1519" s="164"/>
      <c r="H1519" s="91" t="s">
        <v>11471</v>
      </c>
      <c r="I1519" s="91" t="s">
        <v>11472</v>
      </c>
      <c r="J1519" s="91" t="s">
        <v>11477</v>
      </c>
    </row>
    <row r="1520" spans="1:10" ht="47.25" hidden="1" x14ac:dyDescent="0.2">
      <c r="A1520" s="161"/>
      <c r="B1520" s="119" t="s">
        <v>3557</v>
      </c>
      <c r="C1520" s="118" t="s">
        <v>3404</v>
      </c>
      <c r="D1520" s="62">
        <v>1986</v>
      </c>
      <c r="E1520" s="159" t="s">
        <v>3558</v>
      </c>
      <c r="F1520" s="119"/>
      <c r="G1520" s="164"/>
      <c r="H1520" s="91" t="s">
        <v>11471</v>
      </c>
      <c r="I1520" s="91" t="s">
        <v>11472</v>
      </c>
      <c r="J1520" s="91" t="s">
        <v>11477</v>
      </c>
    </row>
    <row r="1521" spans="1:10" ht="47.25" hidden="1" x14ac:dyDescent="0.2">
      <c r="A1521" s="118"/>
      <c r="B1521" s="119" t="s">
        <v>3559</v>
      </c>
      <c r="C1521" s="118" t="s">
        <v>3404</v>
      </c>
      <c r="D1521" s="62">
        <v>1986</v>
      </c>
      <c r="E1521" s="159" t="s">
        <v>3560</v>
      </c>
      <c r="F1521" s="119"/>
      <c r="G1521" s="164"/>
      <c r="H1521" s="91" t="s">
        <v>11471</v>
      </c>
      <c r="I1521" s="91" t="s">
        <v>11472</v>
      </c>
      <c r="J1521" s="91" t="s">
        <v>11477</v>
      </c>
    </row>
    <row r="1522" spans="1:10" ht="47.25" x14ac:dyDescent="0.2">
      <c r="A1522" s="161">
        <v>26</v>
      </c>
      <c r="B1522" s="119" t="s">
        <v>3561</v>
      </c>
      <c r="C1522" s="118" t="s">
        <v>3524</v>
      </c>
      <c r="D1522" s="62" t="s">
        <v>4411</v>
      </c>
      <c r="E1522" s="159" t="s">
        <v>3562</v>
      </c>
      <c r="F1522" s="119">
        <v>39551</v>
      </c>
      <c r="G1522" s="164">
        <v>611</v>
      </c>
      <c r="H1522" s="91" t="s">
        <v>11471</v>
      </c>
      <c r="I1522" s="91" t="s">
        <v>11472</v>
      </c>
      <c r="J1522" s="91" t="s">
        <v>11477</v>
      </c>
    </row>
    <row r="1523" spans="1:10" hidden="1" x14ac:dyDescent="0.2">
      <c r="A1523" s="165"/>
      <c r="B1523" s="113" t="s">
        <v>4203</v>
      </c>
      <c r="C1523" s="118"/>
      <c r="D1523" s="62"/>
      <c r="E1523" s="159"/>
      <c r="F1523" s="119"/>
      <c r="G1523" s="164"/>
      <c r="H1523" s="91"/>
      <c r="I1523" s="91"/>
      <c r="J1523" s="91"/>
    </row>
    <row r="1524" spans="1:10" ht="47.25" hidden="1" x14ac:dyDescent="0.2">
      <c r="A1524" s="118"/>
      <c r="B1524" s="119" t="s">
        <v>3563</v>
      </c>
      <c r="C1524" s="118" t="s">
        <v>3524</v>
      </c>
      <c r="D1524" s="62">
        <v>1984</v>
      </c>
      <c r="E1524" s="159" t="s">
        <v>3564</v>
      </c>
      <c r="F1524" s="119"/>
      <c r="G1524" s="164"/>
      <c r="H1524" s="91" t="s">
        <v>11471</v>
      </c>
      <c r="I1524" s="91" t="s">
        <v>11472</v>
      </c>
      <c r="J1524" s="91" t="s">
        <v>11477</v>
      </c>
    </row>
    <row r="1525" spans="1:10" ht="47.25" hidden="1" x14ac:dyDescent="0.2">
      <c r="A1525" s="161"/>
      <c r="B1525" s="119" t="s">
        <v>3565</v>
      </c>
      <c r="C1525" s="118" t="s">
        <v>3524</v>
      </c>
      <c r="D1525" s="62">
        <v>1984</v>
      </c>
      <c r="E1525" s="159" t="s">
        <v>3566</v>
      </c>
      <c r="F1525" s="119"/>
      <c r="G1525" s="164"/>
      <c r="H1525" s="91" t="s">
        <v>11471</v>
      </c>
      <c r="I1525" s="91" t="s">
        <v>11472</v>
      </c>
      <c r="J1525" s="91" t="s">
        <v>11477</v>
      </c>
    </row>
    <row r="1526" spans="1:10" ht="47.25" hidden="1" x14ac:dyDescent="0.2">
      <c r="A1526" s="118"/>
      <c r="B1526" s="119" t="s">
        <v>3567</v>
      </c>
      <c r="C1526" s="118" t="s">
        <v>3524</v>
      </c>
      <c r="D1526" s="62">
        <v>1987</v>
      </c>
      <c r="E1526" s="159" t="s">
        <v>3568</v>
      </c>
      <c r="F1526" s="119"/>
      <c r="G1526" s="164"/>
      <c r="H1526" s="91" t="s">
        <v>11471</v>
      </c>
      <c r="I1526" s="91" t="s">
        <v>11472</v>
      </c>
      <c r="J1526" s="91" t="s">
        <v>11477</v>
      </c>
    </row>
    <row r="1527" spans="1:10" ht="47.25" hidden="1" x14ac:dyDescent="0.2">
      <c r="A1527" s="161"/>
      <c r="B1527" s="119" t="s">
        <v>3569</v>
      </c>
      <c r="C1527" s="118" t="s">
        <v>3524</v>
      </c>
      <c r="D1527" s="62">
        <v>1984</v>
      </c>
      <c r="E1527" s="159" t="s">
        <v>3570</v>
      </c>
      <c r="F1527" s="119"/>
      <c r="G1527" s="164"/>
      <c r="H1527" s="91" t="s">
        <v>11471</v>
      </c>
      <c r="I1527" s="91" t="s">
        <v>11472</v>
      </c>
      <c r="J1527" s="91" t="s">
        <v>11477</v>
      </c>
    </row>
    <row r="1528" spans="1:10" ht="47.25" hidden="1" x14ac:dyDescent="0.2">
      <c r="A1528" s="118"/>
      <c r="B1528" s="119" t="s">
        <v>3571</v>
      </c>
      <c r="C1528" s="118" t="s">
        <v>3524</v>
      </c>
      <c r="D1528" s="62">
        <v>1984</v>
      </c>
      <c r="E1528" s="159" t="s">
        <v>3572</v>
      </c>
      <c r="F1528" s="119"/>
      <c r="G1528" s="164"/>
      <c r="H1528" s="91" t="s">
        <v>11471</v>
      </c>
      <c r="I1528" s="91" t="s">
        <v>11472</v>
      </c>
      <c r="J1528" s="91" t="s">
        <v>11477</v>
      </c>
    </row>
    <row r="1529" spans="1:10" ht="47.25" hidden="1" x14ac:dyDescent="0.2">
      <c r="A1529" s="161"/>
      <c r="B1529" s="119" t="s">
        <v>3573</v>
      </c>
      <c r="C1529" s="118" t="s">
        <v>3524</v>
      </c>
      <c r="D1529" s="62">
        <v>1987</v>
      </c>
      <c r="E1529" s="159" t="s">
        <v>3574</v>
      </c>
      <c r="F1529" s="119"/>
      <c r="G1529" s="164"/>
      <c r="H1529" s="91" t="s">
        <v>11471</v>
      </c>
      <c r="I1529" s="91" t="s">
        <v>11472</v>
      </c>
      <c r="J1529" s="91" t="s">
        <v>11477</v>
      </c>
    </row>
    <row r="1530" spans="1:10" ht="47.25" hidden="1" x14ac:dyDescent="0.2">
      <c r="A1530" s="118"/>
      <c r="B1530" s="119" t="s">
        <v>3575</v>
      </c>
      <c r="C1530" s="118" t="s">
        <v>3576</v>
      </c>
      <c r="D1530" s="62">
        <v>1987</v>
      </c>
      <c r="E1530" s="159" t="s">
        <v>3577</v>
      </c>
      <c r="F1530" s="119"/>
      <c r="G1530" s="164"/>
      <c r="H1530" s="91" t="s">
        <v>11471</v>
      </c>
      <c r="I1530" s="91" t="s">
        <v>11472</v>
      </c>
      <c r="J1530" s="91" t="s">
        <v>11477</v>
      </c>
    </row>
    <row r="1531" spans="1:10" ht="47.25" hidden="1" x14ac:dyDescent="0.2">
      <c r="A1531" s="161"/>
      <c r="B1531" s="119" t="s">
        <v>3578</v>
      </c>
      <c r="C1531" s="118" t="s">
        <v>3524</v>
      </c>
      <c r="D1531" s="62">
        <v>1984</v>
      </c>
      <c r="E1531" s="159" t="s">
        <v>3579</v>
      </c>
      <c r="F1531" s="119"/>
      <c r="G1531" s="164"/>
      <c r="H1531" s="91" t="s">
        <v>11471</v>
      </c>
      <c r="I1531" s="91" t="s">
        <v>11472</v>
      </c>
      <c r="J1531" s="91" t="s">
        <v>11477</v>
      </c>
    </row>
    <row r="1532" spans="1:10" ht="63" x14ac:dyDescent="0.2">
      <c r="A1532" s="118">
        <v>27</v>
      </c>
      <c r="B1532" s="119" t="s">
        <v>3580</v>
      </c>
      <c r="C1532" s="118" t="s">
        <v>3290</v>
      </c>
      <c r="D1532" s="62" t="s">
        <v>4412</v>
      </c>
      <c r="E1532" s="159" t="s">
        <v>3581</v>
      </c>
      <c r="F1532" s="119">
        <v>18780</v>
      </c>
      <c r="G1532" s="164">
        <v>312</v>
      </c>
      <c r="H1532" s="91" t="s">
        <v>11471</v>
      </c>
      <c r="I1532" s="91" t="s">
        <v>11472</v>
      </c>
      <c r="J1532" s="91" t="s">
        <v>11477</v>
      </c>
    </row>
    <row r="1533" spans="1:10" hidden="1" x14ac:dyDescent="0.2">
      <c r="A1533" s="118"/>
      <c r="B1533" s="113" t="s">
        <v>4203</v>
      </c>
      <c r="C1533" s="118"/>
      <c r="D1533" s="62"/>
      <c r="E1533" s="159"/>
      <c r="F1533" s="119"/>
      <c r="G1533" s="164"/>
      <c r="H1533" s="91"/>
      <c r="I1533" s="91"/>
      <c r="J1533" s="91"/>
    </row>
    <row r="1534" spans="1:10" ht="47.25" hidden="1" x14ac:dyDescent="0.2">
      <c r="A1534" s="161"/>
      <c r="B1534" s="119" t="s">
        <v>3582</v>
      </c>
      <c r="C1534" s="118" t="s">
        <v>3290</v>
      </c>
      <c r="D1534" s="62">
        <v>1986</v>
      </c>
      <c r="E1534" s="159" t="s">
        <v>3583</v>
      </c>
      <c r="F1534" s="119"/>
      <c r="G1534" s="164"/>
      <c r="H1534" s="91" t="s">
        <v>11471</v>
      </c>
      <c r="I1534" s="91" t="s">
        <v>11472</v>
      </c>
      <c r="J1534" s="91" t="s">
        <v>11477</v>
      </c>
    </row>
    <row r="1535" spans="1:10" ht="110.25" x14ac:dyDescent="0.2">
      <c r="A1535" s="118">
        <v>28</v>
      </c>
      <c r="B1535" s="119" t="s">
        <v>3584</v>
      </c>
      <c r="C1535" s="118" t="s">
        <v>3146</v>
      </c>
      <c r="D1535" s="62" t="s">
        <v>4413</v>
      </c>
      <c r="E1535" s="159" t="s">
        <v>3585</v>
      </c>
      <c r="F1535" s="119">
        <v>77900</v>
      </c>
      <c r="G1535" s="164">
        <v>1367</v>
      </c>
      <c r="H1535" s="91" t="s">
        <v>11471</v>
      </c>
      <c r="I1535" s="91" t="s">
        <v>11472</v>
      </c>
      <c r="J1535" s="91" t="s">
        <v>11477</v>
      </c>
    </row>
    <row r="1536" spans="1:10" hidden="1" x14ac:dyDescent="0.2">
      <c r="A1536" s="118"/>
      <c r="B1536" s="113" t="s">
        <v>4203</v>
      </c>
      <c r="C1536" s="118"/>
      <c r="D1536" s="62"/>
      <c r="E1536" s="159"/>
      <c r="F1536" s="119"/>
      <c r="G1536" s="164"/>
      <c r="H1536" s="91"/>
      <c r="I1536" s="91"/>
      <c r="J1536" s="91"/>
    </row>
    <row r="1537" spans="1:10" ht="63" hidden="1" x14ac:dyDescent="0.2">
      <c r="A1537" s="161"/>
      <c r="B1537" s="119" t="s">
        <v>3586</v>
      </c>
      <c r="C1537" s="118" t="s">
        <v>3146</v>
      </c>
      <c r="D1537" s="62">
        <v>1985</v>
      </c>
      <c r="E1537" s="159" t="s">
        <v>3587</v>
      </c>
      <c r="F1537" s="119"/>
      <c r="G1537" s="164"/>
      <c r="H1537" s="91" t="s">
        <v>11471</v>
      </c>
      <c r="I1537" s="91" t="s">
        <v>11472</v>
      </c>
      <c r="J1537" s="91" t="s">
        <v>11477</v>
      </c>
    </row>
    <row r="1538" spans="1:10" ht="63" hidden="1" x14ac:dyDescent="0.2">
      <c r="A1538" s="118"/>
      <c r="B1538" s="119" t="s">
        <v>3588</v>
      </c>
      <c r="C1538" s="118" t="s">
        <v>3146</v>
      </c>
      <c r="D1538" s="62">
        <v>1985</v>
      </c>
      <c r="E1538" s="159" t="s">
        <v>3589</v>
      </c>
      <c r="F1538" s="119"/>
      <c r="G1538" s="164"/>
      <c r="H1538" s="91" t="s">
        <v>11471</v>
      </c>
      <c r="I1538" s="91" t="s">
        <v>11472</v>
      </c>
      <c r="J1538" s="91" t="s">
        <v>11477</v>
      </c>
    </row>
    <row r="1539" spans="1:10" ht="63" hidden="1" x14ac:dyDescent="0.2">
      <c r="A1539" s="161"/>
      <c r="B1539" s="119" t="s">
        <v>3590</v>
      </c>
      <c r="C1539" s="118" t="s">
        <v>3146</v>
      </c>
      <c r="D1539" s="62">
        <v>1973</v>
      </c>
      <c r="E1539" s="159" t="s">
        <v>3591</v>
      </c>
      <c r="F1539" s="119"/>
      <c r="G1539" s="164"/>
      <c r="H1539" s="91" t="s">
        <v>11471</v>
      </c>
      <c r="I1539" s="91" t="s">
        <v>11472</v>
      </c>
      <c r="J1539" s="91" t="s">
        <v>11477</v>
      </c>
    </row>
    <row r="1540" spans="1:10" ht="63" hidden="1" x14ac:dyDescent="0.2">
      <c r="A1540" s="118"/>
      <c r="B1540" s="119" t="s">
        <v>3592</v>
      </c>
      <c r="C1540" s="118" t="s">
        <v>3146</v>
      </c>
      <c r="D1540" s="62">
        <v>1985</v>
      </c>
      <c r="E1540" s="159" t="s">
        <v>3593</v>
      </c>
      <c r="F1540" s="119"/>
      <c r="G1540" s="164"/>
      <c r="H1540" s="91" t="s">
        <v>11471</v>
      </c>
      <c r="I1540" s="91" t="s">
        <v>11472</v>
      </c>
      <c r="J1540" s="91" t="s">
        <v>11477</v>
      </c>
    </row>
    <row r="1541" spans="1:10" ht="63" hidden="1" x14ac:dyDescent="0.2">
      <c r="A1541" s="161"/>
      <c r="B1541" s="119" t="s">
        <v>3594</v>
      </c>
      <c r="C1541" s="118" t="s">
        <v>3146</v>
      </c>
      <c r="D1541" s="62">
        <v>1985</v>
      </c>
      <c r="E1541" s="159" t="s">
        <v>3595</v>
      </c>
      <c r="F1541" s="119"/>
      <c r="G1541" s="164"/>
      <c r="H1541" s="91" t="s">
        <v>11471</v>
      </c>
      <c r="I1541" s="91" t="s">
        <v>11472</v>
      </c>
      <c r="J1541" s="91" t="s">
        <v>11477</v>
      </c>
    </row>
    <row r="1542" spans="1:10" ht="63" hidden="1" x14ac:dyDescent="0.2">
      <c r="A1542" s="118"/>
      <c r="B1542" s="119" t="s">
        <v>3596</v>
      </c>
      <c r="C1542" s="118" t="s">
        <v>3146</v>
      </c>
      <c r="D1542" s="62">
        <v>1985</v>
      </c>
      <c r="E1542" s="159" t="s">
        <v>3597</v>
      </c>
      <c r="F1542" s="119"/>
      <c r="G1542" s="164"/>
      <c r="H1542" s="91" t="s">
        <v>11471</v>
      </c>
      <c r="I1542" s="91" t="s">
        <v>11472</v>
      </c>
      <c r="J1542" s="91" t="s">
        <v>11477</v>
      </c>
    </row>
    <row r="1543" spans="1:10" ht="63" hidden="1" x14ac:dyDescent="0.2">
      <c r="A1543" s="161"/>
      <c r="B1543" s="119" t="s">
        <v>3598</v>
      </c>
      <c r="C1543" s="118" t="s">
        <v>3146</v>
      </c>
      <c r="D1543" s="62">
        <v>1985</v>
      </c>
      <c r="E1543" s="159" t="s">
        <v>3599</v>
      </c>
      <c r="F1543" s="119"/>
      <c r="G1543" s="164"/>
      <c r="H1543" s="91" t="s">
        <v>11471</v>
      </c>
      <c r="I1543" s="91" t="s">
        <v>11472</v>
      </c>
      <c r="J1543" s="91" t="s">
        <v>11477</v>
      </c>
    </row>
    <row r="1544" spans="1:10" ht="63" hidden="1" x14ac:dyDescent="0.2">
      <c r="A1544" s="118"/>
      <c r="B1544" s="119" t="s">
        <v>3600</v>
      </c>
      <c r="C1544" s="118" t="s">
        <v>3146</v>
      </c>
      <c r="D1544" s="62">
        <v>1985</v>
      </c>
      <c r="E1544" s="159" t="s">
        <v>3601</v>
      </c>
      <c r="F1544" s="119"/>
      <c r="G1544" s="164"/>
      <c r="H1544" s="91" t="s">
        <v>11471</v>
      </c>
      <c r="I1544" s="91" t="s">
        <v>11472</v>
      </c>
      <c r="J1544" s="91" t="s">
        <v>11477</v>
      </c>
    </row>
    <row r="1545" spans="1:10" ht="63" hidden="1" x14ac:dyDescent="0.2">
      <c r="A1545" s="161"/>
      <c r="B1545" s="119" t="s">
        <v>3602</v>
      </c>
      <c r="C1545" s="118" t="s">
        <v>3146</v>
      </c>
      <c r="D1545" s="62">
        <v>1985</v>
      </c>
      <c r="E1545" s="159" t="s">
        <v>3603</v>
      </c>
      <c r="F1545" s="119"/>
      <c r="G1545" s="164"/>
      <c r="H1545" s="91" t="s">
        <v>11471</v>
      </c>
      <c r="I1545" s="91" t="s">
        <v>11472</v>
      </c>
      <c r="J1545" s="91" t="s">
        <v>11477</v>
      </c>
    </row>
    <row r="1546" spans="1:10" ht="63" hidden="1" x14ac:dyDescent="0.2">
      <c r="A1546" s="118"/>
      <c r="B1546" s="119" t="s">
        <v>3604</v>
      </c>
      <c r="C1546" s="118" t="s">
        <v>3146</v>
      </c>
      <c r="D1546" s="62">
        <v>1985</v>
      </c>
      <c r="E1546" s="159" t="s">
        <v>3605</v>
      </c>
      <c r="F1546" s="119"/>
      <c r="G1546" s="164"/>
      <c r="H1546" s="91" t="s">
        <v>11471</v>
      </c>
      <c r="I1546" s="91" t="s">
        <v>11472</v>
      </c>
      <c r="J1546" s="91" t="s">
        <v>11477</v>
      </c>
    </row>
    <row r="1547" spans="1:10" ht="63" hidden="1" x14ac:dyDescent="0.2">
      <c r="A1547" s="161"/>
      <c r="B1547" s="119" t="s">
        <v>3606</v>
      </c>
      <c r="C1547" s="118" t="s">
        <v>3146</v>
      </c>
      <c r="D1547" s="62">
        <v>1985</v>
      </c>
      <c r="E1547" s="159" t="s">
        <v>3607</v>
      </c>
      <c r="F1547" s="119"/>
      <c r="G1547" s="164"/>
      <c r="H1547" s="91" t="s">
        <v>11471</v>
      </c>
      <c r="I1547" s="91" t="s">
        <v>11472</v>
      </c>
      <c r="J1547" s="91" t="s">
        <v>11477</v>
      </c>
    </row>
    <row r="1548" spans="1:10" ht="63" hidden="1" x14ac:dyDescent="0.2">
      <c r="A1548" s="118"/>
      <c r="B1548" s="119" t="s">
        <v>3608</v>
      </c>
      <c r="C1548" s="118" t="s">
        <v>3146</v>
      </c>
      <c r="D1548" s="62">
        <v>1985</v>
      </c>
      <c r="E1548" s="159" t="s">
        <v>3609</v>
      </c>
      <c r="F1548" s="119"/>
      <c r="G1548" s="164"/>
      <c r="H1548" s="91" t="s">
        <v>11471</v>
      </c>
      <c r="I1548" s="91" t="s">
        <v>11472</v>
      </c>
      <c r="J1548" s="91" t="s">
        <v>11477</v>
      </c>
    </row>
    <row r="1549" spans="1:10" ht="63" hidden="1" x14ac:dyDescent="0.2">
      <c r="A1549" s="161"/>
      <c r="B1549" s="119" t="s">
        <v>3610</v>
      </c>
      <c r="C1549" s="118" t="s">
        <v>3146</v>
      </c>
      <c r="D1549" s="62">
        <v>1985</v>
      </c>
      <c r="E1549" s="159" t="s">
        <v>3611</v>
      </c>
      <c r="F1549" s="119"/>
      <c r="G1549" s="164"/>
      <c r="H1549" s="91" t="s">
        <v>11471</v>
      </c>
      <c r="I1549" s="91" t="s">
        <v>11472</v>
      </c>
      <c r="J1549" s="91" t="s">
        <v>11477</v>
      </c>
    </row>
    <row r="1550" spans="1:10" ht="63" hidden="1" x14ac:dyDescent="0.2">
      <c r="A1550" s="118"/>
      <c r="B1550" s="119" t="s">
        <v>3612</v>
      </c>
      <c r="C1550" s="118" t="s">
        <v>3146</v>
      </c>
      <c r="D1550" s="62">
        <v>1985</v>
      </c>
      <c r="E1550" s="159" t="s">
        <v>3613</v>
      </c>
      <c r="F1550" s="119"/>
      <c r="G1550" s="164"/>
      <c r="H1550" s="91" t="s">
        <v>11471</v>
      </c>
      <c r="I1550" s="91" t="s">
        <v>11472</v>
      </c>
      <c r="J1550" s="91" t="s">
        <v>11477</v>
      </c>
    </row>
    <row r="1551" spans="1:10" ht="63" hidden="1" x14ac:dyDescent="0.2">
      <c r="A1551" s="161"/>
      <c r="B1551" s="119" t="s">
        <v>3614</v>
      </c>
      <c r="C1551" s="118" t="s">
        <v>3146</v>
      </c>
      <c r="D1551" s="62">
        <v>1985</v>
      </c>
      <c r="E1551" s="159" t="s">
        <v>3615</v>
      </c>
      <c r="F1551" s="119"/>
      <c r="G1551" s="164"/>
      <c r="H1551" s="91" t="s">
        <v>11471</v>
      </c>
      <c r="I1551" s="91" t="s">
        <v>11472</v>
      </c>
      <c r="J1551" s="91" t="s">
        <v>11477</v>
      </c>
    </row>
    <row r="1552" spans="1:10" ht="63" hidden="1" x14ac:dyDescent="0.2">
      <c r="A1552" s="118"/>
      <c r="B1552" s="119" t="s">
        <v>3616</v>
      </c>
      <c r="C1552" s="118" t="s">
        <v>3146</v>
      </c>
      <c r="D1552" s="62">
        <v>1985</v>
      </c>
      <c r="E1552" s="159" t="s">
        <v>3617</v>
      </c>
      <c r="F1552" s="119"/>
      <c r="G1552" s="164"/>
      <c r="H1552" s="91" t="s">
        <v>11471</v>
      </c>
      <c r="I1552" s="91" t="s">
        <v>11472</v>
      </c>
      <c r="J1552" s="91" t="s">
        <v>11477</v>
      </c>
    </row>
    <row r="1553" spans="1:10" ht="63" hidden="1" x14ac:dyDescent="0.2">
      <c r="A1553" s="161"/>
      <c r="B1553" s="119" t="s">
        <v>3618</v>
      </c>
      <c r="C1553" s="118" t="s">
        <v>3146</v>
      </c>
      <c r="D1553" s="62">
        <v>1985</v>
      </c>
      <c r="E1553" s="159" t="s">
        <v>3619</v>
      </c>
      <c r="F1553" s="119"/>
      <c r="G1553" s="164"/>
      <c r="H1553" s="91" t="s">
        <v>11471</v>
      </c>
      <c r="I1553" s="91" t="s">
        <v>11472</v>
      </c>
      <c r="J1553" s="91" t="s">
        <v>11477</v>
      </c>
    </row>
    <row r="1554" spans="1:10" ht="63" hidden="1" x14ac:dyDescent="0.2">
      <c r="A1554" s="118"/>
      <c r="B1554" s="119" t="s">
        <v>3620</v>
      </c>
      <c r="C1554" s="118" t="s">
        <v>3146</v>
      </c>
      <c r="D1554" s="62">
        <v>1985</v>
      </c>
      <c r="E1554" s="159" t="s">
        <v>3621</v>
      </c>
      <c r="F1554" s="119"/>
      <c r="G1554" s="164"/>
      <c r="H1554" s="91" t="s">
        <v>11471</v>
      </c>
      <c r="I1554" s="91" t="s">
        <v>11472</v>
      </c>
      <c r="J1554" s="91" t="s">
        <v>11477</v>
      </c>
    </row>
    <row r="1555" spans="1:10" ht="63" hidden="1" x14ac:dyDescent="0.2">
      <c r="A1555" s="161"/>
      <c r="B1555" s="119" t="s">
        <v>3622</v>
      </c>
      <c r="C1555" s="118" t="s">
        <v>3146</v>
      </c>
      <c r="D1555" s="62">
        <v>1986</v>
      </c>
      <c r="E1555" s="159" t="s">
        <v>3623</v>
      </c>
      <c r="F1555" s="119"/>
      <c r="G1555" s="164"/>
      <c r="H1555" s="91" t="s">
        <v>11471</v>
      </c>
      <c r="I1555" s="91" t="s">
        <v>11472</v>
      </c>
      <c r="J1555" s="91" t="s">
        <v>11477</v>
      </c>
    </row>
    <row r="1556" spans="1:10" ht="47.25" x14ac:dyDescent="0.2">
      <c r="A1556" s="118">
        <v>29</v>
      </c>
      <c r="B1556" s="119" t="s">
        <v>3624</v>
      </c>
      <c r="C1556" s="118" t="s">
        <v>3519</v>
      </c>
      <c r="D1556" s="62">
        <v>1970</v>
      </c>
      <c r="E1556" s="159" t="s">
        <v>3625</v>
      </c>
      <c r="F1556" s="119">
        <v>18248</v>
      </c>
      <c r="G1556" s="164">
        <v>263</v>
      </c>
      <c r="H1556" s="91" t="s">
        <v>11471</v>
      </c>
      <c r="I1556" s="91" t="s">
        <v>11472</v>
      </c>
      <c r="J1556" s="91" t="s">
        <v>11477</v>
      </c>
    </row>
    <row r="1557" spans="1:10" ht="47.25" hidden="1" x14ac:dyDescent="0.2">
      <c r="A1557" s="118"/>
      <c r="B1557" s="119"/>
      <c r="C1557" s="118"/>
      <c r="D1557" s="62"/>
      <c r="E1557" s="159"/>
      <c r="F1557" s="119"/>
      <c r="G1557" s="164"/>
      <c r="H1557" s="91" t="s">
        <v>11471</v>
      </c>
      <c r="I1557" s="91" t="s">
        <v>11472</v>
      </c>
      <c r="J1557" s="91" t="s">
        <v>11477</v>
      </c>
    </row>
    <row r="1558" spans="1:10" ht="47.25" hidden="1" x14ac:dyDescent="0.2">
      <c r="A1558" s="161"/>
      <c r="B1558" s="119" t="s">
        <v>3626</v>
      </c>
      <c r="C1558" s="118" t="s">
        <v>3519</v>
      </c>
      <c r="D1558" s="62">
        <v>1972</v>
      </c>
      <c r="E1558" s="159" t="s">
        <v>3627</v>
      </c>
      <c r="F1558" s="119"/>
      <c r="G1558" s="164"/>
      <c r="H1558" s="91" t="s">
        <v>11471</v>
      </c>
      <c r="I1558" s="91" t="s">
        <v>11472</v>
      </c>
      <c r="J1558" s="91" t="s">
        <v>11477</v>
      </c>
    </row>
    <row r="1559" spans="1:10" ht="47.25" hidden="1" x14ac:dyDescent="0.2">
      <c r="A1559" s="118"/>
      <c r="B1559" s="119" t="s">
        <v>3628</v>
      </c>
      <c r="C1559" s="118" t="s">
        <v>3519</v>
      </c>
      <c r="D1559" s="62">
        <v>1984</v>
      </c>
      <c r="E1559" s="159" t="s">
        <v>3629</v>
      </c>
      <c r="F1559" s="119"/>
      <c r="G1559" s="164"/>
      <c r="H1559" s="91" t="s">
        <v>11471</v>
      </c>
      <c r="I1559" s="91" t="s">
        <v>11472</v>
      </c>
      <c r="J1559" s="91" t="s">
        <v>11477</v>
      </c>
    </row>
    <row r="1560" spans="1:10" ht="47.25" x14ac:dyDescent="0.2">
      <c r="A1560" s="161">
        <v>30</v>
      </c>
      <c r="B1560" s="119" t="s">
        <v>3630</v>
      </c>
      <c r="C1560" s="118" t="s">
        <v>3351</v>
      </c>
      <c r="D1560" s="62">
        <v>1969</v>
      </c>
      <c r="E1560" s="159" t="s">
        <v>3631</v>
      </c>
      <c r="F1560" s="119">
        <v>8400</v>
      </c>
      <c r="G1560" s="164">
        <v>111</v>
      </c>
      <c r="H1560" s="91" t="s">
        <v>11471</v>
      </c>
      <c r="I1560" s="91" t="s">
        <v>11472</v>
      </c>
      <c r="J1560" s="91" t="s">
        <v>11477</v>
      </c>
    </row>
    <row r="1561" spans="1:10" hidden="1" x14ac:dyDescent="0.2">
      <c r="A1561" s="165"/>
      <c r="B1561" s="113" t="s">
        <v>4203</v>
      </c>
      <c r="C1561" s="118"/>
      <c r="D1561" s="62"/>
      <c r="E1561" s="159"/>
      <c r="F1561" s="119"/>
      <c r="G1561" s="164"/>
      <c r="H1561" s="91"/>
      <c r="I1561" s="91"/>
      <c r="J1561" s="91"/>
    </row>
    <row r="1562" spans="1:10" ht="47.25" hidden="1" x14ac:dyDescent="0.2">
      <c r="A1562" s="118"/>
      <c r="B1562" s="119" t="s">
        <v>3632</v>
      </c>
      <c r="C1562" s="118" t="s">
        <v>3351</v>
      </c>
      <c r="D1562" s="62">
        <v>1986</v>
      </c>
      <c r="E1562" s="159" t="s">
        <v>3633</v>
      </c>
      <c r="F1562" s="119"/>
      <c r="G1562" s="164"/>
      <c r="H1562" s="91" t="s">
        <v>11471</v>
      </c>
      <c r="I1562" s="91" t="s">
        <v>11472</v>
      </c>
      <c r="J1562" s="91" t="s">
        <v>11477</v>
      </c>
    </row>
    <row r="1563" spans="1:10" ht="47.25" hidden="1" x14ac:dyDescent="0.2">
      <c r="A1563" s="161"/>
      <c r="B1563" s="119" t="s">
        <v>3634</v>
      </c>
      <c r="C1563" s="118" t="s">
        <v>3351</v>
      </c>
      <c r="D1563" s="62">
        <v>1978</v>
      </c>
      <c r="E1563" s="159" t="s">
        <v>3635</v>
      </c>
      <c r="F1563" s="119"/>
      <c r="G1563" s="164"/>
      <c r="H1563" s="91" t="s">
        <v>11471</v>
      </c>
      <c r="I1563" s="91" t="s">
        <v>11472</v>
      </c>
      <c r="J1563" s="91" t="s">
        <v>11477</v>
      </c>
    </row>
    <row r="1564" spans="1:10" ht="47.25" hidden="1" x14ac:dyDescent="0.2">
      <c r="A1564" s="118"/>
      <c r="B1564" s="119" t="s">
        <v>3636</v>
      </c>
      <c r="C1564" s="118" t="s">
        <v>3351</v>
      </c>
      <c r="D1564" s="62">
        <v>1978</v>
      </c>
      <c r="E1564" s="159" t="s">
        <v>3637</v>
      </c>
      <c r="F1564" s="119"/>
      <c r="G1564" s="164"/>
      <c r="H1564" s="91" t="s">
        <v>11471</v>
      </c>
      <c r="I1564" s="91" t="s">
        <v>11472</v>
      </c>
      <c r="J1564" s="91" t="s">
        <v>11477</v>
      </c>
    </row>
    <row r="1565" spans="1:10" ht="47.25" hidden="1" x14ac:dyDescent="0.2">
      <c r="A1565" s="161"/>
      <c r="B1565" s="119" t="s">
        <v>3638</v>
      </c>
      <c r="C1565" s="118" t="s">
        <v>3351</v>
      </c>
      <c r="D1565" s="62">
        <v>1978</v>
      </c>
      <c r="E1565" s="159" t="s">
        <v>3639</v>
      </c>
      <c r="F1565" s="119"/>
      <c r="G1565" s="164"/>
      <c r="H1565" s="91" t="s">
        <v>11471</v>
      </c>
      <c r="I1565" s="91" t="s">
        <v>11472</v>
      </c>
      <c r="J1565" s="91" t="s">
        <v>11477</v>
      </c>
    </row>
    <row r="1566" spans="1:10" ht="47.25" hidden="1" x14ac:dyDescent="0.2">
      <c r="A1566" s="118"/>
      <c r="B1566" s="119" t="s">
        <v>3640</v>
      </c>
      <c r="C1566" s="118" t="s">
        <v>3351</v>
      </c>
      <c r="D1566" s="62">
        <v>1978</v>
      </c>
      <c r="E1566" s="159" t="s">
        <v>3641</v>
      </c>
      <c r="F1566" s="119"/>
      <c r="G1566" s="164"/>
      <c r="H1566" s="91" t="s">
        <v>11471</v>
      </c>
      <c r="I1566" s="91" t="s">
        <v>11472</v>
      </c>
      <c r="J1566" s="91" t="s">
        <v>11477</v>
      </c>
    </row>
    <row r="1567" spans="1:10" ht="47.25" hidden="1" x14ac:dyDescent="0.2">
      <c r="A1567" s="161"/>
      <c r="B1567" s="119" t="s">
        <v>3642</v>
      </c>
      <c r="C1567" s="118" t="s">
        <v>3351</v>
      </c>
      <c r="D1567" s="62">
        <v>1978</v>
      </c>
      <c r="E1567" s="159" t="s">
        <v>3643</v>
      </c>
      <c r="F1567" s="119"/>
      <c r="G1567" s="164"/>
      <c r="H1567" s="91" t="s">
        <v>11471</v>
      </c>
      <c r="I1567" s="91" t="s">
        <v>11472</v>
      </c>
      <c r="J1567" s="91" t="s">
        <v>11477</v>
      </c>
    </row>
    <row r="1568" spans="1:10" ht="47.25" x14ac:dyDescent="0.2">
      <c r="A1568" s="118">
        <v>31</v>
      </c>
      <c r="B1568" s="119" t="s">
        <v>3644</v>
      </c>
      <c r="C1568" s="118" t="s">
        <v>3356</v>
      </c>
      <c r="D1568" s="62">
        <v>1990</v>
      </c>
      <c r="E1568" s="159" t="s">
        <v>3645</v>
      </c>
      <c r="F1568" s="119">
        <v>60200</v>
      </c>
      <c r="G1568" s="164">
        <v>855</v>
      </c>
      <c r="H1568" s="91" t="s">
        <v>11471</v>
      </c>
      <c r="I1568" s="91" t="s">
        <v>11472</v>
      </c>
      <c r="J1568" s="91" t="s">
        <v>11477</v>
      </c>
    </row>
    <row r="1569" spans="1:10" hidden="1" x14ac:dyDescent="0.2">
      <c r="A1569" s="118"/>
      <c r="B1569" s="113" t="s">
        <v>4203</v>
      </c>
      <c r="C1569" s="118"/>
      <c r="D1569" s="62"/>
      <c r="E1569" s="159"/>
      <c r="F1569" s="119"/>
      <c r="G1569" s="164"/>
      <c r="H1569" s="91"/>
      <c r="I1569" s="91"/>
      <c r="J1569" s="91"/>
    </row>
    <row r="1570" spans="1:10" ht="47.25" hidden="1" x14ac:dyDescent="0.2">
      <c r="A1570" s="161"/>
      <c r="B1570" s="119" t="s">
        <v>3646</v>
      </c>
      <c r="C1570" s="118" t="s">
        <v>3356</v>
      </c>
      <c r="D1570" s="62">
        <v>1983</v>
      </c>
      <c r="E1570" s="159" t="s">
        <v>3647</v>
      </c>
      <c r="F1570" s="119"/>
      <c r="G1570" s="164"/>
      <c r="H1570" s="91" t="s">
        <v>11471</v>
      </c>
      <c r="I1570" s="91" t="s">
        <v>11472</v>
      </c>
      <c r="J1570" s="91" t="s">
        <v>11477</v>
      </c>
    </row>
    <row r="1571" spans="1:10" ht="47.25" hidden="1" x14ac:dyDescent="0.2">
      <c r="A1571" s="118"/>
      <c r="B1571" s="119" t="s">
        <v>3648</v>
      </c>
      <c r="C1571" s="118" t="s">
        <v>3356</v>
      </c>
      <c r="D1571" s="62">
        <v>1983</v>
      </c>
      <c r="E1571" s="159" t="s">
        <v>3649</v>
      </c>
      <c r="F1571" s="119"/>
      <c r="G1571" s="164"/>
      <c r="H1571" s="91" t="s">
        <v>11471</v>
      </c>
      <c r="I1571" s="91" t="s">
        <v>11472</v>
      </c>
      <c r="J1571" s="91" t="s">
        <v>11477</v>
      </c>
    </row>
    <row r="1572" spans="1:10" ht="47.25" hidden="1" x14ac:dyDescent="0.2">
      <c r="A1572" s="161"/>
      <c r="B1572" s="119" t="s">
        <v>3650</v>
      </c>
      <c r="C1572" s="118" t="s">
        <v>3356</v>
      </c>
      <c r="D1572" s="62">
        <v>1983</v>
      </c>
      <c r="E1572" s="159" t="s">
        <v>3651</v>
      </c>
      <c r="F1572" s="119"/>
      <c r="G1572" s="164"/>
      <c r="H1572" s="91" t="s">
        <v>11471</v>
      </c>
      <c r="I1572" s="91" t="s">
        <v>11472</v>
      </c>
      <c r="J1572" s="91" t="s">
        <v>11477</v>
      </c>
    </row>
    <row r="1573" spans="1:10" ht="47.25" hidden="1" x14ac:dyDescent="0.2">
      <c r="A1573" s="118"/>
      <c r="B1573" s="119" t="s">
        <v>3652</v>
      </c>
      <c r="C1573" s="118" t="s">
        <v>3356</v>
      </c>
      <c r="D1573" s="62">
        <v>1983</v>
      </c>
      <c r="E1573" s="159" t="s">
        <v>3653</v>
      </c>
      <c r="F1573" s="119"/>
      <c r="G1573" s="164"/>
      <c r="H1573" s="91" t="s">
        <v>11471</v>
      </c>
      <c r="I1573" s="91" t="s">
        <v>11472</v>
      </c>
      <c r="J1573" s="91" t="s">
        <v>11477</v>
      </c>
    </row>
    <row r="1574" spans="1:10" ht="47.25" hidden="1" x14ac:dyDescent="0.2">
      <c r="A1574" s="161"/>
      <c r="B1574" s="119" t="s">
        <v>3654</v>
      </c>
      <c r="C1574" s="118" t="s">
        <v>3356</v>
      </c>
      <c r="D1574" s="62">
        <v>1983</v>
      </c>
      <c r="E1574" s="159" t="s">
        <v>3655</v>
      </c>
      <c r="F1574" s="119"/>
      <c r="G1574" s="164"/>
      <c r="H1574" s="91" t="s">
        <v>11471</v>
      </c>
      <c r="I1574" s="91" t="s">
        <v>11472</v>
      </c>
      <c r="J1574" s="91" t="s">
        <v>11477</v>
      </c>
    </row>
    <row r="1575" spans="1:10" ht="47.25" hidden="1" x14ac:dyDescent="0.2">
      <c r="A1575" s="118"/>
      <c r="B1575" s="119" t="s">
        <v>3656</v>
      </c>
      <c r="C1575" s="118" t="s">
        <v>3356</v>
      </c>
      <c r="D1575" s="62">
        <v>1986</v>
      </c>
      <c r="E1575" s="159" t="s">
        <v>3657</v>
      </c>
      <c r="F1575" s="119"/>
      <c r="G1575" s="164"/>
      <c r="H1575" s="91" t="s">
        <v>11471</v>
      </c>
      <c r="I1575" s="91" t="s">
        <v>11472</v>
      </c>
      <c r="J1575" s="91" t="s">
        <v>11477</v>
      </c>
    </row>
    <row r="1576" spans="1:10" ht="47.25" hidden="1" x14ac:dyDescent="0.2">
      <c r="A1576" s="161"/>
      <c r="B1576" s="119" t="s">
        <v>3658</v>
      </c>
      <c r="C1576" s="118" t="s">
        <v>3356</v>
      </c>
      <c r="D1576" s="62">
        <v>1983</v>
      </c>
      <c r="E1576" s="159" t="s">
        <v>3659</v>
      </c>
      <c r="F1576" s="119"/>
      <c r="G1576" s="164"/>
      <c r="H1576" s="91" t="s">
        <v>11471</v>
      </c>
      <c r="I1576" s="91" t="s">
        <v>11472</v>
      </c>
      <c r="J1576" s="91" t="s">
        <v>11477</v>
      </c>
    </row>
    <row r="1577" spans="1:10" ht="47.25" hidden="1" x14ac:dyDescent="0.2">
      <c r="A1577" s="118"/>
      <c r="B1577" s="119" t="s">
        <v>3660</v>
      </c>
      <c r="C1577" s="118" t="s">
        <v>3356</v>
      </c>
      <c r="D1577" s="62">
        <v>1983</v>
      </c>
      <c r="E1577" s="159" t="s">
        <v>3661</v>
      </c>
      <c r="F1577" s="119"/>
      <c r="G1577" s="164"/>
      <c r="H1577" s="91" t="s">
        <v>11471</v>
      </c>
      <c r="I1577" s="91" t="s">
        <v>11472</v>
      </c>
      <c r="J1577" s="91" t="s">
        <v>11477</v>
      </c>
    </row>
    <row r="1578" spans="1:10" ht="47.25" hidden="1" x14ac:dyDescent="0.2">
      <c r="A1578" s="161"/>
      <c r="B1578" s="119" t="s">
        <v>3662</v>
      </c>
      <c r="C1578" s="118" t="s">
        <v>3356</v>
      </c>
      <c r="D1578" s="62">
        <v>1983</v>
      </c>
      <c r="E1578" s="159" t="s">
        <v>3663</v>
      </c>
      <c r="F1578" s="119"/>
      <c r="G1578" s="164"/>
      <c r="H1578" s="91" t="s">
        <v>11471</v>
      </c>
      <c r="I1578" s="91" t="s">
        <v>11472</v>
      </c>
      <c r="J1578" s="91" t="s">
        <v>11477</v>
      </c>
    </row>
    <row r="1579" spans="1:10" ht="47.25" hidden="1" x14ac:dyDescent="0.2">
      <c r="A1579" s="118"/>
      <c r="B1579" s="119" t="s">
        <v>3664</v>
      </c>
      <c r="C1579" s="118" t="s">
        <v>3356</v>
      </c>
      <c r="D1579" s="62">
        <v>1983</v>
      </c>
      <c r="E1579" s="159" t="s">
        <v>3665</v>
      </c>
      <c r="F1579" s="119"/>
      <c r="G1579" s="164"/>
      <c r="H1579" s="91" t="s">
        <v>11471</v>
      </c>
      <c r="I1579" s="91" t="s">
        <v>11472</v>
      </c>
      <c r="J1579" s="91" t="s">
        <v>11477</v>
      </c>
    </row>
    <row r="1580" spans="1:10" ht="47.25" hidden="1" x14ac:dyDescent="0.2">
      <c r="A1580" s="161"/>
      <c r="B1580" s="119" t="s">
        <v>3666</v>
      </c>
      <c r="C1580" s="118" t="s">
        <v>3356</v>
      </c>
      <c r="D1580" s="62">
        <v>1983</v>
      </c>
      <c r="E1580" s="159" t="s">
        <v>3667</v>
      </c>
      <c r="F1580" s="119"/>
      <c r="G1580" s="164"/>
      <c r="H1580" s="91" t="s">
        <v>11471</v>
      </c>
      <c r="I1580" s="91" t="s">
        <v>11472</v>
      </c>
      <c r="J1580" s="91" t="s">
        <v>11477</v>
      </c>
    </row>
    <row r="1581" spans="1:10" ht="47.25" hidden="1" x14ac:dyDescent="0.2">
      <c r="A1581" s="118"/>
      <c r="B1581" s="119" t="s">
        <v>3668</v>
      </c>
      <c r="C1581" s="118" t="s">
        <v>3356</v>
      </c>
      <c r="D1581" s="62">
        <v>1983</v>
      </c>
      <c r="E1581" s="159" t="s">
        <v>3669</v>
      </c>
      <c r="F1581" s="119"/>
      <c r="G1581" s="164"/>
      <c r="H1581" s="91" t="s">
        <v>11471</v>
      </c>
      <c r="I1581" s="91" t="s">
        <v>11472</v>
      </c>
      <c r="J1581" s="91" t="s">
        <v>11477</v>
      </c>
    </row>
    <row r="1582" spans="1:10" ht="47.25" hidden="1" x14ac:dyDescent="0.2">
      <c r="A1582" s="161"/>
      <c r="B1582" s="119" t="s">
        <v>3670</v>
      </c>
      <c r="C1582" s="118" t="s">
        <v>3356</v>
      </c>
      <c r="D1582" s="62">
        <v>1983</v>
      </c>
      <c r="E1582" s="159" t="s">
        <v>3671</v>
      </c>
      <c r="F1582" s="119"/>
      <c r="G1582" s="164"/>
      <c r="H1582" s="91" t="s">
        <v>11471</v>
      </c>
      <c r="I1582" s="91" t="s">
        <v>11472</v>
      </c>
      <c r="J1582" s="91" t="s">
        <v>11477</v>
      </c>
    </row>
    <row r="1583" spans="1:10" ht="47.25" hidden="1" x14ac:dyDescent="0.2">
      <c r="A1583" s="118"/>
      <c r="B1583" s="119" t="s">
        <v>3672</v>
      </c>
      <c r="C1583" s="118" t="s">
        <v>3356</v>
      </c>
      <c r="D1583" s="62">
        <v>1983</v>
      </c>
      <c r="E1583" s="159" t="s">
        <v>3673</v>
      </c>
      <c r="F1583" s="119"/>
      <c r="G1583" s="164"/>
      <c r="H1583" s="91" t="s">
        <v>11471</v>
      </c>
      <c r="I1583" s="91" t="s">
        <v>11472</v>
      </c>
      <c r="J1583" s="91" t="s">
        <v>11477</v>
      </c>
    </row>
    <row r="1584" spans="1:10" ht="47.25" hidden="1" x14ac:dyDescent="0.2">
      <c r="A1584" s="161"/>
      <c r="B1584" s="119" t="s">
        <v>3674</v>
      </c>
      <c r="C1584" s="118" t="s">
        <v>3356</v>
      </c>
      <c r="D1584" s="62">
        <v>1983</v>
      </c>
      <c r="E1584" s="159" t="s">
        <v>3675</v>
      </c>
      <c r="F1584" s="119"/>
      <c r="G1584" s="164"/>
      <c r="H1584" s="91" t="s">
        <v>11471</v>
      </c>
      <c r="I1584" s="91" t="s">
        <v>11472</v>
      </c>
      <c r="J1584" s="91" t="s">
        <v>11477</v>
      </c>
    </row>
    <row r="1585" spans="1:10" ht="47.25" hidden="1" x14ac:dyDescent="0.2">
      <c r="A1585" s="118"/>
      <c r="B1585" s="119" t="s">
        <v>3676</v>
      </c>
      <c r="C1585" s="118" t="s">
        <v>3356</v>
      </c>
      <c r="D1585" s="62">
        <v>1983</v>
      </c>
      <c r="E1585" s="159" t="s">
        <v>3677</v>
      </c>
      <c r="F1585" s="119"/>
      <c r="G1585" s="164"/>
      <c r="H1585" s="91" t="s">
        <v>11471</v>
      </c>
      <c r="I1585" s="91" t="s">
        <v>11472</v>
      </c>
      <c r="J1585" s="91" t="s">
        <v>11477</v>
      </c>
    </row>
    <row r="1586" spans="1:10" ht="47.25" hidden="1" x14ac:dyDescent="0.2">
      <c r="A1586" s="161"/>
      <c r="B1586" s="119" t="s">
        <v>3678</v>
      </c>
      <c r="C1586" s="118" t="s">
        <v>3356</v>
      </c>
      <c r="D1586" s="62">
        <v>1983</v>
      </c>
      <c r="E1586" s="159" t="s">
        <v>3679</v>
      </c>
      <c r="F1586" s="119"/>
      <c r="G1586" s="164"/>
      <c r="H1586" s="91" t="s">
        <v>11471</v>
      </c>
      <c r="I1586" s="91" t="s">
        <v>11472</v>
      </c>
      <c r="J1586" s="91" t="s">
        <v>11477</v>
      </c>
    </row>
    <row r="1587" spans="1:10" ht="47.25" hidden="1" x14ac:dyDescent="0.2">
      <c r="A1587" s="118"/>
      <c r="B1587" s="119" t="s">
        <v>3680</v>
      </c>
      <c r="C1587" s="118" t="s">
        <v>3356</v>
      </c>
      <c r="D1587" s="62">
        <v>1983</v>
      </c>
      <c r="E1587" s="159" t="s">
        <v>3681</v>
      </c>
      <c r="F1587" s="119"/>
      <c r="G1587" s="164"/>
      <c r="H1587" s="91" t="s">
        <v>11471</v>
      </c>
      <c r="I1587" s="91" t="s">
        <v>11472</v>
      </c>
      <c r="J1587" s="91" t="s">
        <v>11477</v>
      </c>
    </row>
    <row r="1588" spans="1:10" ht="47.25" hidden="1" x14ac:dyDescent="0.2">
      <c r="A1588" s="161"/>
      <c r="B1588" s="119" t="s">
        <v>3682</v>
      </c>
      <c r="C1588" s="118" t="s">
        <v>3356</v>
      </c>
      <c r="D1588" s="62">
        <v>1986</v>
      </c>
      <c r="E1588" s="159" t="s">
        <v>3683</v>
      </c>
      <c r="F1588" s="119"/>
      <c r="G1588" s="164"/>
      <c r="H1588" s="91" t="s">
        <v>11471</v>
      </c>
      <c r="I1588" s="91" t="s">
        <v>11472</v>
      </c>
      <c r="J1588" s="91" t="s">
        <v>11477</v>
      </c>
    </row>
    <row r="1589" spans="1:10" ht="47.25" hidden="1" x14ac:dyDescent="0.2">
      <c r="A1589" s="118"/>
      <c r="B1589" s="119" t="s">
        <v>3684</v>
      </c>
      <c r="C1589" s="118" t="s">
        <v>3356</v>
      </c>
      <c r="D1589" s="62">
        <v>1985</v>
      </c>
      <c r="E1589" s="159" t="s">
        <v>3685</v>
      </c>
      <c r="F1589" s="119"/>
      <c r="G1589" s="164"/>
      <c r="H1589" s="91" t="s">
        <v>11471</v>
      </c>
      <c r="I1589" s="91" t="s">
        <v>11472</v>
      </c>
      <c r="J1589" s="91" t="s">
        <v>11477</v>
      </c>
    </row>
    <row r="1590" spans="1:10" ht="47.25" x14ac:dyDescent="0.2">
      <c r="A1590" s="161">
        <v>32</v>
      </c>
      <c r="B1590" s="119" t="s">
        <v>3686</v>
      </c>
      <c r="C1590" s="118" t="s">
        <v>3127</v>
      </c>
      <c r="D1590" s="62" t="s">
        <v>4414</v>
      </c>
      <c r="E1590" s="159" t="s">
        <v>3687</v>
      </c>
      <c r="F1590" s="119">
        <v>29835</v>
      </c>
      <c r="G1590" s="164">
        <v>459</v>
      </c>
      <c r="H1590" s="91" t="s">
        <v>11471</v>
      </c>
      <c r="I1590" s="91" t="s">
        <v>11472</v>
      </c>
      <c r="J1590" s="91" t="s">
        <v>11477</v>
      </c>
    </row>
    <row r="1591" spans="1:10" ht="47.25" hidden="1" x14ac:dyDescent="0.2">
      <c r="A1591" s="118"/>
      <c r="B1591" s="119" t="s">
        <v>3688</v>
      </c>
      <c r="C1591" s="119" t="s">
        <v>3127</v>
      </c>
      <c r="D1591" s="62">
        <v>1971</v>
      </c>
      <c r="E1591" s="159" t="s">
        <v>3689</v>
      </c>
      <c r="F1591" s="119"/>
      <c r="G1591" s="164"/>
      <c r="H1591" s="91" t="s">
        <v>11471</v>
      </c>
      <c r="I1591" s="91" t="s">
        <v>11472</v>
      </c>
      <c r="J1591" s="91" t="s">
        <v>11477</v>
      </c>
    </row>
    <row r="1592" spans="1:10" ht="47.25" hidden="1" x14ac:dyDescent="0.2">
      <c r="A1592" s="161"/>
      <c r="B1592" s="119" t="s">
        <v>3690</v>
      </c>
      <c r="C1592" s="119" t="s">
        <v>3127</v>
      </c>
      <c r="D1592" s="62">
        <v>1971</v>
      </c>
      <c r="E1592" s="159" t="s">
        <v>3691</v>
      </c>
      <c r="F1592" s="119"/>
      <c r="G1592" s="164"/>
      <c r="H1592" s="91" t="s">
        <v>11471</v>
      </c>
      <c r="I1592" s="91" t="s">
        <v>11472</v>
      </c>
      <c r="J1592" s="91" t="s">
        <v>11477</v>
      </c>
    </row>
    <row r="1593" spans="1:10" ht="47.25" hidden="1" x14ac:dyDescent="0.2">
      <c r="A1593" s="118"/>
      <c r="B1593" s="119" t="s">
        <v>3692</v>
      </c>
      <c r="C1593" s="119" t="s">
        <v>3127</v>
      </c>
      <c r="D1593" s="62">
        <v>1971</v>
      </c>
      <c r="E1593" s="159" t="s">
        <v>3693</v>
      </c>
      <c r="F1593" s="119"/>
      <c r="G1593" s="164"/>
      <c r="H1593" s="91" t="s">
        <v>11471</v>
      </c>
      <c r="I1593" s="91" t="s">
        <v>11472</v>
      </c>
      <c r="J1593" s="91" t="s">
        <v>11477</v>
      </c>
    </row>
    <row r="1594" spans="1:10" ht="47.25" hidden="1" x14ac:dyDescent="0.2">
      <c r="A1594" s="161"/>
      <c r="B1594" s="119" t="s">
        <v>3694</v>
      </c>
      <c r="C1594" s="119" t="s">
        <v>3127</v>
      </c>
      <c r="D1594" s="62">
        <v>1971</v>
      </c>
      <c r="E1594" s="169" t="s">
        <v>3695</v>
      </c>
      <c r="F1594" s="161"/>
      <c r="G1594" s="170"/>
      <c r="H1594" s="91" t="s">
        <v>11471</v>
      </c>
      <c r="I1594" s="91" t="s">
        <v>11472</v>
      </c>
      <c r="J1594" s="91" t="s">
        <v>11477</v>
      </c>
    </row>
    <row r="1595" spans="1:10" ht="47.25" x14ac:dyDescent="0.2">
      <c r="A1595" s="118">
        <v>33</v>
      </c>
      <c r="B1595" s="119" t="s">
        <v>3696</v>
      </c>
      <c r="C1595" s="118" t="s">
        <v>3351</v>
      </c>
      <c r="D1595" s="62">
        <v>1996</v>
      </c>
      <c r="E1595" s="159" t="s">
        <v>3697</v>
      </c>
      <c r="F1595" s="119">
        <v>19200</v>
      </c>
      <c r="G1595" s="164">
        <v>366</v>
      </c>
      <c r="H1595" s="91" t="s">
        <v>11471</v>
      </c>
      <c r="I1595" s="91" t="s">
        <v>11472</v>
      </c>
      <c r="J1595" s="91" t="s">
        <v>11477</v>
      </c>
    </row>
    <row r="1596" spans="1:10" hidden="1" x14ac:dyDescent="0.2">
      <c r="A1596" s="118"/>
      <c r="B1596" s="113" t="s">
        <v>4203</v>
      </c>
      <c r="C1596" s="118"/>
      <c r="D1596" s="62"/>
      <c r="E1596" s="159"/>
      <c r="F1596" s="119"/>
      <c r="G1596" s="164"/>
      <c r="H1596" s="91"/>
      <c r="I1596" s="91"/>
      <c r="J1596" s="91"/>
    </row>
    <row r="1597" spans="1:10" ht="47.25" hidden="1" x14ac:dyDescent="0.2">
      <c r="A1597" s="161"/>
      <c r="B1597" s="119" t="s">
        <v>3698</v>
      </c>
      <c r="C1597" s="118" t="s">
        <v>3351</v>
      </c>
      <c r="D1597" s="62">
        <v>1978</v>
      </c>
      <c r="E1597" s="159" t="s">
        <v>3699</v>
      </c>
      <c r="F1597" s="119"/>
      <c r="G1597" s="164"/>
      <c r="H1597" s="91" t="s">
        <v>11471</v>
      </c>
      <c r="I1597" s="91" t="s">
        <v>11472</v>
      </c>
      <c r="J1597" s="91" t="s">
        <v>11477</v>
      </c>
    </row>
    <row r="1598" spans="1:10" ht="47.25" hidden="1" x14ac:dyDescent="0.2">
      <c r="A1598" s="118"/>
      <c r="B1598" s="119" t="s">
        <v>3700</v>
      </c>
      <c r="C1598" s="118" t="s">
        <v>3351</v>
      </c>
      <c r="D1598" s="62">
        <v>1987</v>
      </c>
      <c r="E1598" s="159" t="s">
        <v>3701</v>
      </c>
      <c r="F1598" s="119"/>
      <c r="G1598" s="164"/>
      <c r="H1598" s="91" t="s">
        <v>11471</v>
      </c>
      <c r="I1598" s="91" t="s">
        <v>11472</v>
      </c>
      <c r="J1598" s="91" t="s">
        <v>11477</v>
      </c>
    </row>
    <row r="1599" spans="1:10" ht="47.25" hidden="1" x14ac:dyDescent="0.2">
      <c r="A1599" s="161"/>
      <c r="B1599" s="119" t="s">
        <v>3702</v>
      </c>
      <c r="C1599" s="118" t="s">
        <v>3351</v>
      </c>
      <c r="D1599" s="62">
        <v>1987</v>
      </c>
      <c r="E1599" s="159" t="s">
        <v>3703</v>
      </c>
      <c r="F1599" s="119"/>
      <c r="G1599" s="164"/>
      <c r="H1599" s="91" t="s">
        <v>11471</v>
      </c>
      <c r="I1599" s="91" t="s">
        <v>11472</v>
      </c>
      <c r="J1599" s="91" t="s">
        <v>11477</v>
      </c>
    </row>
    <row r="1600" spans="1:10" ht="47.25" hidden="1" x14ac:dyDescent="0.2">
      <c r="A1600" s="118"/>
      <c r="B1600" s="119" t="s">
        <v>3704</v>
      </c>
      <c r="C1600" s="118" t="s">
        <v>3351</v>
      </c>
      <c r="D1600" s="62">
        <v>1987</v>
      </c>
      <c r="E1600" s="159" t="s">
        <v>3705</v>
      </c>
      <c r="F1600" s="119"/>
      <c r="G1600" s="164"/>
      <c r="H1600" s="91" t="s">
        <v>11471</v>
      </c>
      <c r="I1600" s="91" t="s">
        <v>11472</v>
      </c>
      <c r="J1600" s="91" t="s">
        <v>11477</v>
      </c>
    </row>
    <row r="1601" spans="1:10" ht="47.25" x14ac:dyDescent="0.2">
      <c r="A1601" s="161">
        <v>34</v>
      </c>
      <c r="B1601" s="119" t="s">
        <v>3706</v>
      </c>
      <c r="C1601" s="118" t="s">
        <v>3404</v>
      </c>
      <c r="D1601" s="62" t="s">
        <v>4415</v>
      </c>
      <c r="E1601" s="159" t="s">
        <v>3707</v>
      </c>
      <c r="F1601" s="119">
        <v>62500</v>
      </c>
      <c r="G1601" s="164">
        <v>1041</v>
      </c>
      <c r="H1601" s="91" t="s">
        <v>11471</v>
      </c>
      <c r="I1601" s="91" t="s">
        <v>11472</v>
      </c>
      <c r="J1601" s="91" t="s">
        <v>11477</v>
      </c>
    </row>
    <row r="1602" spans="1:10" hidden="1" x14ac:dyDescent="0.2">
      <c r="A1602" s="165"/>
      <c r="B1602" s="113" t="s">
        <v>4203</v>
      </c>
      <c r="C1602" s="118"/>
      <c r="D1602" s="62"/>
      <c r="E1602" s="159"/>
      <c r="F1602" s="119"/>
      <c r="G1602" s="164"/>
      <c r="H1602" s="91"/>
      <c r="I1602" s="91"/>
      <c r="J1602" s="91"/>
    </row>
    <row r="1603" spans="1:10" ht="47.25" hidden="1" x14ac:dyDescent="0.2">
      <c r="A1603" s="118"/>
      <c r="B1603" s="119" t="s">
        <v>3708</v>
      </c>
      <c r="C1603" s="118" t="s">
        <v>3404</v>
      </c>
      <c r="D1603" s="62">
        <v>1973</v>
      </c>
      <c r="E1603" s="159" t="s">
        <v>3709</v>
      </c>
      <c r="F1603" s="119"/>
      <c r="G1603" s="164"/>
      <c r="H1603" s="91" t="s">
        <v>11471</v>
      </c>
      <c r="I1603" s="91" t="s">
        <v>11472</v>
      </c>
      <c r="J1603" s="91" t="s">
        <v>11477</v>
      </c>
    </row>
    <row r="1604" spans="1:10" ht="47.25" hidden="1" x14ac:dyDescent="0.2">
      <c r="A1604" s="161"/>
      <c r="B1604" s="119" t="s">
        <v>3710</v>
      </c>
      <c r="C1604" s="118" t="s">
        <v>3404</v>
      </c>
      <c r="D1604" s="62">
        <v>1973</v>
      </c>
      <c r="E1604" s="159" t="s">
        <v>3711</v>
      </c>
      <c r="F1604" s="119"/>
      <c r="G1604" s="164"/>
      <c r="H1604" s="91" t="s">
        <v>11471</v>
      </c>
      <c r="I1604" s="91" t="s">
        <v>11472</v>
      </c>
      <c r="J1604" s="91" t="s">
        <v>11477</v>
      </c>
    </row>
    <row r="1605" spans="1:10" ht="47.25" hidden="1" x14ac:dyDescent="0.2">
      <c r="A1605" s="118"/>
      <c r="B1605" s="119" t="s">
        <v>3712</v>
      </c>
      <c r="C1605" s="118" t="s">
        <v>3404</v>
      </c>
      <c r="D1605" s="62">
        <v>1973</v>
      </c>
      <c r="E1605" s="159" t="s">
        <v>3713</v>
      </c>
      <c r="F1605" s="119"/>
      <c r="G1605" s="164"/>
      <c r="H1605" s="91" t="s">
        <v>11471</v>
      </c>
      <c r="I1605" s="91" t="s">
        <v>11472</v>
      </c>
      <c r="J1605" s="91" t="s">
        <v>11477</v>
      </c>
    </row>
    <row r="1606" spans="1:10" ht="47.25" hidden="1" x14ac:dyDescent="0.2">
      <c r="A1606" s="161"/>
      <c r="B1606" s="119" t="s">
        <v>3714</v>
      </c>
      <c r="C1606" s="118" t="s">
        <v>3404</v>
      </c>
      <c r="D1606" s="62">
        <v>1973</v>
      </c>
      <c r="E1606" s="159" t="s">
        <v>3715</v>
      </c>
      <c r="F1606" s="119"/>
      <c r="G1606" s="164"/>
      <c r="H1606" s="91" t="s">
        <v>11471</v>
      </c>
      <c r="I1606" s="91" t="s">
        <v>11472</v>
      </c>
      <c r="J1606" s="91" t="s">
        <v>11477</v>
      </c>
    </row>
    <row r="1607" spans="1:10" ht="47.25" hidden="1" x14ac:dyDescent="0.2">
      <c r="A1607" s="118"/>
      <c r="B1607" s="119" t="s">
        <v>3716</v>
      </c>
      <c r="C1607" s="118" t="s">
        <v>3404</v>
      </c>
      <c r="D1607" s="62">
        <v>1973</v>
      </c>
      <c r="E1607" s="159" t="s">
        <v>3717</v>
      </c>
      <c r="F1607" s="119"/>
      <c r="G1607" s="164"/>
      <c r="H1607" s="91" t="s">
        <v>11471</v>
      </c>
      <c r="I1607" s="91" t="s">
        <v>11472</v>
      </c>
      <c r="J1607" s="91" t="s">
        <v>11477</v>
      </c>
    </row>
    <row r="1608" spans="1:10" ht="47.25" hidden="1" x14ac:dyDescent="0.2">
      <c r="A1608" s="161"/>
      <c r="B1608" s="119" t="s">
        <v>3718</v>
      </c>
      <c r="C1608" s="118" t="s">
        <v>3404</v>
      </c>
      <c r="D1608" s="62">
        <v>1973</v>
      </c>
      <c r="E1608" s="159" t="s">
        <v>3719</v>
      </c>
      <c r="F1608" s="119"/>
      <c r="G1608" s="164"/>
      <c r="H1608" s="91" t="s">
        <v>11471</v>
      </c>
      <c r="I1608" s="91" t="s">
        <v>11472</v>
      </c>
      <c r="J1608" s="91" t="s">
        <v>11477</v>
      </c>
    </row>
    <row r="1609" spans="1:10" ht="47.25" hidden="1" x14ac:dyDescent="0.2">
      <c r="A1609" s="118"/>
      <c r="B1609" s="119" t="s">
        <v>3720</v>
      </c>
      <c r="C1609" s="118" t="s">
        <v>3404</v>
      </c>
      <c r="D1609" s="62">
        <v>1973</v>
      </c>
      <c r="E1609" s="159" t="s">
        <v>3721</v>
      </c>
      <c r="F1609" s="119"/>
      <c r="G1609" s="164"/>
      <c r="H1609" s="91" t="s">
        <v>11471</v>
      </c>
      <c r="I1609" s="91" t="s">
        <v>11472</v>
      </c>
      <c r="J1609" s="91" t="s">
        <v>11477</v>
      </c>
    </row>
    <row r="1610" spans="1:10" ht="47.25" hidden="1" x14ac:dyDescent="0.2">
      <c r="A1610" s="161"/>
      <c r="B1610" s="119" t="s">
        <v>3722</v>
      </c>
      <c r="C1610" s="118" t="s">
        <v>3404</v>
      </c>
      <c r="D1610" s="62">
        <v>1973</v>
      </c>
      <c r="E1610" s="159" t="s">
        <v>3723</v>
      </c>
      <c r="F1610" s="119"/>
      <c r="G1610" s="164"/>
      <c r="H1610" s="91" t="s">
        <v>11471</v>
      </c>
      <c r="I1610" s="91" t="s">
        <v>11472</v>
      </c>
      <c r="J1610" s="91" t="s">
        <v>11477</v>
      </c>
    </row>
    <row r="1611" spans="1:10" ht="47.25" hidden="1" x14ac:dyDescent="0.2">
      <c r="A1611" s="118"/>
      <c r="B1611" s="119" t="s">
        <v>3724</v>
      </c>
      <c r="C1611" s="118" t="s">
        <v>3404</v>
      </c>
      <c r="D1611" s="62">
        <v>1973</v>
      </c>
      <c r="E1611" s="159" t="s">
        <v>3725</v>
      </c>
      <c r="F1611" s="119"/>
      <c r="G1611" s="164"/>
      <c r="H1611" s="91" t="s">
        <v>11471</v>
      </c>
      <c r="I1611" s="91" t="s">
        <v>11472</v>
      </c>
      <c r="J1611" s="91" t="s">
        <v>11477</v>
      </c>
    </row>
    <row r="1612" spans="1:10" ht="47.25" hidden="1" x14ac:dyDescent="0.2">
      <c r="A1612" s="161"/>
      <c r="B1612" s="119" t="s">
        <v>3726</v>
      </c>
      <c r="C1612" s="118" t="s">
        <v>3404</v>
      </c>
      <c r="D1612" s="62">
        <v>1973</v>
      </c>
      <c r="E1612" s="159" t="s">
        <v>3727</v>
      </c>
      <c r="F1612" s="119"/>
      <c r="G1612" s="164"/>
      <c r="H1612" s="91" t="s">
        <v>11471</v>
      </c>
      <c r="I1612" s="91" t="s">
        <v>11472</v>
      </c>
      <c r="J1612" s="91" t="s">
        <v>11477</v>
      </c>
    </row>
    <row r="1613" spans="1:10" ht="47.25" hidden="1" x14ac:dyDescent="0.2">
      <c r="A1613" s="118"/>
      <c r="B1613" s="119" t="s">
        <v>3728</v>
      </c>
      <c r="C1613" s="118" t="s">
        <v>3404</v>
      </c>
      <c r="D1613" s="62">
        <v>1973</v>
      </c>
      <c r="E1613" s="159" t="s">
        <v>3729</v>
      </c>
      <c r="F1613" s="119"/>
      <c r="G1613" s="164"/>
      <c r="H1613" s="91" t="s">
        <v>11471</v>
      </c>
      <c r="I1613" s="91" t="s">
        <v>11472</v>
      </c>
      <c r="J1613" s="91" t="s">
        <v>11477</v>
      </c>
    </row>
    <row r="1614" spans="1:10" ht="47.25" hidden="1" x14ac:dyDescent="0.2">
      <c r="A1614" s="161"/>
      <c r="B1614" s="119" t="s">
        <v>3730</v>
      </c>
      <c r="C1614" s="118" t="s">
        <v>3404</v>
      </c>
      <c r="D1614" s="62">
        <v>1973</v>
      </c>
      <c r="E1614" s="159" t="s">
        <v>3731</v>
      </c>
      <c r="F1614" s="119"/>
      <c r="G1614" s="164"/>
      <c r="H1614" s="91" t="s">
        <v>11471</v>
      </c>
      <c r="I1614" s="91" t="s">
        <v>11472</v>
      </c>
      <c r="J1614" s="91" t="s">
        <v>11477</v>
      </c>
    </row>
    <row r="1615" spans="1:10" ht="47.25" hidden="1" x14ac:dyDescent="0.2">
      <c r="A1615" s="118"/>
      <c r="B1615" s="119" t="s">
        <v>3732</v>
      </c>
      <c r="C1615" s="118" t="s">
        <v>3404</v>
      </c>
      <c r="D1615" s="62">
        <v>1973</v>
      </c>
      <c r="E1615" s="159" t="s">
        <v>3733</v>
      </c>
      <c r="F1615" s="119"/>
      <c r="G1615" s="164"/>
      <c r="H1615" s="91" t="s">
        <v>11471</v>
      </c>
      <c r="I1615" s="91" t="s">
        <v>11472</v>
      </c>
      <c r="J1615" s="91" t="s">
        <v>11477</v>
      </c>
    </row>
    <row r="1616" spans="1:10" ht="47.25" hidden="1" x14ac:dyDescent="0.2">
      <c r="A1616" s="161"/>
      <c r="B1616" s="119" t="s">
        <v>3734</v>
      </c>
      <c r="C1616" s="118" t="s">
        <v>3404</v>
      </c>
      <c r="D1616" s="62">
        <v>1973</v>
      </c>
      <c r="E1616" s="159" t="s">
        <v>3735</v>
      </c>
      <c r="F1616" s="119"/>
      <c r="G1616" s="164"/>
      <c r="H1616" s="91" t="s">
        <v>11471</v>
      </c>
      <c r="I1616" s="91" t="s">
        <v>11472</v>
      </c>
      <c r="J1616" s="91" t="s">
        <v>11477</v>
      </c>
    </row>
    <row r="1617" spans="1:10" ht="47.25" hidden="1" x14ac:dyDescent="0.2">
      <c r="A1617" s="118"/>
      <c r="B1617" s="119" t="s">
        <v>3905</v>
      </c>
      <c r="C1617" s="118" t="s">
        <v>3404</v>
      </c>
      <c r="D1617" s="118">
        <v>1973</v>
      </c>
      <c r="E1617" s="159" t="s">
        <v>3906</v>
      </c>
      <c r="F1617" s="119"/>
      <c r="G1617" s="164"/>
      <c r="H1617" s="91" t="s">
        <v>11471</v>
      </c>
      <c r="I1617" s="91" t="s">
        <v>11472</v>
      </c>
      <c r="J1617" s="91" t="s">
        <v>11477</v>
      </c>
    </row>
    <row r="1618" spans="1:10" ht="47.25" hidden="1" x14ac:dyDescent="0.2">
      <c r="A1618" s="161"/>
      <c r="B1618" s="119" t="s">
        <v>3736</v>
      </c>
      <c r="C1618" s="118" t="s">
        <v>3404</v>
      </c>
      <c r="D1618" s="62">
        <v>1973</v>
      </c>
      <c r="E1618" s="159" t="s">
        <v>3737</v>
      </c>
      <c r="F1618" s="119"/>
      <c r="G1618" s="164"/>
      <c r="H1618" s="91" t="s">
        <v>11471</v>
      </c>
      <c r="I1618" s="91" t="s">
        <v>11472</v>
      </c>
      <c r="J1618" s="91" t="s">
        <v>11477</v>
      </c>
    </row>
    <row r="1619" spans="1:10" ht="47.25" hidden="1" x14ac:dyDescent="0.2">
      <c r="A1619" s="118"/>
      <c r="B1619" s="119" t="s">
        <v>3738</v>
      </c>
      <c r="C1619" s="118" t="s">
        <v>3404</v>
      </c>
      <c r="D1619" s="62">
        <v>1973</v>
      </c>
      <c r="E1619" s="159" t="s">
        <v>3739</v>
      </c>
      <c r="F1619" s="119"/>
      <c r="G1619" s="164"/>
      <c r="H1619" s="91" t="s">
        <v>11471</v>
      </c>
      <c r="I1619" s="91" t="s">
        <v>11472</v>
      </c>
      <c r="J1619" s="91" t="s">
        <v>11477</v>
      </c>
    </row>
    <row r="1620" spans="1:10" ht="47.25" hidden="1" x14ac:dyDescent="0.2">
      <c r="A1620" s="161"/>
      <c r="B1620" s="119" t="s">
        <v>3740</v>
      </c>
      <c r="C1620" s="118" t="s">
        <v>3404</v>
      </c>
      <c r="D1620" s="62">
        <v>1984</v>
      </c>
      <c r="E1620" s="159" t="s">
        <v>3741</v>
      </c>
      <c r="F1620" s="119"/>
      <c r="G1620" s="164"/>
      <c r="H1620" s="91" t="s">
        <v>11471</v>
      </c>
      <c r="I1620" s="91" t="s">
        <v>11472</v>
      </c>
      <c r="J1620" s="91" t="s">
        <v>11477</v>
      </c>
    </row>
    <row r="1621" spans="1:10" ht="47.25" hidden="1" x14ac:dyDescent="0.2">
      <c r="A1621" s="118"/>
      <c r="B1621" s="119" t="s">
        <v>3742</v>
      </c>
      <c r="C1621" s="118" t="s">
        <v>3404</v>
      </c>
      <c r="D1621" s="62">
        <v>1986</v>
      </c>
      <c r="E1621" s="159" t="s">
        <v>3743</v>
      </c>
      <c r="F1621" s="119"/>
      <c r="G1621" s="164"/>
      <c r="H1621" s="91" t="s">
        <v>11471</v>
      </c>
      <c r="I1621" s="91" t="s">
        <v>11472</v>
      </c>
      <c r="J1621" s="91" t="s">
        <v>11477</v>
      </c>
    </row>
    <row r="1622" spans="1:10" ht="47.25" hidden="1" x14ac:dyDescent="0.2">
      <c r="A1622" s="161"/>
      <c r="B1622" s="119" t="s">
        <v>3744</v>
      </c>
      <c r="C1622" s="118" t="s">
        <v>3404</v>
      </c>
      <c r="D1622" s="62">
        <v>1984</v>
      </c>
      <c r="E1622" s="159" t="s">
        <v>3745</v>
      </c>
      <c r="F1622" s="119"/>
      <c r="G1622" s="164"/>
      <c r="H1622" s="91" t="s">
        <v>11471</v>
      </c>
      <c r="I1622" s="91" t="s">
        <v>11472</v>
      </c>
      <c r="J1622" s="91" t="s">
        <v>11477</v>
      </c>
    </row>
    <row r="1623" spans="1:10" ht="47.25" hidden="1" x14ac:dyDescent="0.2">
      <c r="A1623" s="118"/>
      <c r="B1623" s="119" t="s">
        <v>3746</v>
      </c>
      <c r="C1623" s="118" t="s">
        <v>3404</v>
      </c>
      <c r="D1623" s="62">
        <v>1984</v>
      </c>
      <c r="E1623" s="159" t="s">
        <v>3747</v>
      </c>
      <c r="F1623" s="119"/>
      <c r="G1623" s="164"/>
      <c r="H1623" s="91" t="s">
        <v>11471</v>
      </c>
      <c r="I1623" s="91" t="s">
        <v>11472</v>
      </c>
      <c r="J1623" s="91" t="s">
        <v>11477</v>
      </c>
    </row>
    <row r="1624" spans="1:10" ht="47.25" hidden="1" x14ac:dyDescent="0.2">
      <c r="A1624" s="161"/>
      <c r="B1624" s="119" t="s">
        <v>3748</v>
      </c>
      <c r="C1624" s="118" t="s">
        <v>3404</v>
      </c>
      <c r="D1624" s="62">
        <v>1984</v>
      </c>
      <c r="E1624" s="159" t="s">
        <v>3749</v>
      </c>
      <c r="F1624" s="119"/>
      <c r="G1624" s="164"/>
      <c r="H1624" s="91" t="s">
        <v>11471</v>
      </c>
      <c r="I1624" s="91" t="s">
        <v>11472</v>
      </c>
      <c r="J1624" s="91" t="s">
        <v>11477</v>
      </c>
    </row>
    <row r="1625" spans="1:10" ht="47.25" hidden="1" x14ac:dyDescent="0.2">
      <c r="A1625" s="118"/>
      <c r="B1625" s="119" t="s">
        <v>3750</v>
      </c>
      <c r="C1625" s="118" t="s">
        <v>3404</v>
      </c>
      <c r="D1625" s="62">
        <v>1986</v>
      </c>
      <c r="E1625" s="159" t="s">
        <v>3751</v>
      </c>
      <c r="F1625" s="119"/>
      <c r="G1625" s="164"/>
      <c r="H1625" s="91" t="s">
        <v>11471</v>
      </c>
      <c r="I1625" s="91" t="s">
        <v>11472</v>
      </c>
      <c r="J1625" s="91" t="s">
        <v>11477</v>
      </c>
    </row>
    <row r="1626" spans="1:10" ht="63" x14ac:dyDescent="0.2">
      <c r="A1626" s="161">
        <v>35</v>
      </c>
      <c r="B1626" s="119" t="s">
        <v>3752</v>
      </c>
      <c r="C1626" s="118" t="s">
        <v>3404</v>
      </c>
      <c r="D1626" s="62" t="s">
        <v>4416</v>
      </c>
      <c r="E1626" s="159" t="s">
        <v>3753</v>
      </c>
      <c r="F1626" s="119">
        <v>47600</v>
      </c>
      <c r="G1626" s="164">
        <v>794</v>
      </c>
      <c r="H1626" s="91" t="s">
        <v>11471</v>
      </c>
      <c r="I1626" s="91" t="s">
        <v>11472</v>
      </c>
      <c r="J1626" s="91" t="s">
        <v>11477</v>
      </c>
    </row>
    <row r="1627" spans="1:10" hidden="1" x14ac:dyDescent="0.2">
      <c r="A1627" s="165"/>
      <c r="B1627" s="113" t="s">
        <v>4203</v>
      </c>
      <c r="C1627" s="118"/>
      <c r="D1627" s="62"/>
      <c r="E1627" s="159"/>
      <c r="F1627" s="119"/>
      <c r="G1627" s="164"/>
      <c r="H1627" s="91"/>
      <c r="I1627" s="91"/>
      <c r="J1627" s="91"/>
    </row>
    <row r="1628" spans="1:10" ht="47.25" hidden="1" x14ac:dyDescent="0.2">
      <c r="A1628" s="118"/>
      <c r="B1628" s="119" t="s">
        <v>3754</v>
      </c>
      <c r="C1628" s="118" t="s">
        <v>3404</v>
      </c>
      <c r="D1628" s="62">
        <v>1986</v>
      </c>
      <c r="E1628" s="159" t="s">
        <v>3755</v>
      </c>
      <c r="F1628" s="119"/>
      <c r="G1628" s="164"/>
      <c r="H1628" s="91" t="s">
        <v>11471</v>
      </c>
      <c r="I1628" s="91" t="s">
        <v>11472</v>
      </c>
      <c r="J1628" s="91" t="s">
        <v>11477</v>
      </c>
    </row>
    <row r="1629" spans="1:10" ht="47.25" hidden="1" x14ac:dyDescent="0.2">
      <c r="A1629" s="161"/>
      <c r="B1629" s="119" t="s">
        <v>3756</v>
      </c>
      <c r="C1629" s="118" t="s">
        <v>3404</v>
      </c>
      <c r="D1629" s="62">
        <v>1986</v>
      </c>
      <c r="E1629" s="159" t="s">
        <v>3757</v>
      </c>
      <c r="F1629" s="119"/>
      <c r="G1629" s="164"/>
      <c r="H1629" s="91" t="s">
        <v>11471</v>
      </c>
      <c r="I1629" s="91" t="s">
        <v>11472</v>
      </c>
      <c r="J1629" s="91" t="s">
        <v>11477</v>
      </c>
    </row>
    <row r="1630" spans="1:10" ht="47.25" hidden="1" x14ac:dyDescent="0.2">
      <c r="A1630" s="118"/>
      <c r="B1630" s="119" t="s">
        <v>3758</v>
      </c>
      <c r="C1630" s="118" t="s">
        <v>3404</v>
      </c>
      <c r="D1630" s="62">
        <v>1986</v>
      </c>
      <c r="E1630" s="159" t="s">
        <v>3759</v>
      </c>
      <c r="F1630" s="119"/>
      <c r="G1630" s="164"/>
      <c r="H1630" s="91" t="s">
        <v>11471</v>
      </c>
      <c r="I1630" s="91" t="s">
        <v>11472</v>
      </c>
      <c r="J1630" s="91" t="s">
        <v>11477</v>
      </c>
    </row>
    <row r="1631" spans="1:10" ht="47.25" hidden="1" x14ac:dyDescent="0.2">
      <c r="A1631" s="161"/>
      <c r="B1631" s="119" t="s">
        <v>5011</v>
      </c>
      <c r="C1631" s="118" t="s">
        <v>3404</v>
      </c>
      <c r="D1631" s="118">
        <v>1986</v>
      </c>
      <c r="E1631" s="159" t="s">
        <v>3911</v>
      </c>
      <c r="F1631" s="119"/>
      <c r="G1631" s="164"/>
      <c r="H1631" s="91" t="s">
        <v>11471</v>
      </c>
      <c r="I1631" s="91" t="s">
        <v>11472</v>
      </c>
      <c r="J1631" s="91" t="s">
        <v>11477</v>
      </c>
    </row>
    <row r="1632" spans="1:10" ht="47.25" hidden="1" x14ac:dyDescent="0.2">
      <c r="A1632" s="118"/>
      <c r="B1632" s="119" t="s">
        <v>3760</v>
      </c>
      <c r="C1632" s="118" t="s">
        <v>3404</v>
      </c>
      <c r="D1632" s="118">
        <v>1986</v>
      </c>
      <c r="E1632" s="159" t="s">
        <v>3761</v>
      </c>
      <c r="F1632" s="119"/>
      <c r="G1632" s="164"/>
      <c r="H1632" s="91" t="s">
        <v>11471</v>
      </c>
      <c r="I1632" s="91" t="s">
        <v>11472</v>
      </c>
      <c r="J1632" s="91" t="s">
        <v>11477</v>
      </c>
    </row>
    <row r="1633" spans="1:10" ht="47.25" hidden="1" x14ac:dyDescent="0.2">
      <c r="A1633" s="161"/>
      <c r="B1633" s="119" t="s">
        <v>3762</v>
      </c>
      <c r="C1633" s="118" t="s">
        <v>3404</v>
      </c>
      <c r="D1633" s="62">
        <v>1986</v>
      </c>
      <c r="E1633" s="159" t="s">
        <v>3763</v>
      </c>
      <c r="F1633" s="119"/>
      <c r="G1633" s="164"/>
      <c r="H1633" s="91" t="s">
        <v>11471</v>
      </c>
      <c r="I1633" s="91" t="s">
        <v>11472</v>
      </c>
      <c r="J1633" s="91" t="s">
        <v>11477</v>
      </c>
    </row>
    <row r="1634" spans="1:10" ht="47.25" hidden="1" x14ac:dyDescent="0.2">
      <c r="A1634" s="118"/>
      <c r="B1634" s="119" t="s">
        <v>3764</v>
      </c>
      <c r="C1634" s="118" t="s">
        <v>3404</v>
      </c>
      <c r="D1634" s="62">
        <v>1986</v>
      </c>
      <c r="E1634" s="159" t="s">
        <v>3765</v>
      </c>
      <c r="F1634" s="119"/>
      <c r="G1634" s="164"/>
      <c r="H1634" s="91" t="s">
        <v>11471</v>
      </c>
      <c r="I1634" s="91" t="s">
        <v>11472</v>
      </c>
      <c r="J1634" s="91" t="s">
        <v>11477</v>
      </c>
    </row>
    <row r="1635" spans="1:10" ht="47.25" hidden="1" x14ac:dyDescent="0.2">
      <c r="A1635" s="161"/>
      <c r="B1635" s="119" t="s">
        <v>3766</v>
      </c>
      <c r="C1635" s="118" t="s">
        <v>3404</v>
      </c>
      <c r="D1635" s="62">
        <v>1986</v>
      </c>
      <c r="E1635" s="159" t="s">
        <v>3767</v>
      </c>
      <c r="F1635" s="119"/>
      <c r="G1635" s="164"/>
      <c r="H1635" s="91" t="s">
        <v>11471</v>
      </c>
      <c r="I1635" s="91" t="s">
        <v>11472</v>
      </c>
      <c r="J1635" s="91" t="s">
        <v>11477</v>
      </c>
    </row>
    <row r="1636" spans="1:10" ht="47.25" hidden="1" x14ac:dyDescent="0.2">
      <c r="A1636" s="118"/>
      <c r="B1636" s="119" t="s">
        <v>3768</v>
      </c>
      <c r="C1636" s="118" t="s">
        <v>3404</v>
      </c>
      <c r="D1636" s="62">
        <v>1986</v>
      </c>
      <c r="E1636" s="159" t="s">
        <v>3769</v>
      </c>
      <c r="F1636" s="119"/>
      <c r="G1636" s="164"/>
      <c r="H1636" s="91" t="s">
        <v>11471</v>
      </c>
      <c r="I1636" s="91" t="s">
        <v>11472</v>
      </c>
      <c r="J1636" s="91" t="s">
        <v>11477</v>
      </c>
    </row>
    <row r="1637" spans="1:10" ht="47.25" hidden="1" x14ac:dyDescent="0.2">
      <c r="A1637" s="161"/>
      <c r="B1637" s="119" t="s">
        <v>3770</v>
      </c>
      <c r="C1637" s="118" t="s">
        <v>3404</v>
      </c>
      <c r="D1637" s="62">
        <v>1986</v>
      </c>
      <c r="E1637" s="159" t="s">
        <v>3771</v>
      </c>
      <c r="F1637" s="119"/>
      <c r="G1637" s="164"/>
      <c r="H1637" s="91" t="s">
        <v>11471</v>
      </c>
      <c r="I1637" s="91" t="s">
        <v>11472</v>
      </c>
      <c r="J1637" s="91" t="s">
        <v>11477</v>
      </c>
    </row>
    <row r="1638" spans="1:10" ht="47.25" hidden="1" x14ac:dyDescent="0.2">
      <c r="A1638" s="118"/>
      <c r="B1638" s="119" t="s">
        <v>3772</v>
      </c>
      <c r="C1638" s="118" t="s">
        <v>3404</v>
      </c>
      <c r="D1638" s="62">
        <v>1986</v>
      </c>
      <c r="E1638" s="159" t="s">
        <v>3773</v>
      </c>
      <c r="F1638" s="119"/>
      <c r="G1638" s="164"/>
      <c r="H1638" s="91" t="s">
        <v>11471</v>
      </c>
      <c r="I1638" s="91" t="s">
        <v>11472</v>
      </c>
      <c r="J1638" s="91" t="s">
        <v>11477</v>
      </c>
    </row>
    <row r="1639" spans="1:10" ht="47.25" hidden="1" x14ac:dyDescent="0.2">
      <c r="A1639" s="161"/>
      <c r="B1639" s="119" t="s">
        <v>3774</v>
      </c>
      <c r="C1639" s="118" t="s">
        <v>3404</v>
      </c>
      <c r="D1639" s="62">
        <v>1986</v>
      </c>
      <c r="E1639" s="159" t="s">
        <v>3775</v>
      </c>
      <c r="F1639" s="119"/>
      <c r="G1639" s="164"/>
      <c r="H1639" s="91" t="s">
        <v>11471</v>
      </c>
      <c r="I1639" s="91" t="s">
        <v>11472</v>
      </c>
      <c r="J1639" s="91" t="s">
        <v>11477</v>
      </c>
    </row>
    <row r="1640" spans="1:10" ht="47.25" hidden="1" x14ac:dyDescent="0.2">
      <c r="A1640" s="118"/>
      <c r="B1640" s="119" t="s">
        <v>3776</v>
      </c>
      <c r="C1640" s="118" t="s">
        <v>3404</v>
      </c>
      <c r="D1640" s="62">
        <v>1986</v>
      </c>
      <c r="E1640" s="159" t="s">
        <v>3777</v>
      </c>
      <c r="F1640" s="119"/>
      <c r="G1640" s="164"/>
      <c r="H1640" s="91" t="s">
        <v>11471</v>
      </c>
      <c r="I1640" s="91" t="s">
        <v>11472</v>
      </c>
      <c r="J1640" s="91" t="s">
        <v>11477</v>
      </c>
    </row>
    <row r="1641" spans="1:10" ht="47.25" x14ac:dyDescent="0.2">
      <c r="A1641" s="161">
        <v>36</v>
      </c>
      <c r="B1641" s="119" t="s">
        <v>3778</v>
      </c>
      <c r="C1641" s="118" t="s">
        <v>3779</v>
      </c>
      <c r="D1641" s="62">
        <v>1986</v>
      </c>
      <c r="E1641" s="159" t="s">
        <v>3780</v>
      </c>
      <c r="F1641" s="119">
        <v>23530</v>
      </c>
      <c r="G1641" s="164">
        <v>384</v>
      </c>
      <c r="H1641" s="91" t="s">
        <v>11471</v>
      </c>
      <c r="I1641" s="91" t="s">
        <v>11472</v>
      </c>
      <c r="J1641" s="91" t="s">
        <v>11477</v>
      </c>
    </row>
    <row r="1642" spans="1:10" hidden="1" x14ac:dyDescent="0.2">
      <c r="A1642" s="165"/>
      <c r="B1642" s="113" t="s">
        <v>4203</v>
      </c>
      <c r="C1642" s="118"/>
      <c r="D1642" s="62"/>
      <c r="E1642" s="159"/>
      <c r="F1642" s="119"/>
      <c r="G1642" s="164"/>
      <c r="H1642" s="91"/>
      <c r="I1642" s="91"/>
      <c r="J1642" s="91"/>
    </row>
    <row r="1643" spans="1:10" ht="47.25" hidden="1" x14ac:dyDescent="0.2">
      <c r="A1643" s="118"/>
      <c r="B1643" s="119" t="s">
        <v>3781</v>
      </c>
      <c r="C1643" s="118" t="s">
        <v>3779</v>
      </c>
      <c r="D1643" s="62">
        <v>1973</v>
      </c>
      <c r="E1643" s="159" t="s">
        <v>3782</v>
      </c>
      <c r="F1643" s="119"/>
      <c r="G1643" s="164"/>
      <c r="H1643" s="91" t="s">
        <v>11471</v>
      </c>
      <c r="I1643" s="91" t="s">
        <v>11472</v>
      </c>
      <c r="J1643" s="91" t="s">
        <v>11477</v>
      </c>
    </row>
    <row r="1644" spans="1:10" ht="47.25" hidden="1" x14ac:dyDescent="0.2">
      <c r="A1644" s="161"/>
      <c r="B1644" s="119" t="s">
        <v>3783</v>
      </c>
      <c r="C1644" s="118" t="s">
        <v>3779</v>
      </c>
      <c r="D1644" s="62">
        <v>1970</v>
      </c>
      <c r="E1644" s="159" t="s">
        <v>3784</v>
      </c>
      <c r="F1644" s="119"/>
      <c r="G1644" s="164"/>
      <c r="H1644" s="91" t="s">
        <v>11471</v>
      </c>
      <c r="I1644" s="91" t="s">
        <v>11472</v>
      </c>
      <c r="J1644" s="91" t="s">
        <v>11477</v>
      </c>
    </row>
    <row r="1645" spans="1:10" ht="47.25" hidden="1" x14ac:dyDescent="0.2">
      <c r="A1645" s="118"/>
      <c r="B1645" s="119" t="s">
        <v>3785</v>
      </c>
      <c r="C1645" s="118" t="s">
        <v>3779</v>
      </c>
      <c r="D1645" s="62">
        <v>1970</v>
      </c>
      <c r="E1645" s="159" t="s">
        <v>3786</v>
      </c>
      <c r="F1645" s="119"/>
      <c r="G1645" s="164"/>
      <c r="H1645" s="91" t="s">
        <v>11471</v>
      </c>
      <c r="I1645" s="91" t="s">
        <v>11472</v>
      </c>
      <c r="J1645" s="91" t="s">
        <v>11477</v>
      </c>
    </row>
    <row r="1646" spans="1:10" ht="47.25" hidden="1" x14ac:dyDescent="0.2">
      <c r="A1646" s="161"/>
      <c r="B1646" s="119" t="s">
        <v>3787</v>
      </c>
      <c r="C1646" s="118" t="s">
        <v>3779</v>
      </c>
      <c r="D1646" s="62">
        <v>1986</v>
      </c>
      <c r="E1646" s="159" t="s">
        <v>3788</v>
      </c>
      <c r="F1646" s="119"/>
      <c r="G1646" s="164"/>
      <c r="H1646" s="91" t="s">
        <v>11471</v>
      </c>
      <c r="I1646" s="91" t="s">
        <v>11472</v>
      </c>
      <c r="J1646" s="91" t="s">
        <v>11477</v>
      </c>
    </row>
    <row r="1647" spans="1:10" ht="47.25" x14ac:dyDescent="0.2">
      <c r="A1647" s="118">
        <v>37</v>
      </c>
      <c r="B1647" s="119" t="s">
        <v>3789</v>
      </c>
      <c r="C1647" s="118" t="s">
        <v>3779</v>
      </c>
      <c r="D1647" s="62">
        <v>1969</v>
      </c>
      <c r="E1647" s="159" t="s">
        <v>3790</v>
      </c>
      <c r="F1647" s="119">
        <v>17940</v>
      </c>
      <c r="G1647" s="164">
        <v>276</v>
      </c>
      <c r="H1647" s="91" t="s">
        <v>11471</v>
      </c>
      <c r="I1647" s="91" t="s">
        <v>11472</v>
      </c>
      <c r="J1647" s="91" t="s">
        <v>11477</v>
      </c>
    </row>
    <row r="1648" spans="1:10" hidden="1" x14ac:dyDescent="0.2">
      <c r="A1648" s="118"/>
      <c r="B1648" s="113" t="s">
        <v>4203</v>
      </c>
      <c r="C1648" s="118"/>
      <c r="D1648" s="62"/>
      <c r="E1648" s="159"/>
      <c r="F1648" s="119"/>
      <c r="G1648" s="164"/>
      <c r="H1648" s="91"/>
      <c r="I1648" s="91"/>
      <c r="J1648" s="91"/>
    </row>
    <row r="1649" spans="1:10" ht="47.25" hidden="1" x14ac:dyDescent="0.2">
      <c r="A1649" s="161"/>
      <c r="B1649" s="119" t="s">
        <v>3791</v>
      </c>
      <c r="C1649" s="118" t="s">
        <v>3779</v>
      </c>
      <c r="D1649" s="62">
        <v>1968</v>
      </c>
      <c r="E1649" s="159" t="s">
        <v>3792</v>
      </c>
      <c r="F1649" s="119"/>
      <c r="G1649" s="164"/>
      <c r="H1649" s="91" t="s">
        <v>11471</v>
      </c>
      <c r="I1649" s="91" t="s">
        <v>11472</v>
      </c>
      <c r="J1649" s="91" t="s">
        <v>11477</v>
      </c>
    </row>
    <row r="1650" spans="1:10" ht="47.25" hidden="1" x14ac:dyDescent="0.2">
      <c r="A1650" s="118"/>
      <c r="B1650" s="119" t="s">
        <v>3793</v>
      </c>
      <c r="C1650" s="118" t="s">
        <v>3779</v>
      </c>
      <c r="D1650" s="62">
        <v>1986</v>
      </c>
      <c r="E1650" s="159" t="s">
        <v>3794</v>
      </c>
      <c r="F1650" s="119"/>
      <c r="G1650" s="164"/>
      <c r="H1650" s="91" t="s">
        <v>11471</v>
      </c>
      <c r="I1650" s="91" t="s">
        <v>11472</v>
      </c>
      <c r="J1650" s="91" t="s">
        <v>11477</v>
      </c>
    </row>
    <row r="1651" spans="1:10" ht="47.25" hidden="1" x14ac:dyDescent="0.2">
      <c r="A1651" s="161"/>
      <c r="B1651" s="119" t="s">
        <v>3795</v>
      </c>
      <c r="C1651" s="118" t="s">
        <v>3779</v>
      </c>
      <c r="D1651" s="62">
        <v>1968</v>
      </c>
      <c r="E1651" s="159" t="s">
        <v>3796</v>
      </c>
      <c r="F1651" s="119"/>
      <c r="G1651" s="164"/>
      <c r="H1651" s="91" t="s">
        <v>11471</v>
      </c>
      <c r="I1651" s="91" t="s">
        <v>11472</v>
      </c>
      <c r="J1651" s="91" t="s">
        <v>11477</v>
      </c>
    </row>
    <row r="1652" spans="1:10" ht="47.25" hidden="1" x14ac:dyDescent="0.2">
      <c r="A1652" s="118"/>
      <c r="B1652" s="119" t="s">
        <v>3797</v>
      </c>
      <c r="C1652" s="118" t="s">
        <v>3779</v>
      </c>
      <c r="D1652" s="62">
        <v>1968</v>
      </c>
      <c r="E1652" s="159" t="s">
        <v>3798</v>
      </c>
      <c r="F1652" s="119"/>
      <c r="G1652" s="164"/>
      <c r="H1652" s="91" t="s">
        <v>11471</v>
      </c>
      <c r="I1652" s="91" t="s">
        <v>11472</v>
      </c>
      <c r="J1652" s="91" t="s">
        <v>11477</v>
      </c>
    </row>
    <row r="1653" spans="1:10" ht="47.25" hidden="1" x14ac:dyDescent="0.2">
      <c r="A1653" s="161"/>
      <c r="B1653" s="119" t="s">
        <v>3799</v>
      </c>
      <c r="C1653" s="118" t="s">
        <v>3779</v>
      </c>
      <c r="D1653" s="62">
        <v>1968</v>
      </c>
      <c r="E1653" s="159" t="s">
        <v>3800</v>
      </c>
      <c r="F1653" s="119"/>
      <c r="G1653" s="164"/>
      <c r="H1653" s="91" t="s">
        <v>11471</v>
      </c>
      <c r="I1653" s="91" t="s">
        <v>11472</v>
      </c>
      <c r="J1653" s="91" t="s">
        <v>11477</v>
      </c>
    </row>
    <row r="1654" spans="1:10" ht="47.25" x14ac:dyDescent="0.2">
      <c r="A1654" s="118">
        <v>38</v>
      </c>
      <c r="B1654" s="119" t="s">
        <v>3801</v>
      </c>
      <c r="C1654" s="118" t="s">
        <v>3351</v>
      </c>
      <c r="D1654" s="62" t="s">
        <v>4417</v>
      </c>
      <c r="E1654" s="159" t="s">
        <v>3802</v>
      </c>
      <c r="F1654" s="119">
        <v>7560</v>
      </c>
      <c r="G1654" s="164">
        <v>134</v>
      </c>
      <c r="H1654" s="91" t="s">
        <v>11471</v>
      </c>
      <c r="I1654" s="91" t="s">
        <v>11472</v>
      </c>
      <c r="J1654" s="91" t="s">
        <v>11477</v>
      </c>
    </row>
    <row r="1655" spans="1:10" hidden="1" x14ac:dyDescent="0.2">
      <c r="A1655" s="118"/>
      <c r="B1655" s="113" t="s">
        <v>4203</v>
      </c>
      <c r="C1655" s="118"/>
      <c r="D1655" s="62"/>
      <c r="E1655" s="159"/>
      <c r="F1655" s="119"/>
      <c r="G1655" s="164"/>
      <c r="H1655" s="91"/>
      <c r="I1655" s="91"/>
      <c r="J1655" s="91"/>
    </row>
    <row r="1656" spans="1:10" ht="47.25" hidden="1" x14ac:dyDescent="0.2">
      <c r="A1656" s="161"/>
      <c r="B1656" s="119" t="s">
        <v>3803</v>
      </c>
      <c r="C1656" s="118" t="s">
        <v>3804</v>
      </c>
      <c r="D1656" s="62">
        <v>1978</v>
      </c>
      <c r="E1656" s="159" t="s">
        <v>3805</v>
      </c>
      <c r="F1656" s="119"/>
      <c r="G1656" s="164"/>
      <c r="H1656" s="91" t="s">
        <v>11471</v>
      </c>
      <c r="I1656" s="91" t="s">
        <v>11472</v>
      </c>
      <c r="J1656" s="91" t="s">
        <v>11477</v>
      </c>
    </row>
    <row r="1657" spans="1:10" ht="47.25" hidden="1" x14ac:dyDescent="0.2">
      <c r="A1657" s="118"/>
      <c r="B1657" s="119" t="s">
        <v>3806</v>
      </c>
      <c r="C1657" s="118" t="s">
        <v>3807</v>
      </c>
      <c r="D1657" s="62">
        <v>1978</v>
      </c>
      <c r="E1657" s="159" t="s">
        <v>3808</v>
      </c>
      <c r="F1657" s="119"/>
      <c r="G1657" s="164"/>
      <c r="H1657" s="91" t="s">
        <v>11471</v>
      </c>
      <c r="I1657" s="91" t="s">
        <v>11472</v>
      </c>
      <c r="J1657" s="91" t="s">
        <v>11477</v>
      </c>
    </row>
    <row r="1658" spans="1:10" ht="47.25" hidden="1" x14ac:dyDescent="0.2">
      <c r="A1658" s="161"/>
      <c r="B1658" s="119" t="s">
        <v>3809</v>
      </c>
      <c r="C1658" s="118" t="s">
        <v>3810</v>
      </c>
      <c r="D1658" s="62">
        <v>1978</v>
      </c>
      <c r="E1658" s="159" t="s">
        <v>3811</v>
      </c>
      <c r="F1658" s="119"/>
      <c r="G1658" s="164"/>
      <c r="H1658" s="91" t="s">
        <v>11471</v>
      </c>
      <c r="I1658" s="91" t="s">
        <v>11472</v>
      </c>
      <c r="J1658" s="91" t="s">
        <v>11477</v>
      </c>
    </row>
    <row r="1659" spans="1:10" ht="47.25" hidden="1" x14ac:dyDescent="0.2">
      <c r="A1659" s="118"/>
      <c r="B1659" s="119" t="s">
        <v>3812</v>
      </c>
      <c r="C1659" s="118" t="s">
        <v>3813</v>
      </c>
      <c r="D1659" s="62">
        <v>1978</v>
      </c>
      <c r="E1659" s="159" t="s">
        <v>3814</v>
      </c>
      <c r="F1659" s="119"/>
      <c r="G1659" s="164"/>
      <c r="H1659" s="91" t="s">
        <v>11471</v>
      </c>
      <c r="I1659" s="91" t="s">
        <v>11472</v>
      </c>
      <c r="J1659" s="91" t="s">
        <v>11477</v>
      </c>
    </row>
    <row r="1660" spans="1:10" ht="47.25" hidden="1" x14ac:dyDescent="0.2">
      <c r="A1660" s="161"/>
      <c r="B1660" s="119" t="s">
        <v>3815</v>
      </c>
      <c r="C1660" s="118" t="s">
        <v>3816</v>
      </c>
      <c r="D1660" s="62">
        <v>1978</v>
      </c>
      <c r="E1660" s="159" t="s">
        <v>3817</v>
      </c>
      <c r="F1660" s="119"/>
      <c r="G1660" s="164"/>
      <c r="H1660" s="91" t="s">
        <v>11471</v>
      </c>
      <c r="I1660" s="91" t="s">
        <v>11472</v>
      </c>
      <c r="J1660" s="91" t="s">
        <v>11477</v>
      </c>
    </row>
    <row r="1661" spans="1:10" ht="47.25" hidden="1" x14ac:dyDescent="0.2">
      <c r="A1661" s="118"/>
      <c r="B1661" s="119" t="s">
        <v>3818</v>
      </c>
      <c r="C1661" s="118" t="s">
        <v>3351</v>
      </c>
      <c r="D1661" s="62">
        <v>1984</v>
      </c>
      <c r="E1661" s="159" t="s">
        <v>3819</v>
      </c>
      <c r="F1661" s="119"/>
      <c r="G1661" s="164"/>
      <c r="H1661" s="91" t="s">
        <v>11471</v>
      </c>
      <c r="I1661" s="91" t="s">
        <v>11472</v>
      </c>
      <c r="J1661" s="91" t="s">
        <v>11477</v>
      </c>
    </row>
    <row r="1662" spans="1:10" ht="47.25" hidden="1" x14ac:dyDescent="0.2">
      <c r="A1662" s="161"/>
      <c r="B1662" s="119" t="s">
        <v>3820</v>
      </c>
      <c r="C1662" s="118" t="s">
        <v>3821</v>
      </c>
      <c r="D1662" s="62">
        <v>1978</v>
      </c>
      <c r="E1662" s="159" t="s">
        <v>3822</v>
      </c>
      <c r="F1662" s="119"/>
      <c r="G1662" s="164"/>
      <c r="H1662" s="91" t="s">
        <v>11471</v>
      </c>
      <c r="I1662" s="91" t="s">
        <v>11472</v>
      </c>
      <c r="J1662" s="91" t="s">
        <v>11477</v>
      </c>
    </row>
    <row r="1663" spans="1:10" ht="47.25" hidden="1" x14ac:dyDescent="0.2">
      <c r="A1663" s="118"/>
      <c r="B1663" s="119" t="s">
        <v>3823</v>
      </c>
      <c r="C1663" s="118" t="s">
        <v>3824</v>
      </c>
      <c r="D1663" s="62">
        <v>1978</v>
      </c>
      <c r="E1663" s="159" t="s">
        <v>3825</v>
      </c>
      <c r="F1663" s="119"/>
      <c r="G1663" s="164"/>
      <c r="H1663" s="91" t="s">
        <v>11471</v>
      </c>
      <c r="I1663" s="91" t="s">
        <v>11472</v>
      </c>
      <c r="J1663" s="91" t="s">
        <v>11477</v>
      </c>
    </row>
    <row r="1664" spans="1:10" ht="47.25" x14ac:dyDescent="0.2">
      <c r="A1664" s="161">
        <v>39</v>
      </c>
      <c r="B1664" s="119" t="s">
        <v>3826</v>
      </c>
      <c r="C1664" s="118" t="s">
        <v>3779</v>
      </c>
      <c r="D1664" s="62">
        <v>1969</v>
      </c>
      <c r="E1664" s="159" t="s">
        <v>3827</v>
      </c>
      <c r="F1664" s="119">
        <v>2915</v>
      </c>
      <c r="G1664" s="164">
        <v>53</v>
      </c>
      <c r="H1664" s="91" t="s">
        <v>11471</v>
      </c>
      <c r="I1664" s="91" t="s">
        <v>11472</v>
      </c>
      <c r="J1664" s="91" t="s">
        <v>11477</v>
      </c>
    </row>
    <row r="1665" spans="1:10" hidden="1" x14ac:dyDescent="0.2">
      <c r="A1665" s="165"/>
      <c r="B1665" s="113" t="s">
        <v>4203</v>
      </c>
      <c r="C1665" s="118"/>
      <c r="D1665" s="62"/>
      <c r="E1665" s="159"/>
      <c r="F1665" s="119"/>
      <c r="G1665" s="164"/>
      <c r="H1665" s="91"/>
      <c r="I1665" s="91"/>
      <c r="J1665" s="91"/>
    </row>
    <row r="1666" spans="1:10" ht="47.25" hidden="1" x14ac:dyDescent="0.2">
      <c r="A1666" s="118"/>
      <c r="B1666" s="119" t="s">
        <v>3828</v>
      </c>
      <c r="C1666" s="118" t="s">
        <v>3779</v>
      </c>
      <c r="D1666" s="62">
        <v>1970</v>
      </c>
      <c r="E1666" s="159" t="s">
        <v>3829</v>
      </c>
      <c r="F1666" s="119"/>
      <c r="G1666" s="164"/>
      <c r="H1666" s="91" t="s">
        <v>11471</v>
      </c>
      <c r="I1666" s="91" t="s">
        <v>11472</v>
      </c>
      <c r="J1666" s="91" t="s">
        <v>11477</v>
      </c>
    </row>
    <row r="1667" spans="1:10" ht="47.25" hidden="1" x14ac:dyDescent="0.2">
      <c r="A1667" s="161"/>
      <c r="B1667" s="119" t="s">
        <v>3830</v>
      </c>
      <c r="C1667" s="118" t="s">
        <v>3779</v>
      </c>
      <c r="D1667" s="62">
        <v>1976</v>
      </c>
      <c r="E1667" s="159" t="s">
        <v>3831</v>
      </c>
      <c r="F1667" s="119"/>
      <c r="G1667" s="164"/>
      <c r="H1667" s="91" t="s">
        <v>11471</v>
      </c>
      <c r="I1667" s="91" t="s">
        <v>11472</v>
      </c>
      <c r="J1667" s="91" t="s">
        <v>11477</v>
      </c>
    </row>
    <row r="1668" spans="1:10" ht="47.25" x14ac:dyDescent="0.2">
      <c r="A1668" s="118">
        <v>40</v>
      </c>
      <c r="B1668" s="119" t="s">
        <v>3832</v>
      </c>
      <c r="C1668" s="118" t="s">
        <v>3404</v>
      </c>
      <c r="D1668" s="62">
        <v>1973</v>
      </c>
      <c r="E1668" s="159" t="s">
        <v>3833</v>
      </c>
      <c r="F1668" s="119">
        <v>13800</v>
      </c>
      <c r="G1668" s="164">
        <v>230</v>
      </c>
      <c r="H1668" s="91" t="s">
        <v>11471</v>
      </c>
      <c r="I1668" s="91" t="s">
        <v>11472</v>
      </c>
      <c r="J1668" s="91" t="s">
        <v>11477</v>
      </c>
    </row>
    <row r="1669" spans="1:10" hidden="1" x14ac:dyDescent="0.2">
      <c r="A1669" s="118"/>
      <c r="B1669" s="113" t="s">
        <v>4203</v>
      </c>
      <c r="C1669" s="118"/>
      <c r="D1669" s="62"/>
      <c r="E1669" s="159"/>
      <c r="F1669" s="119"/>
      <c r="G1669" s="164"/>
      <c r="H1669" s="91"/>
      <c r="I1669" s="91"/>
      <c r="J1669" s="91"/>
    </row>
    <row r="1670" spans="1:10" ht="63" hidden="1" x14ac:dyDescent="0.2">
      <c r="A1670" s="161"/>
      <c r="B1670" s="119" t="s">
        <v>3834</v>
      </c>
      <c r="C1670" s="118" t="s">
        <v>3835</v>
      </c>
      <c r="D1670" s="62">
        <v>1973</v>
      </c>
      <c r="E1670" s="159" t="s">
        <v>3836</v>
      </c>
      <c r="F1670" s="119"/>
      <c r="G1670" s="164"/>
      <c r="H1670" s="91" t="s">
        <v>11471</v>
      </c>
      <c r="I1670" s="91" t="s">
        <v>11472</v>
      </c>
      <c r="J1670" s="91" t="s">
        <v>11477</v>
      </c>
    </row>
    <row r="1671" spans="1:10" ht="63" hidden="1" x14ac:dyDescent="0.2">
      <c r="A1671" s="118"/>
      <c r="B1671" s="119" t="s">
        <v>3837</v>
      </c>
      <c r="C1671" s="118" t="s">
        <v>3838</v>
      </c>
      <c r="D1671" s="62">
        <v>1973</v>
      </c>
      <c r="E1671" s="159" t="s">
        <v>3839</v>
      </c>
      <c r="F1671" s="119"/>
      <c r="G1671" s="164"/>
      <c r="H1671" s="91" t="s">
        <v>11471</v>
      </c>
      <c r="I1671" s="91" t="s">
        <v>11472</v>
      </c>
      <c r="J1671" s="91" t="s">
        <v>11477</v>
      </c>
    </row>
    <row r="1672" spans="1:10" ht="47.25" hidden="1" x14ac:dyDescent="0.2">
      <c r="A1672" s="161"/>
      <c r="B1672" s="119" t="s">
        <v>3840</v>
      </c>
      <c r="C1672" s="118" t="s">
        <v>3841</v>
      </c>
      <c r="D1672" s="62">
        <v>1986</v>
      </c>
      <c r="E1672" s="159" t="s">
        <v>3842</v>
      </c>
      <c r="F1672" s="119"/>
      <c r="G1672" s="164"/>
      <c r="H1672" s="91" t="s">
        <v>11471</v>
      </c>
      <c r="I1672" s="91" t="s">
        <v>11472</v>
      </c>
      <c r="J1672" s="91" t="s">
        <v>11477</v>
      </c>
    </row>
    <row r="1673" spans="1:10" ht="63" hidden="1" x14ac:dyDescent="0.2">
      <c r="A1673" s="118"/>
      <c r="B1673" s="119" t="s">
        <v>3843</v>
      </c>
      <c r="C1673" s="118" t="s">
        <v>3844</v>
      </c>
      <c r="D1673" s="62">
        <v>1973</v>
      </c>
      <c r="E1673" s="159" t="s">
        <v>3845</v>
      </c>
      <c r="F1673" s="119"/>
      <c r="G1673" s="164"/>
      <c r="H1673" s="91" t="s">
        <v>11471</v>
      </c>
      <c r="I1673" s="91" t="s">
        <v>11472</v>
      </c>
      <c r="J1673" s="91" t="s">
        <v>11477</v>
      </c>
    </row>
    <row r="1674" spans="1:10" ht="63" hidden="1" x14ac:dyDescent="0.2">
      <c r="A1674" s="161"/>
      <c r="B1674" s="119" t="s">
        <v>3846</v>
      </c>
      <c r="C1674" s="118" t="s">
        <v>3404</v>
      </c>
      <c r="D1674" s="62">
        <v>1984</v>
      </c>
      <c r="E1674" s="159" t="s">
        <v>3847</v>
      </c>
      <c r="F1674" s="119"/>
      <c r="G1674" s="164"/>
      <c r="H1674" s="91" t="s">
        <v>11471</v>
      </c>
      <c r="I1674" s="91" t="s">
        <v>11472</v>
      </c>
      <c r="J1674" s="91" t="s">
        <v>11477</v>
      </c>
    </row>
    <row r="1675" spans="1:10" ht="63" hidden="1" x14ac:dyDescent="0.2">
      <c r="A1675" s="118"/>
      <c r="B1675" s="119" t="s">
        <v>3848</v>
      </c>
      <c r="C1675" s="118" t="s">
        <v>3404</v>
      </c>
      <c r="D1675" s="62">
        <v>1984</v>
      </c>
      <c r="E1675" s="159" t="s">
        <v>3849</v>
      </c>
      <c r="F1675" s="119"/>
      <c r="G1675" s="164"/>
      <c r="H1675" s="91" t="s">
        <v>11471</v>
      </c>
      <c r="I1675" s="91" t="s">
        <v>11472</v>
      </c>
      <c r="J1675" s="91" t="s">
        <v>11477</v>
      </c>
    </row>
    <row r="1676" spans="1:10" ht="47.25" hidden="1" x14ac:dyDescent="0.2">
      <c r="A1676" s="161"/>
      <c r="B1676" s="119" t="s">
        <v>3850</v>
      </c>
      <c r="C1676" s="118" t="s">
        <v>3404</v>
      </c>
      <c r="D1676" s="62">
        <v>1984</v>
      </c>
      <c r="E1676" s="159" t="s">
        <v>3851</v>
      </c>
      <c r="F1676" s="119"/>
      <c r="G1676" s="164"/>
      <c r="H1676" s="91" t="s">
        <v>11471</v>
      </c>
      <c r="I1676" s="91" t="s">
        <v>11472</v>
      </c>
      <c r="J1676" s="91" t="s">
        <v>11477</v>
      </c>
    </row>
    <row r="1677" spans="1:10" ht="47.25" hidden="1" x14ac:dyDescent="0.2">
      <c r="A1677" s="118"/>
      <c r="B1677" s="119" t="s">
        <v>3852</v>
      </c>
      <c r="C1677" s="118" t="s">
        <v>3404</v>
      </c>
      <c r="D1677" s="62">
        <v>1984</v>
      </c>
      <c r="E1677" s="159" t="s">
        <v>3853</v>
      </c>
      <c r="F1677" s="119"/>
      <c r="G1677" s="164"/>
      <c r="H1677" s="91" t="s">
        <v>11471</v>
      </c>
      <c r="I1677" s="91" t="s">
        <v>11472</v>
      </c>
      <c r="J1677" s="91" t="s">
        <v>11477</v>
      </c>
    </row>
    <row r="1678" spans="1:10" ht="63" hidden="1" x14ac:dyDescent="0.2">
      <c r="A1678" s="161"/>
      <c r="B1678" s="119" t="s">
        <v>3854</v>
      </c>
      <c r="C1678" s="118" t="s">
        <v>3404</v>
      </c>
      <c r="D1678" s="62">
        <v>1984</v>
      </c>
      <c r="E1678" s="159" t="s">
        <v>3855</v>
      </c>
      <c r="F1678" s="119"/>
      <c r="G1678" s="164"/>
      <c r="H1678" s="91" t="s">
        <v>11471</v>
      </c>
      <c r="I1678" s="91" t="s">
        <v>11472</v>
      </c>
      <c r="J1678" s="91" t="s">
        <v>11477</v>
      </c>
    </row>
    <row r="1679" spans="1:10" ht="63" hidden="1" x14ac:dyDescent="0.2">
      <c r="A1679" s="118"/>
      <c r="B1679" s="119" t="s">
        <v>3856</v>
      </c>
      <c r="C1679" s="118" t="s">
        <v>3857</v>
      </c>
      <c r="D1679" s="62">
        <v>1986</v>
      </c>
      <c r="E1679" s="159" t="s">
        <v>3858</v>
      </c>
      <c r="F1679" s="119"/>
      <c r="G1679" s="164"/>
      <c r="H1679" s="91" t="s">
        <v>11471</v>
      </c>
      <c r="I1679" s="91" t="s">
        <v>11472</v>
      </c>
      <c r="J1679" s="91" t="s">
        <v>11477</v>
      </c>
    </row>
    <row r="1680" spans="1:10" ht="47.25" x14ac:dyDescent="0.2">
      <c r="A1680" s="161">
        <v>41</v>
      </c>
      <c r="B1680" s="119" t="s">
        <v>3859</v>
      </c>
      <c r="C1680" s="118" t="s">
        <v>3860</v>
      </c>
      <c r="D1680" s="62" t="s">
        <v>4418</v>
      </c>
      <c r="E1680" s="159" t="s">
        <v>3861</v>
      </c>
      <c r="F1680" s="119">
        <v>61100</v>
      </c>
      <c r="G1680" s="164">
        <v>660</v>
      </c>
      <c r="H1680" s="91" t="s">
        <v>11471</v>
      </c>
      <c r="I1680" s="91" t="s">
        <v>11472</v>
      </c>
      <c r="J1680" s="91" t="s">
        <v>11477</v>
      </c>
    </row>
    <row r="1681" spans="1:10" hidden="1" x14ac:dyDescent="0.2">
      <c r="A1681" s="165"/>
      <c r="B1681" s="113" t="s">
        <v>4203</v>
      </c>
      <c r="C1681" s="118"/>
      <c r="D1681" s="62"/>
      <c r="E1681" s="159"/>
      <c r="F1681" s="119"/>
      <c r="G1681" s="164"/>
      <c r="H1681" s="91"/>
      <c r="I1681" s="91"/>
      <c r="J1681" s="91"/>
    </row>
    <row r="1682" spans="1:10" ht="47.25" hidden="1" x14ac:dyDescent="0.2">
      <c r="A1682" s="118"/>
      <c r="B1682" s="119" t="s">
        <v>3862</v>
      </c>
      <c r="C1682" s="118" t="s">
        <v>3411</v>
      </c>
      <c r="D1682" s="62">
        <v>1971</v>
      </c>
      <c r="E1682" s="159" t="s">
        <v>3863</v>
      </c>
      <c r="F1682" s="119"/>
      <c r="G1682" s="164"/>
      <c r="H1682" s="91" t="s">
        <v>11471</v>
      </c>
      <c r="I1682" s="91" t="s">
        <v>11472</v>
      </c>
      <c r="J1682" s="91" t="s">
        <v>11477</v>
      </c>
    </row>
    <row r="1683" spans="1:10" ht="47.25" hidden="1" x14ac:dyDescent="0.2">
      <c r="A1683" s="161"/>
      <c r="B1683" s="119" t="s">
        <v>3864</v>
      </c>
      <c r="C1683" s="118" t="s">
        <v>3860</v>
      </c>
      <c r="D1683" s="62">
        <v>1971</v>
      </c>
      <c r="E1683" s="159" t="s">
        <v>3865</v>
      </c>
      <c r="F1683" s="119"/>
      <c r="G1683" s="164"/>
      <c r="H1683" s="91" t="s">
        <v>11471</v>
      </c>
      <c r="I1683" s="91" t="s">
        <v>11472</v>
      </c>
      <c r="J1683" s="91" t="s">
        <v>11477</v>
      </c>
    </row>
    <row r="1684" spans="1:10" ht="47.25" hidden="1" x14ac:dyDescent="0.2">
      <c r="A1684" s="118"/>
      <c r="B1684" s="119" t="s">
        <v>3866</v>
      </c>
      <c r="C1684" s="118" t="s">
        <v>3860</v>
      </c>
      <c r="D1684" s="62">
        <v>1971</v>
      </c>
      <c r="E1684" s="159" t="s">
        <v>3867</v>
      </c>
      <c r="F1684" s="119"/>
      <c r="G1684" s="164"/>
      <c r="H1684" s="91" t="s">
        <v>11471</v>
      </c>
      <c r="I1684" s="91" t="s">
        <v>11472</v>
      </c>
      <c r="J1684" s="91" t="s">
        <v>11477</v>
      </c>
    </row>
    <row r="1685" spans="1:10" ht="47.25" hidden="1" x14ac:dyDescent="0.2">
      <c r="A1685" s="161"/>
      <c r="B1685" s="119" t="s">
        <v>3868</v>
      </c>
      <c r="C1685" s="118" t="s">
        <v>3860</v>
      </c>
      <c r="D1685" s="62">
        <v>1986</v>
      </c>
      <c r="E1685" s="159" t="s">
        <v>3869</v>
      </c>
      <c r="F1685" s="119"/>
      <c r="G1685" s="164"/>
      <c r="H1685" s="91" t="s">
        <v>11471</v>
      </c>
      <c r="I1685" s="91" t="s">
        <v>11472</v>
      </c>
      <c r="J1685" s="91" t="s">
        <v>11477</v>
      </c>
    </row>
    <row r="1686" spans="1:10" ht="47.25" hidden="1" x14ac:dyDescent="0.2">
      <c r="A1686" s="118"/>
      <c r="B1686" s="119" t="s">
        <v>3870</v>
      </c>
      <c r="C1686" s="118" t="s">
        <v>3860</v>
      </c>
      <c r="D1686" s="62">
        <v>1978</v>
      </c>
      <c r="E1686" s="159" t="s">
        <v>3871</v>
      </c>
      <c r="F1686" s="119"/>
      <c r="G1686" s="164"/>
      <c r="H1686" s="91" t="s">
        <v>11471</v>
      </c>
      <c r="I1686" s="91" t="s">
        <v>11472</v>
      </c>
      <c r="J1686" s="91" t="s">
        <v>11477</v>
      </c>
    </row>
    <row r="1687" spans="1:10" ht="47.25" hidden="1" x14ac:dyDescent="0.2">
      <c r="A1687" s="161"/>
      <c r="B1687" s="119" t="s">
        <v>3872</v>
      </c>
      <c r="C1687" s="118" t="s">
        <v>3860</v>
      </c>
      <c r="D1687" s="62">
        <v>1986</v>
      </c>
      <c r="E1687" s="159" t="s">
        <v>3873</v>
      </c>
      <c r="F1687" s="119"/>
      <c r="G1687" s="164"/>
      <c r="H1687" s="91" t="s">
        <v>11471</v>
      </c>
      <c r="I1687" s="91" t="s">
        <v>11472</v>
      </c>
      <c r="J1687" s="91" t="s">
        <v>11477</v>
      </c>
    </row>
    <row r="1688" spans="1:10" ht="47.25" hidden="1" x14ac:dyDescent="0.2">
      <c r="A1688" s="118"/>
      <c r="B1688" s="119" t="s">
        <v>3874</v>
      </c>
      <c r="C1688" s="118" t="s">
        <v>3860</v>
      </c>
      <c r="D1688" s="62">
        <v>1986</v>
      </c>
      <c r="E1688" s="159" t="s">
        <v>3875</v>
      </c>
      <c r="F1688" s="119"/>
      <c r="G1688" s="164"/>
      <c r="H1688" s="91" t="s">
        <v>11471</v>
      </c>
      <c r="I1688" s="91" t="s">
        <v>11472</v>
      </c>
      <c r="J1688" s="91" t="s">
        <v>11477</v>
      </c>
    </row>
    <row r="1689" spans="1:10" ht="47.25" hidden="1" x14ac:dyDescent="0.2">
      <c r="A1689" s="161"/>
      <c r="B1689" s="119" t="s">
        <v>3876</v>
      </c>
      <c r="C1689" s="118" t="s">
        <v>3860</v>
      </c>
      <c r="D1689" s="62">
        <v>1978</v>
      </c>
      <c r="E1689" s="159" t="s">
        <v>3877</v>
      </c>
      <c r="F1689" s="119"/>
      <c r="G1689" s="164"/>
      <c r="H1689" s="91" t="s">
        <v>11471</v>
      </c>
      <c r="I1689" s="91" t="s">
        <v>11472</v>
      </c>
      <c r="J1689" s="91" t="s">
        <v>11477</v>
      </c>
    </row>
    <row r="1690" spans="1:10" ht="47.25" hidden="1" x14ac:dyDescent="0.2">
      <c r="A1690" s="118"/>
      <c r="B1690" s="119" t="s">
        <v>3878</v>
      </c>
      <c r="C1690" s="118" t="s">
        <v>3860</v>
      </c>
      <c r="D1690" s="62">
        <v>1987</v>
      </c>
      <c r="E1690" s="159" t="s">
        <v>3879</v>
      </c>
      <c r="F1690" s="119"/>
      <c r="G1690" s="164"/>
      <c r="H1690" s="91" t="s">
        <v>11471</v>
      </c>
      <c r="I1690" s="91" t="s">
        <v>11472</v>
      </c>
      <c r="J1690" s="91" t="s">
        <v>11477</v>
      </c>
    </row>
    <row r="1691" spans="1:10" ht="47.25" hidden="1" x14ac:dyDescent="0.2">
      <c r="A1691" s="161"/>
      <c r="B1691" s="119" t="s">
        <v>3880</v>
      </c>
      <c r="C1691" s="118" t="s">
        <v>3860</v>
      </c>
      <c r="D1691" s="62">
        <v>1984</v>
      </c>
      <c r="E1691" s="159" t="s">
        <v>3881</v>
      </c>
      <c r="F1691" s="119"/>
      <c r="G1691" s="164"/>
      <c r="H1691" s="91" t="s">
        <v>11471</v>
      </c>
      <c r="I1691" s="91" t="s">
        <v>11472</v>
      </c>
      <c r="J1691" s="91" t="s">
        <v>11477</v>
      </c>
    </row>
    <row r="1692" spans="1:10" ht="47.25" hidden="1" x14ac:dyDescent="0.2">
      <c r="A1692" s="118"/>
      <c r="B1692" s="119" t="s">
        <v>3882</v>
      </c>
      <c r="C1692" s="118" t="s">
        <v>3860</v>
      </c>
      <c r="D1692" s="62">
        <v>1987</v>
      </c>
      <c r="E1692" s="159" t="s">
        <v>3883</v>
      </c>
      <c r="F1692" s="119"/>
      <c r="G1692" s="164"/>
      <c r="H1692" s="91" t="s">
        <v>11471</v>
      </c>
      <c r="I1692" s="91" t="s">
        <v>11472</v>
      </c>
      <c r="J1692" s="91" t="s">
        <v>11477</v>
      </c>
    </row>
    <row r="1693" spans="1:10" ht="47.25" hidden="1" x14ac:dyDescent="0.2">
      <c r="A1693" s="161"/>
      <c r="B1693" s="119" t="s">
        <v>3884</v>
      </c>
      <c r="C1693" s="118" t="s">
        <v>3860</v>
      </c>
      <c r="D1693" s="62">
        <v>1986</v>
      </c>
      <c r="E1693" s="159" t="s">
        <v>3885</v>
      </c>
      <c r="F1693" s="119"/>
      <c r="G1693" s="164"/>
      <c r="H1693" s="91" t="s">
        <v>11471</v>
      </c>
      <c r="I1693" s="91" t="s">
        <v>11472</v>
      </c>
      <c r="J1693" s="91" t="s">
        <v>11477</v>
      </c>
    </row>
    <row r="1694" spans="1:10" ht="47.25" hidden="1" x14ac:dyDescent="0.2">
      <c r="A1694" s="118"/>
      <c r="B1694" s="119" t="s">
        <v>3886</v>
      </c>
      <c r="C1694" s="118" t="s">
        <v>3860</v>
      </c>
      <c r="D1694" s="62">
        <v>1984</v>
      </c>
      <c r="E1694" s="159" t="s">
        <v>3887</v>
      </c>
      <c r="F1694" s="119"/>
      <c r="G1694" s="164"/>
      <c r="H1694" s="91" t="s">
        <v>11471</v>
      </c>
      <c r="I1694" s="91" t="s">
        <v>11472</v>
      </c>
      <c r="J1694" s="91" t="s">
        <v>11477</v>
      </c>
    </row>
    <row r="1695" spans="1:10" ht="47.25" hidden="1" x14ac:dyDescent="0.2">
      <c r="A1695" s="161"/>
      <c r="B1695" s="119" t="s">
        <v>3888</v>
      </c>
      <c r="C1695" s="118" t="s">
        <v>3860</v>
      </c>
      <c r="D1695" s="62">
        <v>1978</v>
      </c>
      <c r="E1695" s="159" t="s">
        <v>3889</v>
      </c>
      <c r="F1695" s="119"/>
      <c r="G1695" s="164"/>
      <c r="H1695" s="91" t="s">
        <v>11471</v>
      </c>
      <c r="I1695" s="91" t="s">
        <v>11472</v>
      </c>
      <c r="J1695" s="91" t="s">
        <v>11477</v>
      </c>
    </row>
    <row r="1696" spans="1:10" ht="47.25" hidden="1" x14ac:dyDescent="0.2">
      <c r="A1696" s="118"/>
      <c r="B1696" s="119" t="s">
        <v>3890</v>
      </c>
      <c r="C1696" s="118" t="s">
        <v>3860</v>
      </c>
      <c r="D1696" s="62">
        <v>1978</v>
      </c>
      <c r="E1696" s="159" t="s">
        <v>3891</v>
      </c>
      <c r="F1696" s="119"/>
      <c r="G1696" s="164"/>
      <c r="H1696" s="91" t="s">
        <v>11471</v>
      </c>
      <c r="I1696" s="91" t="s">
        <v>11472</v>
      </c>
      <c r="J1696" s="91" t="s">
        <v>11477</v>
      </c>
    </row>
    <row r="1697" spans="1:10" ht="47.25" hidden="1" x14ac:dyDescent="0.2">
      <c r="A1697" s="161"/>
      <c r="B1697" s="119" t="s">
        <v>3892</v>
      </c>
      <c r="C1697" s="118" t="s">
        <v>3860</v>
      </c>
      <c r="D1697" s="62">
        <v>1986</v>
      </c>
      <c r="E1697" s="159" t="s">
        <v>3893</v>
      </c>
      <c r="F1697" s="119"/>
      <c r="G1697" s="164"/>
      <c r="H1697" s="91" t="s">
        <v>11471</v>
      </c>
      <c r="I1697" s="91" t="s">
        <v>11472</v>
      </c>
      <c r="J1697" s="91" t="s">
        <v>11477</v>
      </c>
    </row>
    <row r="1698" spans="1:10" ht="47.25" hidden="1" x14ac:dyDescent="0.2">
      <c r="A1698" s="118"/>
      <c r="B1698" s="119" t="s">
        <v>3894</v>
      </c>
      <c r="C1698" s="118" t="s">
        <v>3860</v>
      </c>
      <c r="D1698" s="62">
        <v>1986</v>
      </c>
      <c r="E1698" s="159" t="s">
        <v>3895</v>
      </c>
      <c r="F1698" s="119"/>
      <c r="G1698" s="164"/>
      <c r="H1698" s="91" t="s">
        <v>11471</v>
      </c>
      <c r="I1698" s="91" t="s">
        <v>11472</v>
      </c>
      <c r="J1698" s="91" t="s">
        <v>11477</v>
      </c>
    </row>
    <row r="1699" spans="1:10" ht="47.25" hidden="1" x14ac:dyDescent="0.2">
      <c r="A1699" s="161"/>
      <c r="B1699" s="119" t="s">
        <v>3896</v>
      </c>
      <c r="C1699" s="118" t="s">
        <v>3860</v>
      </c>
      <c r="D1699" s="62">
        <v>1984</v>
      </c>
      <c r="E1699" s="159" t="s">
        <v>3897</v>
      </c>
      <c r="F1699" s="119"/>
      <c r="G1699" s="164"/>
      <c r="H1699" s="91" t="s">
        <v>11471</v>
      </c>
      <c r="I1699" s="91" t="s">
        <v>11472</v>
      </c>
      <c r="J1699" s="91" t="s">
        <v>11477</v>
      </c>
    </row>
    <row r="1700" spans="1:10" ht="47.25" hidden="1" x14ac:dyDescent="0.2">
      <c r="A1700" s="118"/>
      <c r="B1700" s="119" t="s">
        <v>3898</v>
      </c>
      <c r="C1700" s="118" t="s">
        <v>3860</v>
      </c>
      <c r="D1700" s="62">
        <v>1984</v>
      </c>
      <c r="E1700" s="159" t="s">
        <v>3899</v>
      </c>
      <c r="F1700" s="119"/>
      <c r="G1700" s="164"/>
      <c r="H1700" s="91" t="s">
        <v>11471</v>
      </c>
      <c r="I1700" s="91" t="s">
        <v>11472</v>
      </c>
      <c r="J1700" s="91" t="s">
        <v>11477</v>
      </c>
    </row>
    <row r="1701" spans="1:10" ht="47.25" x14ac:dyDescent="0.2">
      <c r="A1701" s="161">
        <v>42</v>
      </c>
      <c r="B1701" s="119" t="s">
        <v>3900</v>
      </c>
      <c r="C1701" s="118" t="s">
        <v>3901</v>
      </c>
      <c r="D1701" s="62">
        <v>1987</v>
      </c>
      <c r="E1701" s="159" t="s">
        <v>3902</v>
      </c>
      <c r="F1701" s="119">
        <v>1200</v>
      </c>
      <c r="G1701" s="164">
        <v>20</v>
      </c>
      <c r="H1701" s="91" t="s">
        <v>11471</v>
      </c>
      <c r="I1701" s="91" t="s">
        <v>11472</v>
      </c>
      <c r="J1701" s="91" t="s">
        <v>11477</v>
      </c>
    </row>
    <row r="1702" spans="1:10" hidden="1" x14ac:dyDescent="0.2">
      <c r="A1702" s="165"/>
      <c r="B1702" s="113" t="s">
        <v>4203</v>
      </c>
      <c r="C1702" s="118"/>
      <c r="D1702" s="62"/>
      <c r="E1702" s="159"/>
      <c r="F1702" s="119"/>
      <c r="G1702" s="164"/>
      <c r="H1702" s="91"/>
      <c r="I1702" s="91"/>
      <c r="J1702" s="91"/>
    </row>
    <row r="1703" spans="1:10" ht="47.25" hidden="1" x14ac:dyDescent="0.2">
      <c r="A1703" s="118"/>
      <c r="B1703" s="119" t="s">
        <v>3903</v>
      </c>
      <c r="C1703" s="118" t="s">
        <v>3901</v>
      </c>
      <c r="D1703" s="62">
        <v>1987</v>
      </c>
      <c r="E1703" s="159" t="s">
        <v>3904</v>
      </c>
      <c r="F1703" s="119"/>
      <c r="G1703" s="164"/>
      <c r="H1703" s="91" t="s">
        <v>11471</v>
      </c>
      <c r="I1703" s="91" t="s">
        <v>11472</v>
      </c>
      <c r="J1703" s="91" t="s">
        <v>11477</v>
      </c>
    </row>
    <row r="1704" spans="1:10" ht="47.25" x14ac:dyDescent="0.2">
      <c r="A1704" s="171">
        <f>COUNTIF(A1294:A1703,"&gt;0")</f>
        <v>42</v>
      </c>
      <c r="B1704" s="120"/>
      <c r="C1704" s="120" t="s">
        <v>11321</v>
      </c>
      <c r="D1704" s="120"/>
      <c r="E1704" s="120"/>
      <c r="F1704" s="171">
        <f>SUM(F1294:F1703)</f>
        <v>1236736</v>
      </c>
      <c r="G1704" s="172">
        <f>SUM(G1294:G1703)</f>
        <v>19743</v>
      </c>
      <c r="H1704" s="91" t="s">
        <v>11471</v>
      </c>
      <c r="I1704" s="91" t="s">
        <v>11472</v>
      </c>
      <c r="J1704" s="91" t="s">
        <v>11477</v>
      </c>
    </row>
    <row r="1705" spans="1:10" ht="47.25" hidden="1" x14ac:dyDescent="0.2">
      <c r="A1705" s="101"/>
      <c r="B1705" s="121"/>
      <c r="C1705" s="173" t="s">
        <v>19</v>
      </c>
      <c r="D1705" s="174"/>
      <c r="E1705" s="174"/>
      <c r="F1705" s="103"/>
      <c r="G1705" s="175"/>
      <c r="H1705" s="91" t="s">
        <v>11471</v>
      </c>
      <c r="I1705" s="91" t="s">
        <v>11472</v>
      </c>
      <c r="J1705" s="91" t="s">
        <v>11477</v>
      </c>
    </row>
    <row r="1706" spans="1:10" ht="48" customHeight="1" x14ac:dyDescent="0.2">
      <c r="A1706" s="355">
        <v>1</v>
      </c>
      <c r="B1706" s="322" t="s">
        <v>8325</v>
      </c>
      <c r="C1706" s="322" t="s">
        <v>20</v>
      </c>
      <c r="D1706" s="103">
        <v>1978</v>
      </c>
      <c r="E1706" s="97">
        <v>80600000711</v>
      </c>
      <c r="F1706" s="319">
        <v>36070</v>
      </c>
      <c r="G1706" s="350">
        <v>572</v>
      </c>
      <c r="H1706" s="91" t="s">
        <v>11471</v>
      </c>
      <c r="I1706" s="91" t="s">
        <v>11472</v>
      </c>
      <c r="J1706" s="91" t="s">
        <v>11477</v>
      </c>
    </row>
    <row r="1707" spans="1:10" ht="48" hidden="1" customHeight="1" x14ac:dyDescent="0.2">
      <c r="A1707" s="356"/>
      <c r="B1707" s="323"/>
      <c r="C1707" s="323"/>
      <c r="D1707" s="103">
        <v>1981</v>
      </c>
      <c r="E1707" s="103">
        <v>80600000766</v>
      </c>
      <c r="F1707" s="319"/>
      <c r="G1707" s="351"/>
      <c r="H1707" s="91" t="s">
        <v>11471</v>
      </c>
      <c r="I1707" s="91" t="s">
        <v>11472</v>
      </c>
      <c r="J1707" s="91" t="s">
        <v>11477</v>
      </c>
    </row>
    <row r="1708" spans="1:10" ht="48" hidden="1" customHeight="1" x14ac:dyDescent="0.2">
      <c r="A1708" s="356"/>
      <c r="B1708" s="323"/>
      <c r="C1708" s="323"/>
      <c r="D1708" s="101">
        <v>2017</v>
      </c>
      <c r="E1708" s="101">
        <v>80600002640</v>
      </c>
      <c r="F1708" s="322"/>
      <c r="G1708" s="351"/>
      <c r="H1708" s="91" t="s">
        <v>11471</v>
      </c>
      <c r="I1708" s="91" t="s">
        <v>11472</v>
      </c>
      <c r="J1708" s="91" t="s">
        <v>11477</v>
      </c>
    </row>
    <row r="1709" spans="1:10" ht="18.75" hidden="1" x14ac:dyDescent="0.2">
      <c r="A1709" s="176"/>
      <c r="B1709" s="103" t="s">
        <v>4203</v>
      </c>
      <c r="C1709" s="103"/>
      <c r="D1709" s="103"/>
      <c r="E1709" s="103"/>
      <c r="F1709" s="103"/>
      <c r="G1709" s="182"/>
      <c r="H1709" s="91"/>
      <c r="I1709" s="91"/>
      <c r="J1709" s="91"/>
    </row>
    <row r="1710" spans="1:10" ht="47.25" hidden="1" x14ac:dyDescent="0.2">
      <c r="A1710" s="177"/>
      <c r="B1710" s="103" t="s">
        <v>8326</v>
      </c>
      <c r="C1710" s="322" t="s">
        <v>8327</v>
      </c>
      <c r="D1710" s="103">
        <v>1971</v>
      </c>
      <c r="E1710" s="103">
        <v>80600001229</v>
      </c>
      <c r="F1710" s="103"/>
      <c r="G1710" s="182"/>
      <c r="H1710" s="91" t="s">
        <v>11471</v>
      </c>
      <c r="I1710" s="91" t="s">
        <v>11472</v>
      </c>
      <c r="J1710" s="91" t="s">
        <v>11477</v>
      </c>
    </row>
    <row r="1711" spans="1:10" ht="47.25" hidden="1" x14ac:dyDescent="0.2">
      <c r="A1711" s="177"/>
      <c r="B1711" s="103" t="s">
        <v>8328</v>
      </c>
      <c r="C1711" s="323"/>
      <c r="D1711" s="103">
        <v>1978</v>
      </c>
      <c r="E1711" s="103">
        <v>80600001477</v>
      </c>
      <c r="F1711" s="103"/>
      <c r="G1711" s="182"/>
      <c r="H1711" s="91" t="s">
        <v>11471</v>
      </c>
      <c r="I1711" s="91" t="s">
        <v>11472</v>
      </c>
      <c r="J1711" s="91" t="s">
        <v>11477</v>
      </c>
    </row>
    <row r="1712" spans="1:10" ht="47.25" hidden="1" x14ac:dyDescent="0.2">
      <c r="A1712" s="177"/>
      <c r="B1712" s="103" t="s">
        <v>8329</v>
      </c>
      <c r="C1712" s="323"/>
      <c r="D1712" s="103">
        <v>1971</v>
      </c>
      <c r="E1712" s="103">
        <v>80600001273</v>
      </c>
      <c r="F1712" s="103"/>
      <c r="G1712" s="182"/>
      <c r="H1712" s="91" t="s">
        <v>11471</v>
      </c>
      <c r="I1712" s="91" t="s">
        <v>11472</v>
      </c>
      <c r="J1712" s="91" t="s">
        <v>11477</v>
      </c>
    </row>
    <row r="1713" spans="1:10" ht="47.25" hidden="1" x14ac:dyDescent="0.2">
      <c r="A1713" s="177"/>
      <c r="B1713" s="103" t="s">
        <v>8330</v>
      </c>
      <c r="C1713" s="323"/>
      <c r="D1713" s="103">
        <v>1978</v>
      </c>
      <c r="E1713" s="103">
        <v>80600001489</v>
      </c>
      <c r="F1713" s="103"/>
      <c r="G1713" s="182"/>
      <c r="H1713" s="91" t="s">
        <v>11471</v>
      </c>
      <c r="I1713" s="91" t="s">
        <v>11472</v>
      </c>
      <c r="J1713" s="91" t="s">
        <v>11477</v>
      </c>
    </row>
    <row r="1714" spans="1:10" ht="47.25" hidden="1" x14ac:dyDescent="0.2">
      <c r="A1714" s="177"/>
      <c r="B1714" s="103" t="s">
        <v>8331</v>
      </c>
      <c r="C1714" s="323"/>
      <c r="D1714" s="103">
        <v>1971</v>
      </c>
      <c r="E1714" s="103">
        <v>80600001247</v>
      </c>
      <c r="F1714" s="103"/>
      <c r="G1714" s="182"/>
      <c r="H1714" s="91" t="s">
        <v>11471</v>
      </c>
      <c r="I1714" s="91" t="s">
        <v>11472</v>
      </c>
      <c r="J1714" s="91" t="s">
        <v>11477</v>
      </c>
    </row>
    <row r="1715" spans="1:10" ht="47.25" hidden="1" x14ac:dyDescent="0.2">
      <c r="A1715" s="177"/>
      <c r="B1715" s="103" t="s">
        <v>8332</v>
      </c>
      <c r="C1715" s="323"/>
      <c r="D1715" s="103">
        <v>1971</v>
      </c>
      <c r="E1715" s="103">
        <v>80600001267</v>
      </c>
      <c r="F1715" s="103"/>
      <c r="G1715" s="182"/>
      <c r="H1715" s="91" t="s">
        <v>11471</v>
      </c>
      <c r="I1715" s="91" t="s">
        <v>11472</v>
      </c>
      <c r="J1715" s="91" t="s">
        <v>11477</v>
      </c>
    </row>
    <row r="1716" spans="1:10" ht="47.25" hidden="1" x14ac:dyDescent="0.2">
      <c r="A1716" s="177"/>
      <c r="B1716" s="103" t="s">
        <v>8333</v>
      </c>
      <c r="C1716" s="323"/>
      <c r="D1716" s="103">
        <v>1971</v>
      </c>
      <c r="E1716" s="103">
        <v>80600001268</v>
      </c>
      <c r="F1716" s="103"/>
      <c r="G1716" s="182"/>
      <c r="H1716" s="91" t="s">
        <v>11471</v>
      </c>
      <c r="I1716" s="91" t="s">
        <v>11472</v>
      </c>
      <c r="J1716" s="91" t="s">
        <v>11477</v>
      </c>
    </row>
    <row r="1717" spans="1:10" ht="47.25" hidden="1" x14ac:dyDescent="0.2">
      <c r="A1717" s="177"/>
      <c r="B1717" s="103" t="s">
        <v>8334</v>
      </c>
      <c r="C1717" s="323"/>
      <c r="D1717" s="103">
        <v>1978</v>
      </c>
      <c r="E1717" s="103">
        <v>80600001490</v>
      </c>
      <c r="F1717" s="103"/>
      <c r="G1717" s="182"/>
      <c r="H1717" s="91" t="s">
        <v>11471</v>
      </c>
      <c r="I1717" s="91" t="s">
        <v>11472</v>
      </c>
      <c r="J1717" s="91" t="s">
        <v>11477</v>
      </c>
    </row>
    <row r="1718" spans="1:10" ht="47.25" hidden="1" x14ac:dyDescent="0.2">
      <c r="A1718" s="178"/>
      <c r="B1718" s="103" t="s">
        <v>8335</v>
      </c>
      <c r="C1718" s="324"/>
      <c r="D1718" s="103">
        <v>1971</v>
      </c>
      <c r="E1718" s="103">
        <v>80600001230</v>
      </c>
      <c r="F1718" s="103"/>
      <c r="G1718" s="182"/>
      <c r="H1718" s="91" t="s">
        <v>11471</v>
      </c>
      <c r="I1718" s="91" t="s">
        <v>11472</v>
      </c>
      <c r="J1718" s="91" t="s">
        <v>11477</v>
      </c>
    </row>
    <row r="1719" spans="1:10" ht="47.25" x14ac:dyDescent="0.2">
      <c r="A1719" s="179">
        <v>2</v>
      </c>
      <c r="B1719" s="101" t="s">
        <v>8336</v>
      </c>
      <c r="C1719" s="101" t="s">
        <v>20</v>
      </c>
      <c r="D1719" s="180">
        <v>1980</v>
      </c>
      <c r="E1719" s="98" t="s">
        <v>8337</v>
      </c>
      <c r="F1719" s="101">
        <v>14500</v>
      </c>
      <c r="G1719" s="175">
        <v>267</v>
      </c>
      <c r="H1719" s="91" t="s">
        <v>11471</v>
      </c>
      <c r="I1719" s="91" t="s">
        <v>11472</v>
      </c>
      <c r="J1719" s="91" t="s">
        <v>11477</v>
      </c>
    </row>
    <row r="1720" spans="1:10" ht="47.25" hidden="1" x14ac:dyDescent="0.2">
      <c r="A1720" s="177"/>
      <c r="B1720" s="101" t="s">
        <v>8338</v>
      </c>
      <c r="C1720" s="322" t="s">
        <v>8327</v>
      </c>
      <c r="D1720" s="180">
        <v>1980</v>
      </c>
      <c r="E1720" s="98">
        <v>80600002471</v>
      </c>
      <c r="F1720" s="101"/>
      <c r="G1720" s="175"/>
      <c r="H1720" s="91" t="s">
        <v>11471</v>
      </c>
      <c r="I1720" s="91" t="s">
        <v>11472</v>
      </c>
      <c r="J1720" s="91" t="s">
        <v>11477</v>
      </c>
    </row>
    <row r="1721" spans="1:10" ht="15.75" hidden="1" customHeight="1" x14ac:dyDescent="0.2">
      <c r="A1721" s="178"/>
      <c r="B1721" s="101" t="s">
        <v>8339</v>
      </c>
      <c r="C1721" s="324"/>
      <c r="D1721" s="180">
        <v>1980</v>
      </c>
      <c r="E1721" s="98" t="s">
        <v>8340</v>
      </c>
      <c r="F1721" s="101"/>
      <c r="G1721" s="175"/>
      <c r="H1721" s="91" t="s">
        <v>11471</v>
      </c>
      <c r="I1721" s="91" t="s">
        <v>11472</v>
      </c>
      <c r="J1721" s="91" t="s">
        <v>11477</v>
      </c>
    </row>
    <row r="1722" spans="1:10" ht="15.75" customHeight="1" x14ac:dyDescent="0.2">
      <c r="A1722" s="355">
        <v>3</v>
      </c>
      <c r="B1722" s="322" t="s">
        <v>8341</v>
      </c>
      <c r="C1722" s="322" t="s">
        <v>20</v>
      </c>
      <c r="D1722" s="62">
        <v>1986</v>
      </c>
      <c r="E1722" s="98">
        <v>80600000640</v>
      </c>
      <c r="F1722" s="322">
        <v>67700</v>
      </c>
      <c r="G1722" s="350">
        <v>1086</v>
      </c>
      <c r="H1722" s="91" t="s">
        <v>11471</v>
      </c>
      <c r="I1722" s="91" t="s">
        <v>11472</v>
      </c>
      <c r="J1722" s="91" t="s">
        <v>11477</v>
      </c>
    </row>
    <row r="1723" spans="1:10" ht="15.75" hidden="1" customHeight="1" x14ac:dyDescent="0.2">
      <c r="A1723" s="356"/>
      <c r="B1723" s="323"/>
      <c r="C1723" s="323"/>
      <c r="D1723" s="62">
        <v>1978</v>
      </c>
      <c r="E1723" s="98">
        <v>80600000702</v>
      </c>
      <c r="F1723" s="323"/>
      <c r="G1723" s="351"/>
      <c r="H1723" s="91" t="s">
        <v>11471</v>
      </c>
      <c r="I1723" s="91" t="s">
        <v>11472</v>
      </c>
      <c r="J1723" s="91" t="s">
        <v>11477</v>
      </c>
    </row>
    <row r="1724" spans="1:10" ht="15.75" hidden="1" customHeight="1" x14ac:dyDescent="0.2">
      <c r="A1724" s="356"/>
      <c r="B1724" s="323"/>
      <c r="C1724" s="323"/>
      <c r="D1724" s="62">
        <v>1976</v>
      </c>
      <c r="E1724" s="98">
        <v>80600000645</v>
      </c>
      <c r="F1724" s="323"/>
      <c r="G1724" s="351"/>
      <c r="H1724" s="91" t="s">
        <v>11471</v>
      </c>
      <c r="I1724" s="91" t="s">
        <v>11472</v>
      </c>
      <c r="J1724" s="91" t="s">
        <v>11477</v>
      </c>
    </row>
    <row r="1725" spans="1:10" ht="15.75" hidden="1" customHeight="1" x14ac:dyDescent="0.2">
      <c r="A1725" s="356"/>
      <c r="B1725" s="323"/>
      <c r="C1725" s="323"/>
      <c r="D1725" s="62">
        <v>2019</v>
      </c>
      <c r="E1725" s="98">
        <v>80600002736</v>
      </c>
      <c r="F1725" s="323"/>
      <c r="G1725" s="351"/>
      <c r="H1725" s="91" t="s">
        <v>11471</v>
      </c>
      <c r="I1725" s="91" t="s">
        <v>11472</v>
      </c>
      <c r="J1725" s="91" t="s">
        <v>11477</v>
      </c>
    </row>
    <row r="1726" spans="1:10" ht="47.25" hidden="1" x14ac:dyDescent="0.2">
      <c r="A1726" s="356"/>
      <c r="B1726" s="323"/>
      <c r="C1726" s="323"/>
      <c r="D1726" s="166">
        <v>2017</v>
      </c>
      <c r="E1726" s="208">
        <v>80600002664</v>
      </c>
      <c r="F1726" s="323"/>
      <c r="G1726" s="351"/>
      <c r="H1726" s="91" t="s">
        <v>11471</v>
      </c>
      <c r="I1726" s="91" t="s">
        <v>11472</v>
      </c>
      <c r="J1726" s="91" t="s">
        <v>11477</v>
      </c>
    </row>
    <row r="1727" spans="1:10" ht="18.75" hidden="1" x14ac:dyDescent="0.2">
      <c r="A1727" s="176"/>
      <c r="B1727" s="103" t="s">
        <v>4203</v>
      </c>
      <c r="C1727" s="103"/>
      <c r="D1727" s="62"/>
      <c r="E1727" s="98"/>
      <c r="F1727" s="103"/>
      <c r="G1727" s="182"/>
      <c r="H1727" s="91"/>
      <c r="I1727" s="91"/>
      <c r="J1727" s="91"/>
    </row>
    <row r="1728" spans="1:10" ht="47.25" hidden="1" x14ac:dyDescent="0.2">
      <c r="A1728" s="177"/>
      <c r="B1728" s="103" t="s">
        <v>8342</v>
      </c>
      <c r="C1728" s="357" t="s">
        <v>8327</v>
      </c>
      <c r="D1728" s="62">
        <v>1984</v>
      </c>
      <c r="E1728" s="98" t="s">
        <v>8343</v>
      </c>
      <c r="F1728" s="103"/>
      <c r="G1728" s="182"/>
      <c r="H1728" s="91" t="s">
        <v>11471</v>
      </c>
      <c r="I1728" s="91" t="s">
        <v>11472</v>
      </c>
      <c r="J1728" s="91" t="s">
        <v>11477</v>
      </c>
    </row>
    <row r="1729" spans="1:10" ht="47.25" hidden="1" x14ac:dyDescent="0.2">
      <c r="A1729" s="177"/>
      <c r="B1729" s="103" t="s">
        <v>8344</v>
      </c>
      <c r="C1729" s="358"/>
      <c r="D1729" s="62">
        <v>1986</v>
      </c>
      <c r="E1729" s="98" t="s">
        <v>8345</v>
      </c>
      <c r="F1729" s="103"/>
      <c r="G1729" s="182"/>
      <c r="H1729" s="91" t="s">
        <v>11471</v>
      </c>
      <c r="I1729" s="91" t="s">
        <v>11472</v>
      </c>
      <c r="J1729" s="91" t="s">
        <v>11477</v>
      </c>
    </row>
    <row r="1730" spans="1:10" ht="47.25" hidden="1" x14ac:dyDescent="0.2">
      <c r="A1730" s="177"/>
      <c r="B1730" s="103" t="s">
        <v>8346</v>
      </c>
      <c r="C1730" s="358"/>
      <c r="D1730" s="62">
        <v>1985</v>
      </c>
      <c r="E1730" s="98">
        <v>80600001860</v>
      </c>
      <c r="F1730" s="103"/>
      <c r="G1730" s="182"/>
      <c r="H1730" s="91" t="s">
        <v>11471</v>
      </c>
      <c r="I1730" s="91" t="s">
        <v>11472</v>
      </c>
      <c r="J1730" s="91" t="s">
        <v>11477</v>
      </c>
    </row>
    <row r="1731" spans="1:10" ht="63" hidden="1" x14ac:dyDescent="0.2">
      <c r="A1731" s="177"/>
      <c r="B1731" s="103" t="s">
        <v>8347</v>
      </c>
      <c r="C1731" s="358"/>
      <c r="D1731" s="62">
        <v>1984</v>
      </c>
      <c r="E1731" s="98" t="s">
        <v>8348</v>
      </c>
      <c r="F1731" s="103"/>
      <c r="G1731" s="182"/>
      <c r="H1731" s="91" t="s">
        <v>11471</v>
      </c>
      <c r="I1731" s="91" t="s">
        <v>11472</v>
      </c>
      <c r="J1731" s="91" t="s">
        <v>11477</v>
      </c>
    </row>
    <row r="1732" spans="1:10" ht="47.25" hidden="1" x14ac:dyDescent="0.2">
      <c r="A1732" s="177"/>
      <c r="B1732" s="103" t="s">
        <v>8349</v>
      </c>
      <c r="C1732" s="358"/>
      <c r="D1732" s="62">
        <v>1984</v>
      </c>
      <c r="E1732" s="98">
        <v>80600001819</v>
      </c>
      <c r="F1732" s="103"/>
      <c r="G1732" s="182"/>
      <c r="H1732" s="91" t="s">
        <v>11471</v>
      </c>
      <c r="I1732" s="91" t="s">
        <v>11472</v>
      </c>
      <c r="J1732" s="91" t="s">
        <v>11477</v>
      </c>
    </row>
    <row r="1733" spans="1:10" ht="47.25" hidden="1" x14ac:dyDescent="0.2">
      <c r="A1733" s="177"/>
      <c r="B1733" s="103" t="s">
        <v>8350</v>
      </c>
      <c r="C1733" s="358"/>
      <c r="D1733" s="62">
        <v>1986</v>
      </c>
      <c r="E1733" s="98" t="s">
        <v>8351</v>
      </c>
      <c r="F1733" s="103"/>
      <c r="G1733" s="182"/>
      <c r="H1733" s="91" t="s">
        <v>11471</v>
      </c>
      <c r="I1733" s="91" t="s">
        <v>11472</v>
      </c>
      <c r="J1733" s="91" t="s">
        <v>11477</v>
      </c>
    </row>
    <row r="1734" spans="1:10" ht="63" hidden="1" x14ac:dyDescent="0.2">
      <c r="A1734" s="177"/>
      <c r="B1734" s="103" t="s">
        <v>8352</v>
      </c>
      <c r="C1734" s="358"/>
      <c r="D1734" s="62">
        <v>1986</v>
      </c>
      <c r="E1734" s="98" t="s">
        <v>8353</v>
      </c>
      <c r="F1734" s="103"/>
      <c r="G1734" s="182"/>
      <c r="H1734" s="91" t="s">
        <v>11471</v>
      </c>
      <c r="I1734" s="91" t="s">
        <v>11472</v>
      </c>
      <c r="J1734" s="91" t="s">
        <v>11477</v>
      </c>
    </row>
    <row r="1735" spans="1:10" ht="47.25" hidden="1" x14ac:dyDescent="0.2">
      <c r="A1735" s="177"/>
      <c r="B1735" s="103" t="s">
        <v>8354</v>
      </c>
      <c r="C1735" s="358"/>
      <c r="D1735" s="62">
        <v>1980</v>
      </c>
      <c r="E1735" s="98" t="s">
        <v>8355</v>
      </c>
      <c r="F1735" s="103"/>
      <c r="G1735" s="182"/>
      <c r="H1735" s="91" t="s">
        <v>11471</v>
      </c>
      <c r="I1735" s="91" t="s">
        <v>11472</v>
      </c>
      <c r="J1735" s="91" t="s">
        <v>11477</v>
      </c>
    </row>
    <row r="1736" spans="1:10" ht="63" hidden="1" x14ac:dyDescent="0.2">
      <c r="A1736" s="177"/>
      <c r="B1736" s="103" t="s">
        <v>8356</v>
      </c>
      <c r="C1736" s="358"/>
      <c r="D1736" s="62">
        <v>1980</v>
      </c>
      <c r="E1736" s="98">
        <v>80600001972</v>
      </c>
      <c r="F1736" s="103"/>
      <c r="G1736" s="182"/>
      <c r="H1736" s="91" t="s">
        <v>11471</v>
      </c>
      <c r="I1736" s="91" t="s">
        <v>11472</v>
      </c>
      <c r="J1736" s="91" t="s">
        <v>11477</v>
      </c>
    </row>
    <row r="1737" spans="1:10" ht="47.25" hidden="1" x14ac:dyDescent="0.2">
      <c r="A1737" s="177"/>
      <c r="B1737" s="103" t="s">
        <v>8357</v>
      </c>
      <c r="C1737" s="358"/>
      <c r="D1737" s="62">
        <v>2014</v>
      </c>
      <c r="E1737" s="98" t="s">
        <v>8358</v>
      </c>
      <c r="F1737" s="103"/>
      <c r="G1737" s="182"/>
      <c r="H1737" s="91" t="s">
        <v>11471</v>
      </c>
      <c r="I1737" s="91" t="s">
        <v>11472</v>
      </c>
      <c r="J1737" s="91" t="s">
        <v>11477</v>
      </c>
    </row>
    <row r="1738" spans="1:10" ht="47.25" hidden="1" x14ac:dyDescent="0.2">
      <c r="A1738" s="177"/>
      <c r="B1738" s="103" t="s">
        <v>8359</v>
      </c>
      <c r="C1738" s="358"/>
      <c r="D1738" s="62">
        <v>2016</v>
      </c>
      <c r="E1738" s="98" t="s">
        <v>8360</v>
      </c>
      <c r="F1738" s="103"/>
      <c r="G1738" s="182"/>
      <c r="H1738" s="91" t="s">
        <v>11471</v>
      </c>
      <c r="I1738" s="91" t="s">
        <v>11472</v>
      </c>
      <c r="J1738" s="91" t="s">
        <v>11477</v>
      </c>
    </row>
    <row r="1739" spans="1:10" ht="15.75" hidden="1" customHeight="1" x14ac:dyDescent="0.2">
      <c r="A1739" s="177"/>
      <c r="B1739" s="103" t="s">
        <v>8361</v>
      </c>
      <c r="C1739" s="358"/>
      <c r="D1739" s="62">
        <v>1984</v>
      </c>
      <c r="E1739" s="98" t="s">
        <v>8362</v>
      </c>
      <c r="F1739" s="103"/>
      <c r="G1739" s="182"/>
      <c r="H1739" s="91" t="s">
        <v>11471</v>
      </c>
      <c r="I1739" s="91" t="s">
        <v>11472</v>
      </c>
      <c r="J1739" s="91" t="s">
        <v>11477</v>
      </c>
    </row>
    <row r="1740" spans="1:10" ht="15.75" hidden="1" customHeight="1" x14ac:dyDescent="0.2">
      <c r="A1740" s="178"/>
      <c r="B1740" s="103" t="s">
        <v>8363</v>
      </c>
      <c r="C1740" s="359"/>
      <c r="D1740" s="62">
        <v>1985</v>
      </c>
      <c r="E1740" s="98" t="s">
        <v>8364</v>
      </c>
      <c r="F1740" s="103"/>
      <c r="G1740" s="182"/>
      <c r="H1740" s="91" t="s">
        <v>11471</v>
      </c>
      <c r="I1740" s="91" t="s">
        <v>11472</v>
      </c>
      <c r="J1740" s="91" t="s">
        <v>11477</v>
      </c>
    </row>
    <row r="1741" spans="1:10" ht="15.75" customHeight="1" x14ac:dyDescent="0.2">
      <c r="A1741" s="355">
        <v>4</v>
      </c>
      <c r="B1741" s="322" t="s">
        <v>8365</v>
      </c>
      <c r="C1741" s="322" t="s">
        <v>20</v>
      </c>
      <c r="D1741" s="62">
        <v>1986</v>
      </c>
      <c r="E1741" s="98">
        <v>80600000866</v>
      </c>
      <c r="F1741" s="322">
        <v>32360</v>
      </c>
      <c r="G1741" s="350">
        <v>529</v>
      </c>
      <c r="H1741" s="91" t="s">
        <v>11471</v>
      </c>
      <c r="I1741" s="91" t="s">
        <v>11472</v>
      </c>
      <c r="J1741" s="91" t="s">
        <v>11477</v>
      </c>
    </row>
    <row r="1742" spans="1:10" ht="15.75" hidden="1" customHeight="1" x14ac:dyDescent="0.2">
      <c r="A1742" s="356"/>
      <c r="B1742" s="323"/>
      <c r="C1742" s="323"/>
      <c r="D1742" s="62">
        <v>1985</v>
      </c>
      <c r="E1742" s="98">
        <v>80600000966</v>
      </c>
      <c r="F1742" s="323"/>
      <c r="G1742" s="351"/>
      <c r="H1742" s="91" t="s">
        <v>11471</v>
      </c>
      <c r="I1742" s="91" t="s">
        <v>11472</v>
      </c>
      <c r="J1742" s="91" t="s">
        <v>11477</v>
      </c>
    </row>
    <row r="1743" spans="1:10" ht="15.75" hidden="1" customHeight="1" x14ac:dyDescent="0.2">
      <c r="A1743" s="356"/>
      <c r="B1743" s="323"/>
      <c r="C1743" s="323"/>
      <c r="D1743" s="62">
        <v>1976</v>
      </c>
      <c r="E1743" s="98">
        <v>80600000646</v>
      </c>
      <c r="F1743" s="323"/>
      <c r="G1743" s="351"/>
      <c r="H1743" s="91" t="s">
        <v>11471</v>
      </c>
      <c r="I1743" s="91" t="s">
        <v>11472</v>
      </c>
      <c r="J1743" s="91" t="s">
        <v>11477</v>
      </c>
    </row>
    <row r="1744" spans="1:10" ht="15.75" hidden="1" customHeight="1" x14ac:dyDescent="0.2">
      <c r="A1744" s="356"/>
      <c r="B1744" s="323"/>
      <c r="C1744" s="323"/>
      <c r="D1744" s="62">
        <v>1979</v>
      </c>
      <c r="E1744" s="98">
        <v>80600000667</v>
      </c>
      <c r="F1744" s="323"/>
      <c r="G1744" s="351"/>
      <c r="H1744" s="91" t="s">
        <v>11471</v>
      </c>
      <c r="I1744" s="91" t="s">
        <v>11472</v>
      </c>
      <c r="J1744" s="91" t="s">
        <v>11477</v>
      </c>
    </row>
    <row r="1745" spans="1:10" ht="47.25" hidden="1" x14ac:dyDescent="0.2">
      <c r="A1745" s="356"/>
      <c r="B1745" s="323"/>
      <c r="C1745" s="323"/>
      <c r="D1745" s="62">
        <v>1979</v>
      </c>
      <c r="E1745" s="98">
        <v>80600000666</v>
      </c>
      <c r="F1745" s="323"/>
      <c r="G1745" s="351"/>
      <c r="H1745" s="91" t="s">
        <v>11471</v>
      </c>
      <c r="I1745" s="91" t="s">
        <v>11472</v>
      </c>
      <c r="J1745" s="91" t="s">
        <v>11477</v>
      </c>
    </row>
    <row r="1746" spans="1:10" ht="47.25" hidden="1" x14ac:dyDescent="0.2">
      <c r="A1746" s="356"/>
      <c r="B1746" s="323"/>
      <c r="C1746" s="323"/>
      <c r="D1746" s="166">
        <v>2016</v>
      </c>
      <c r="E1746" s="208">
        <v>80600002612</v>
      </c>
      <c r="F1746" s="323"/>
      <c r="G1746" s="351"/>
      <c r="H1746" s="91" t="s">
        <v>11471</v>
      </c>
      <c r="I1746" s="91" t="s">
        <v>11472</v>
      </c>
      <c r="J1746" s="91" t="s">
        <v>11477</v>
      </c>
    </row>
    <row r="1747" spans="1:10" ht="18.75" hidden="1" x14ac:dyDescent="0.2">
      <c r="A1747" s="176"/>
      <c r="B1747" s="103" t="s">
        <v>4203</v>
      </c>
      <c r="C1747" s="103"/>
      <c r="D1747" s="62"/>
      <c r="E1747" s="98"/>
      <c r="F1747" s="103"/>
      <c r="G1747" s="182"/>
      <c r="H1747" s="91"/>
      <c r="I1747" s="91"/>
      <c r="J1747" s="91"/>
    </row>
    <row r="1748" spans="1:10" ht="63" hidden="1" x14ac:dyDescent="0.2">
      <c r="A1748" s="177"/>
      <c r="B1748" s="103" t="s">
        <v>8366</v>
      </c>
      <c r="C1748" s="322" t="s">
        <v>8327</v>
      </c>
      <c r="D1748" s="62">
        <v>1978</v>
      </c>
      <c r="E1748" s="98" t="s">
        <v>8367</v>
      </c>
      <c r="F1748" s="103"/>
      <c r="G1748" s="182"/>
      <c r="H1748" s="91" t="s">
        <v>11471</v>
      </c>
      <c r="I1748" s="91" t="s">
        <v>11472</v>
      </c>
      <c r="J1748" s="91" t="s">
        <v>11477</v>
      </c>
    </row>
    <row r="1749" spans="1:10" ht="47.25" hidden="1" x14ac:dyDescent="0.2">
      <c r="A1749" s="177"/>
      <c r="B1749" s="103" t="s">
        <v>8368</v>
      </c>
      <c r="C1749" s="323"/>
      <c r="D1749" s="62">
        <v>1971</v>
      </c>
      <c r="E1749" s="98" t="s">
        <v>8369</v>
      </c>
      <c r="F1749" s="103"/>
      <c r="G1749" s="182"/>
      <c r="H1749" s="91" t="s">
        <v>11471</v>
      </c>
      <c r="I1749" s="91" t="s">
        <v>11472</v>
      </c>
      <c r="J1749" s="91" t="s">
        <v>11477</v>
      </c>
    </row>
    <row r="1750" spans="1:10" ht="47.25" hidden="1" x14ac:dyDescent="0.2">
      <c r="A1750" s="177"/>
      <c r="B1750" s="103" t="s">
        <v>8370</v>
      </c>
      <c r="C1750" s="323"/>
      <c r="D1750" s="62">
        <v>1971</v>
      </c>
      <c r="E1750" s="98" t="s">
        <v>8371</v>
      </c>
      <c r="F1750" s="103"/>
      <c r="G1750" s="182"/>
      <c r="H1750" s="91" t="s">
        <v>11471</v>
      </c>
      <c r="I1750" s="91" t="s">
        <v>11472</v>
      </c>
      <c r="J1750" s="91" t="s">
        <v>11477</v>
      </c>
    </row>
    <row r="1751" spans="1:10" ht="47.25" hidden="1" x14ac:dyDescent="0.2">
      <c r="A1751" s="177"/>
      <c r="B1751" s="103" t="s">
        <v>8372</v>
      </c>
      <c r="C1751" s="323"/>
      <c r="D1751" s="62">
        <v>1971</v>
      </c>
      <c r="E1751" s="98" t="s">
        <v>8373</v>
      </c>
      <c r="F1751" s="103"/>
      <c r="G1751" s="182"/>
      <c r="H1751" s="91" t="s">
        <v>11471</v>
      </c>
      <c r="I1751" s="91" t="s">
        <v>11472</v>
      </c>
      <c r="J1751" s="91" t="s">
        <v>11477</v>
      </c>
    </row>
    <row r="1752" spans="1:10" ht="47.25" hidden="1" x14ac:dyDescent="0.2">
      <c r="A1752" s="177"/>
      <c r="B1752" s="103" t="s">
        <v>8374</v>
      </c>
      <c r="C1752" s="323"/>
      <c r="D1752" s="62">
        <v>1983</v>
      </c>
      <c r="E1752" s="98" t="s">
        <v>8375</v>
      </c>
      <c r="F1752" s="103"/>
      <c r="G1752" s="182"/>
      <c r="H1752" s="91" t="s">
        <v>11471</v>
      </c>
      <c r="I1752" s="91" t="s">
        <v>11472</v>
      </c>
      <c r="J1752" s="91" t="s">
        <v>11477</v>
      </c>
    </row>
    <row r="1753" spans="1:10" ht="15.75" hidden="1" customHeight="1" x14ac:dyDescent="0.2">
      <c r="A1753" s="177"/>
      <c r="B1753" s="103" t="s">
        <v>8376</v>
      </c>
      <c r="C1753" s="323"/>
      <c r="D1753" s="62">
        <v>1971</v>
      </c>
      <c r="E1753" s="98" t="s">
        <v>8377</v>
      </c>
      <c r="F1753" s="103"/>
      <c r="G1753" s="182"/>
      <c r="H1753" s="91" t="s">
        <v>11471</v>
      </c>
      <c r="I1753" s="91" t="s">
        <v>11472</v>
      </c>
      <c r="J1753" s="91" t="s">
        <v>11477</v>
      </c>
    </row>
    <row r="1754" spans="1:10" ht="15.75" hidden="1" customHeight="1" x14ac:dyDescent="0.2">
      <c r="A1754" s="177"/>
      <c r="B1754" s="103" t="s">
        <v>8378</v>
      </c>
      <c r="C1754" s="323"/>
      <c r="D1754" s="62">
        <v>1978</v>
      </c>
      <c r="E1754" s="98" t="s">
        <v>8379</v>
      </c>
      <c r="F1754" s="103"/>
      <c r="G1754" s="182"/>
      <c r="H1754" s="91" t="s">
        <v>11471</v>
      </c>
      <c r="I1754" s="91" t="s">
        <v>11472</v>
      </c>
      <c r="J1754" s="91" t="s">
        <v>11477</v>
      </c>
    </row>
    <row r="1755" spans="1:10" ht="15.75" hidden="1" customHeight="1" x14ac:dyDescent="0.2">
      <c r="A1755" s="178"/>
      <c r="B1755" s="103" t="s">
        <v>8380</v>
      </c>
      <c r="C1755" s="324"/>
      <c r="D1755" s="62">
        <v>2016</v>
      </c>
      <c r="E1755" s="98" t="s">
        <v>8381</v>
      </c>
      <c r="F1755" s="103"/>
      <c r="G1755" s="182"/>
      <c r="H1755" s="91" t="s">
        <v>11471</v>
      </c>
      <c r="I1755" s="91" t="s">
        <v>11472</v>
      </c>
      <c r="J1755" s="91" t="s">
        <v>11477</v>
      </c>
    </row>
    <row r="1756" spans="1:10" ht="15.75" customHeight="1" x14ac:dyDescent="0.2">
      <c r="A1756" s="355">
        <v>5</v>
      </c>
      <c r="B1756" s="322" t="s">
        <v>8382</v>
      </c>
      <c r="C1756" s="322" t="s">
        <v>8383</v>
      </c>
      <c r="D1756" s="62">
        <v>1968</v>
      </c>
      <c r="E1756" s="98">
        <v>80600000944</v>
      </c>
      <c r="F1756" s="322">
        <v>61060</v>
      </c>
      <c r="G1756" s="350">
        <v>949</v>
      </c>
      <c r="H1756" s="91" t="s">
        <v>11471</v>
      </c>
      <c r="I1756" s="91" t="s">
        <v>11472</v>
      </c>
      <c r="J1756" s="91" t="s">
        <v>11477</v>
      </c>
    </row>
    <row r="1757" spans="1:10" ht="47.25" hidden="1" x14ac:dyDescent="0.2">
      <c r="A1757" s="356"/>
      <c r="B1757" s="323"/>
      <c r="C1757" s="323"/>
      <c r="D1757" s="62">
        <v>1990</v>
      </c>
      <c r="E1757" s="98">
        <v>80600000931</v>
      </c>
      <c r="F1757" s="323"/>
      <c r="G1757" s="351"/>
      <c r="H1757" s="91" t="s">
        <v>11471</v>
      </c>
      <c r="I1757" s="91" t="s">
        <v>11472</v>
      </c>
      <c r="J1757" s="91" t="s">
        <v>11477</v>
      </c>
    </row>
    <row r="1758" spans="1:10" ht="47.25" hidden="1" x14ac:dyDescent="0.2">
      <c r="A1758" s="356"/>
      <c r="B1758" s="323"/>
      <c r="C1758" s="323"/>
      <c r="D1758" s="62">
        <v>1970</v>
      </c>
      <c r="E1758" s="98">
        <v>80600000508</v>
      </c>
      <c r="F1758" s="323"/>
      <c r="G1758" s="351"/>
      <c r="H1758" s="91" t="s">
        <v>11471</v>
      </c>
      <c r="I1758" s="91" t="s">
        <v>11472</v>
      </c>
      <c r="J1758" s="91" t="s">
        <v>11477</v>
      </c>
    </row>
    <row r="1759" spans="1:10" ht="47.25" hidden="1" x14ac:dyDescent="0.2">
      <c r="A1759" s="356"/>
      <c r="B1759" s="323"/>
      <c r="C1759" s="323"/>
      <c r="D1759" s="166">
        <v>1984</v>
      </c>
      <c r="E1759" s="208">
        <v>80600000671</v>
      </c>
      <c r="F1759" s="323"/>
      <c r="G1759" s="351"/>
      <c r="H1759" s="91" t="s">
        <v>11471</v>
      </c>
      <c r="I1759" s="91" t="s">
        <v>11472</v>
      </c>
      <c r="J1759" s="91" t="s">
        <v>11477</v>
      </c>
    </row>
    <row r="1760" spans="1:10" ht="18.75" hidden="1" x14ac:dyDescent="0.2">
      <c r="A1760" s="176"/>
      <c r="B1760" s="103" t="s">
        <v>4203</v>
      </c>
      <c r="C1760" s="103"/>
      <c r="D1760" s="62"/>
      <c r="E1760" s="98"/>
      <c r="F1760" s="103"/>
      <c r="G1760" s="182"/>
      <c r="H1760" s="91"/>
      <c r="I1760" s="91"/>
      <c r="J1760" s="91"/>
    </row>
    <row r="1761" spans="1:10" ht="47.25" hidden="1" x14ac:dyDescent="0.2">
      <c r="A1761" s="177"/>
      <c r="B1761" s="103" t="s">
        <v>8384</v>
      </c>
      <c r="C1761" s="322" t="s">
        <v>8327</v>
      </c>
      <c r="D1761" s="62">
        <v>1983</v>
      </c>
      <c r="E1761" s="98" t="s">
        <v>8385</v>
      </c>
      <c r="F1761" s="103"/>
      <c r="G1761" s="182"/>
      <c r="H1761" s="91" t="s">
        <v>11471</v>
      </c>
      <c r="I1761" s="91" t="s">
        <v>11472</v>
      </c>
      <c r="J1761" s="91" t="s">
        <v>11477</v>
      </c>
    </row>
    <row r="1762" spans="1:10" ht="47.25" hidden="1" x14ac:dyDescent="0.2">
      <c r="A1762" s="177"/>
      <c r="B1762" s="103" t="s">
        <v>8386</v>
      </c>
      <c r="C1762" s="323"/>
      <c r="D1762" s="62">
        <v>1986</v>
      </c>
      <c r="E1762" s="98" t="s">
        <v>8387</v>
      </c>
      <c r="F1762" s="103"/>
      <c r="G1762" s="182"/>
      <c r="H1762" s="91" t="s">
        <v>11471</v>
      </c>
      <c r="I1762" s="91" t="s">
        <v>11472</v>
      </c>
      <c r="J1762" s="91" t="s">
        <v>11477</v>
      </c>
    </row>
    <row r="1763" spans="1:10" ht="47.25" hidden="1" x14ac:dyDescent="0.2">
      <c r="A1763" s="177"/>
      <c r="B1763" s="103" t="s">
        <v>8388</v>
      </c>
      <c r="C1763" s="323"/>
      <c r="D1763" s="62">
        <v>1983</v>
      </c>
      <c r="E1763" s="98" t="s">
        <v>8389</v>
      </c>
      <c r="F1763" s="103"/>
      <c r="G1763" s="182"/>
      <c r="H1763" s="91" t="s">
        <v>11471</v>
      </c>
      <c r="I1763" s="91" t="s">
        <v>11472</v>
      </c>
      <c r="J1763" s="91" t="s">
        <v>11477</v>
      </c>
    </row>
    <row r="1764" spans="1:10" ht="15.75" hidden="1" customHeight="1" x14ac:dyDescent="0.2">
      <c r="A1764" s="177"/>
      <c r="B1764" s="103" t="s">
        <v>8390</v>
      </c>
      <c r="C1764" s="323"/>
      <c r="D1764" s="62">
        <v>1986</v>
      </c>
      <c r="E1764" s="98" t="s">
        <v>8391</v>
      </c>
      <c r="F1764" s="103"/>
      <c r="G1764" s="182"/>
      <c r="H1764" s="91" t="s">
        <v>11471</v>
      </c>
      <c r="I1764" s="91" t="s">
        <v>11472</v>
      </c>
      <c r="J1764" s="91" t="s">
        <v>11477</v>
      </c>
    </row>
    <row r="1765" spans="1:10" ht="15.75" hidden="1" customHeight="1" x14ac:dyDescent="0.2">
      <c r="A1765" s="177"/>
      <c r="B1765" s="103" t="s">
        <v>8392</v>
      </c>
      <c r="C1765" s="323"/>
      <c r="D1765" s="62">
        <v>1983</v>
      </c>
      <c r="E1765" s="98" t="s">
        <v>8393</v>
      </c>
      <c r="F1765" s="103"/>
      <c r="G1765" s="182"/>
      <c r="H1765" s="91" t="s">
        <v>11471</v>
      </c>
      <c r="I1765" s="91" t="s">
        <v>11472</v>
      </c>
      <c r="J1765" s="91" t="s">
        <v>11477</v>
      </c>
    </row>
    <row r="1766" spans="1:10" ht="15.75" hidden="1" customHeight="1" x14ac:dyDescent="0.2">
      <c r="A1766" s="177"/>
      <c r="B1766" s="103" t="s">
        <v>8394</v>
      </c>
      <c r="C1766" s="323"/>
      <c r="D1766" s="62">
        <v>1983</v>
      </c>
      <c r="E1766" s="98" t="s">
        <v>8395</v>
      </c>
      <c r="F1766" s="103"/>
      <c r="G1766" s="182"/>
      <c r="H1766" s="91" t="s">
        <v>11471</v>
      </c>
      <c r="I1766" s="91" t="s">
        <v>11472</v>
      </c>
      <c r="J1766" s="91" t="s">
        <v>11477</v>
      </c>
    </row>
    <row r="1767" spans="1:10" ht="15.75" hidden="1" customHeight="1" x14ac:dyDescent="0.2">
      <c r="A1767" s="178"/>
      <c r="B1767" s="103" t="s">
        <v>8396</v>
      </c>
      <c r="C1767" s="324"/>
      <c r="D1767" s="62">
        <v>1983</v>
      </c>
      <c r="E1767" s="98" t="s">
        <v>8397</v>
      </c>
      <c r="F1767" s="103"/>
      <c r="G1767" s="182"/>
      <c r="H1767" s="91" t="s">
        <v>11471</v>
      </c>
      <c r="I1767" s="91" t="s">
        <v>11472</v>
      </c>
      <c r="J1767" s="91" t="s">
        <v>11477</v>
      </c>
    </row>
    <row r="1768" spans="1:10" ht="15.75" customHeight="1" x14ac:dyDescent="0.2">
      <c r="A1768" s="355">
        <v>6</v>
      </c>
      <c r="B1768" s="322" t="s">
        <v>8398</v>
      </c>
      <c r="C1768" s="322" t="s">
        <v>8399</v>
      </c>
      <c r="D1768" s="62">
        <v>1985</v>
      </c>
      <c r="E1768" s="98">
        <v>80600000962</v>
      </c>
      <c r="F1768" s="322">
        <v>23030</v>
      </c>
      <c r="G1768" s="350">
        <v>356</v>
      </c>
      <c r="H1768" s="91" t="s">
        <v>11471</v>
      </c>
      <c r="I1768" s="91" t="s">
        <v>11472</v>
      </c>
      <c r="J1768" s="91" t="s">
        <v>11477</v>
      </c>
    </row>
    <row r="1769" spans="1:10" ht="47.25" hidden="1" x14ac:dyDescent="0.2">
      <c r="A1769" s="356"/>
      <c r="B1769" s="323"/>
      <c r="C1769" s="323"/>
      <c r="D1769" s="166">
        <v>1986</v>
      </c>
      <c r="E1769" s="208">
        <v>80600000672</v>
      </c>
      <c r="F1769" s="323"/>
      <c r="G1769" s="351"/>
      <c r="H1769" s="91" t="s">
        <v>11471</v>
      </c>
      <c r="I1769" s="91" t="s">
        <v>11472</v>
      </c>
      <c r="J1769" s="91" t="s">
        <v>11477</v>
      </c>
    </row>
    <row r="1770" spans="1:10" ht="47.25" x14ac:dyDescent="0.2">
      <c r="A1770" s="355">
        <v>7</v>
      </c>
      <c r="B1770" s="322" t="s">
        <v>8400</v>
      </c>
      <c r="C1770" s="322" t="s">
        <v>8401</v>
      </c>
      <c r="D1770" s="62">
        <v>1985</v>
      </c>
      <c r="E1770" s="98">
        <v>80600000894</v>
      </c>
      <c r="F1770" s="322">
        <v>7400</v>
      </c>
      <c r="G1770" s="350">
        <v>121</v>
      </c>
      <c r="H1770" s="91" t="s">
        <v>11471</v>
      </c>
      <c r="I1770" s="91" t="s">
        <v>11472</v>
      </c>
      <c r="J1770" s="91" t="s">
        <v>11477</v>
      </c>
    </row>
    <row r="1771" spans="1:10" ht="47.25" hidden="1" x14ac:dyDescent="0.2">
      <c r="A1771" s="356"/>
      <c r="B1771" s="323"/>
      <c r="C1771" s="323"/>
      <c r="D1771" s="62">
        <v>1970</v>
      </c>
      <c r="E1771" s="98">
        <v>80600000485</v>
      </c>
      <c r="F1771" s="323"/>
      <c r="G1771" s="351"/>
      <c r="H1771" s="91" t="s">
        <v>11471</v>
      </c>
      <c r="I1771" s="91" t="s">
        <v>11472</v>
      </c>
      <c r="J1771" s="91" t="s">
        <v>11477</v>
      </c>
    </row>
    <row r="1772" spans="1:10" ht="47.25" hidden="1" x14ac:dyDescent="0.2">
      <c r="A1772" s="356"/>
      <c r="B1772" s="323"/>
      <c r="C1772" s="323"/>
      <c r="D1772" s="166">
        <v>1983</v>
      </c>
      <c r="E1772" s="208">
        <v>80600000893</v>
      </c>
      <c r="F1772" s="323"/>
      <c r="G1772" s="351"/>
      <c r="H1772" s="91" t="s">
        <v>11471</v>
      </c>
      <c r="I1772" s="91" t="s">
        <v>11472</v>
      </c>
      <c r="J1772" s="91" t="s">
        <v>11477</v>
      </c>
    </row>
    <row r="1773" spans="1:10" ht="18.75" hidden="1" x14ac:dyDescent="0.2">
      <c r="A1773" s="176"/>
      <c r="B1773" s="103" t="s">
        <v>4203</v>
      </c>
      <c r="C1773" s="103"/>
      <c r="D1773" s="62"/>
      <c r="E1773" s="98"/>
      <c r="F1773" s="103"/>
      <c r="G1773" s="182"/>
      <c r="H1773" s="91"/>
      <c r="I1773" s="91"/>
      <c r="J1773" s="91"/>
    </row>
    <row r="1774" spans="1:10" ht="15.75" hidden="1" customHeight="1" x14ac:dyDescent="0.2">
      <c r="A1774" s="177"/>
      <c r="B1774" s="103" t="s">
        <v>8402</v>
      </c>
      <c r="C1774" s="322" t="s">
        <v>8327</v>
      </c>
      <c r="D1774" s="62">
        <v>1983</v>
      </c>
      <c r="E1774" s="98" t="s">
        <v>8403</v>
      </c>
      <c r="F1774" s="103"/>
      <c r="G1774" s="182"/>
      <c r="H1774" s="91" t="s">
        <v>11471</v>
      </c>
      <c r="I1774" s="91" t="s">
        <v>11472</v>
      </c>
      <c r="J1774" s="91" t="s">
        <v>11477</v>
      </c>
    </row>
    <row r="1775" spans="1:10" ht="15.75" hidden="1" customHeight="1" x14ac:dyDescent="0.2">
      <c r="A1775" s="177"/>
      <c r="B1775" s="103" t="s">
        <v>8404</v>
      </c>
      <c r="C1775" s="323"/>
      <c r="D1775" s="62">
        <v>1971</v>
      </c>
      <c r="E1775" s="98" t="s">
        <v>8405</v>
      </c>
      <c r="F1775" s="103"/>
      <c r="G1775" s="182"/>
      <c r="H1775" s="91" t="s">
        <v>11471</v>
      </c>
      <c r="I1775" s="91" t="s">
        <v>11472</v>
      </c>
      <c r="J1775" s="91" t="s">
        <v>11477</v>
      </c>
    </row>
    <row r="1776" spans="1:10" ht="63" hidden="1" x14ac:dyDescent="0.2">
      <c r="A1776" s="177"/>
      <c r="B1776" s="103" t="s">
        <v>8406</v>
      </c>
      <c r="C1776" s="323"/>
      <c r="D1776" s="62">
        <v>1967</v>
      </c>
      <c r="E1776" s="98" t="s">
        <v>8407</v>
      </c>
      <c r="F1776" s="103"/>
      <c r="G1776" s="182"/>
      <c r="H1776" s="91" t="s">
        <v>11471</v>
      </c>
      <c r="I1776" s="91" t="s">
        <v>11472</v>
      </c>
      <c r="J1776" s="91" t="s">
        <v>11477</v>
      </c>
    </row>
    <row r="1777" spans="1:10" ht="47.25" hidden="1" x14ac:dyDescent="0.2">
      <c r="A1777" s="177"/>
      <c r="B1777" s="103" t="s">
        <v>8408</v>
      </c>
      <c r="C1777" s="323"/>
      <c r="D1777" s="62">
        <v>1985</v>
      </c>
      <c r="E1777" s="98" t="s">
        <v>8409</v>
      </c>
      <c r="F1777" s="103"/>
      <c r="G1777" s="182"/>
      <c r="H1777" s="91" t="s">
        <v>11471</v>
      </c>
      <c r="I1777" s="91" t="s">
        <v>11472</v>
      </c>
      <c r="J1777" s="91" t="s">
        <v>11477</v>
      </c>
    </row>
    <row r="1778" spans="1:10" ht="47.25" hidden="1" x14ac:dyDescent="0.2">
      <c r="A1778" s="178"/>
      <c r="B1778" s="103" t="s">
        <v>8410</v>
      </c>
      <c r="C1778" s="324"/>
      <c r="D1778" s="62">
        <v>1985</v>
      </c>
      <c r="E1778" s="98" t="s">
        <v>8411</v>
      </c>
      <c r="F1778" s="103"/>
      <c r="G1778" s="182"/>
      <c r="H1778" s="91" t="s">
        <v>11471</v>
      </c>
      <c r="I1778" s="91" t="s">
        <v>11472</v>
      </c>
      <c r="J1778" s="91" t="s">
        <v>11477</v>
      </c>
    </row>
    <row r="1779" spans="1:10" ht="15.75" customHeight="1" x14ac:dyDescent="0.2">
      <c r="A1779" s="355">
        <v>8</v>
      </c>
      <c r="B1779" s="322" t="s">
        <v>8412</v>
      </c>
      <c r="C1779" s="322" t="s">
        <v>8413</v>
      </c>
      <c r="D1779" s="62">
        <v>1982</v>
      </c>
      <c r="E1779" s="98">
        <v>80600000655</v>
      </c>
      <c r="F1779" s="322">
        <v>39490</v>
      </c>
      <c r="G1779" s="350">
        <v>659</v>
      </c>
      <c r="H1779" s="91" t="s">
        <v>11471</v>
      </c>
      <c r="I1779" s="91" t="s">
        <v>11472</v>
      </c>
      <c r="J1779" s="91" t="s">
        <v>11477</v>
      </c>
    </row>
    <row r="1780" spans="1:10" ht="15.75" hidden="1" customHeight="1" x14ac:dyDescent="0.2">
      <c r="A1780" s="356"/>
      <c r="B1780" s="323"/>
      <c r="C1780" s="323"/>
      <c r="D1780" s="166">
        <v>1987</v>
      </c>
      <c r="E1780" s="208">
        <v>80600000669</v>
      </c>
      <c r="F1780" s="323"/>
      <c r="G1780" s="351"/>
      <c r="H1780" s="91" t="s">
        <v>11471</v>
      </c>
      <c r="I1780" s="91" t="s">
        <v>11472</v>
      </c>
      <c r="J1780" s="91" t="s">
        <v>11477</v>
      </c>
    </row>
    <row r="1781" spans="1:10" ht="18.75" hidden="1" x14ac:dyDescent="0.2">
      <c r="A1781" s="176"/>
      <c r="B1781" s="103" t="s">
        <v>4203</v>
      </c>
      <c r="C1781" s="103"/>
      <c r="D1781" s="62"/>
      <c r="E1781" s="98"/>
      <c r="F1781" s="103"/>
      <c r="G1781" s="182"/>
      <c r="H1781" s="91"/>
      <c r="I1781" s="91"/>
      <c r="J1781" s="91"/>
    </row>
    <row r="1782" spans="1:10" ht="63" hidden="1" x14ac:dyDescent="0.2">
      <c r="A1782" s="177"/>
      <c r="B1782" s="103" t="s">
        <v>8414</v>
      </c>
      <c r="C1782" s="322" t="s">
        <v>8327</v>
      </c>
      <c r="D1782" s="62">
        <v>1983</v>
      </c>
      <c r="E1782" s="98" t="s">
        <v>8415</v>
      </c>
      <c r="F1782" s="103"/>
      <c r="G1782" s="182"/>
      <c r="H1782" s="91" t="s">
        <v>11471</v>
      </c>
      <c r="I1782" s="91" t="s">
        <v>11472</v>
      </c>
      <c r="J1782" s="91" t="s">
        <v>11477</v>
      </c>
    </row>
    <row r="1783" spans="1:10" ht="47.25" hidden="1" x14ac:dyDescent="0.2">
      <c r="A1783" s="177"/>
      <c r="B1783" s="103" t="s">
        <v>8416</v>
      </c>
      <c r="C1783" s="323"/>
      <c r="D1783" s="62">
        <v>1985</v>
      </c>
      <c r="E1783" s="98" t="s">
        <v>8417</v>
      </c>
      <c r="F1783" s="103"/>
      <c r="G1783" s="182"/>
      <c r="H1783" s="91" t="s">
        <v>11471</v>
      </c>
      <c r="I1783" s="91" t="s">
        <v>11472</v>
      </c>
      <c r="J1783" s="91" t="s">
        <v>11477</v>
      </c>
    </row>
    <row r="1784" spans="1:10" ht="47.25" hidden="1" x14ac:dyDescent="0.2">
      <c r="A1784" s="178"/>
      <c r="B1784" s="103" t="s">
        <v>8418</v>
      </c>
      <c r="C1784" s="324"/>
      <c r="D1784" s="62">
        <v>1985</v>
      </c>
      <c r="E1784" s="98" t="s">
        <v>8419</v>
      </c>
      <c r="F1784" s="103"/>
      <c r="G1784" s="182"/>
      <c r="H1784" s="91" t="s">
        <v>11471</v>
      </c>
      <c r="I1784" s="91" t="s">
        <v>11472</v>
      </c>
      <c r="J1784" s="91" t="s">
        <v>11477</v>
      </c>
    </row>
    <row r="1785" spans="1:10" ht="47.25" x14ac:dyDescent="0.2">
      <c r="A1785" s="355">
        <v>9</v>
      </c>
      <c r="B1785" s="322" t="s">
        <v>8420</v>
      </c>
      <c r="C1785" s="322" t="s">
        <v>8399</v>
      </c>
      <c r="D1785" s="62">
        <v>1983</v>
      </c>
      <c r="E1785" s="98">
        <v>80600000665</v>
      </c>
      <c r="F1785" s="322">
        <v>59490</v>
      </c>
      <c r="G1785" s="350">
        <v>1040</v>
      </c>
      <c r="H1785" s="91" t="s">
        <v>11471</v>
      </c>
      <c r="I1785" s="91" t="s">
        <v>11472</v>
      </c>
      <c r="J1785" s="91" t="s">
        <v>11477</v>
      </c>
    </row>
    <row r="1786" spans="1:10" ht="47.25" hidden="1" x14ac:dyDescent="0.2">
      <c r="A1786" s="356"/>
      <c r="B1786" s="323"/>
      <c r="C1786" s="323"/>
      <c r="D1786" s="166">
        <v>1989</v>
      </c>
      <c r="E1786" s="208">
        <v>80600000631</v>
      </c>
      <c r="F1786" s="323"/>
      <c r="G1786" s="351"/>
      <c r="H1786" s="91" t="s">
        <v>11471</v>
      </c>
      <c r="I1786" s="91" t="s">
        <v>11472</v>
      </c>
      <c r="J1786" s="91" t="s">
        <v>11477</v>
      </c>
    </row>
    <row r="1787" spans="1:10" ht="18.75" hidden="1" x14ac:dyDescent="0.2">
      <c r="A1787" s="176"/>
      <c r="B1787" s="103" t="s">
        <v>4203</v>
      </c>
      <c r="C1787" s="103"/>
      <c r="D1787" s="62"/>
      <c r="E1787" s="98"/>
      <c r="F1787" s="103"/>
      <c r="G1787" s="182"/>
      <c r="H1787" s="91"/>
      <c r="I1787" s="91"/>
      <c r="J1787" s="91"/>
    </row>
    <row r="1788" spans="1:10" ht="47.25" hidden="1" x14ac:dyDescent="0.2">
      <c r="A1788" s="177"/>
      <c r="B1788" s="103" t="s">
        <v>8421</v>
      </c>
      <c r="C1788" s="322" t="s">
        <v>8327</v>
      </c>
      <c r="D1788" s="62">
        <v>1978</v>
      </c>
      <c r="E1788" s="98" t="s">
        <v>8422</v>
      </c>
      <c r="F1788" s="103"/>
      <c r="G1788" s="182"/>
      <c r="H1788" s="91" t="s">
        <v>11471</v>
      </c>
      <c r="I1788" s="91" t="s">
        <v>11472</v>
      </c>
      <c r="J1788" s="91" t="s">
        <v>11477</v>
      </c>
    </row>
    <row r="1789" spans="1:10" ht="47.25" hidden="1" x14ac:dyDescent="0.2">
      <c r="A1789" s="177"/>
      <c r="B1789" s="103" t="s">
        <v>8423</v>
      </c>
      <c r="C1789" s="323"/>
      <c r="D1789" s="62">
        <v>1980</v>
      </c>
      <c r="E1789" s="98" t="s">
        <v>8424</v>
      </c>
      <c r="F1789" s="103"/>
      <c r="G1789" s="182"/>
      <c r="H1789" s="91" t="s">
        <v>11471</v>
      </c>
      <c r="I1789" s="91" t="s">
        <v>11472</v>
      </c>
      <c r="J1789" s="91" t="s">
        <v>11477</v>
      </c>
    </row>
    <row r="1790" spans="1:10" ht="47.25" hidden="1" x14ac:dyDescent="0.2">
      <c r="A1790" s="177"/>
      <c r="B1790" s="103" t="s">
        <v>8425</v>
      </c>
      <c r="C1790" s="323"/>
      <c r="D1790" s="62">
        <v>1976</v>
      </c>
      <c r="E1790" s="98" t="s">
        <v>8426</v>
      </c>
      <c r="F1790" s="103"/>
      <c r="G1790" s="182"/>
      <c r="H1790" s="91" t="s">
        <v>11471</v>
      </c>
      <c r="I1790" s="91" t="s">
        <v>11472</v>
      </c>
      <c r="J1790" s="91" t="s">
        <v>11477</v>
      </c>
    </row>
    <row r="1791" spans="1:10" ht="47.25" hidden="1" x14ac:dyDescent="0.2">
      <c r="A1791" s="177"/>
      <c r="B1791" s="103" t="s">
        <v>8427</v>
      </c>
      <c r="C1791" s="323"/>
      <c r="D1791" s="62">
        <v>1984</v>
      </c>
      <c r="E1791" s="98" t="s">
        <v>8428</v>
      </c>
      <c r="F1791" s="103"/>
      <c r="G1791" s="182"/>
      <c r="H1791" s="91" t="s">
        <v>11471</v>
      </c>
      <c r="I1791" s="91" t="s">
        <v>11472</v>
      </c>
      <c r="J1791" s="91" t="s">
        <v>11477</v>
      </c>
    </row>
    <row r="1792" spans="1:10" ht="47.25" hidden="1" x14ac:dyDescent="0.2">
      <c r="A1792" s="177"/>
      <c r="B1792" s="103" t="s">
        <v>8429</v>
      </c>
      <c r="C1792" s="323"/>
      <c r="D1792" s="62">
        <v>1982</v>
      </c>
      <c r="E1792" s="98" t="s">
        <v>8430</v>
      </c>
      <c r="F1792" s="103"/>
      <c r="G1792" s="182"/>
      <c r="H1792" s="91" t="s">
        <v>11471</v>
      </c>
      <c r="I1792" s="91" t="s">
        <v>11472</v>
      </c>
      <c r="J1792" s="91" t="s">
        <v>11477</v>
      </c>
    </row>
    <row r="1793" spans="1:10" ht="47.25" hidden="1" x14ac:dyDescent="0.2">
      <c r="A1793" s="177"/>
      <c r="B1793" s="103" t="s">
        <v>8431</v>
      </c>
      <c r="C1793" s="323"/>
      <c r="D1793" s="62">
        <v>1974</v>
      </c>
      <c r="E1793" s="98" t="s">
        <v>8432</v>
      </c>
      <c r="F1793" s="103"/>
      <c r="G1793" s="182"/>
      <c r="H1793" s="91" t="s">
        <v>11471</v>
      </c>
      <c r="I1793" s="91" t="s">
        <v>11472</v>
      </c>
      <c r="J1793" s="91" t="s">
        <v>11477</v>
      </c>
    </row>
    <row r="1794" spans="1:10" ht="47.25" hidden="1" x14ac:dyDescent="0.2">
      <c r="A1794" s="177"/>
      <c r="B1794" s="103" t="s">
        <v>8433</v>
      </c>
      <c r="C1794" s="323"/>
      <c r="D1794" s="62">
        <v>1982</v>
      </c>
      <c r="E1794" s="98" t="s">
        <v>8434</v>
      </c>
      <c r="F1794" s="103"/>
      <c r="G1794" s="182"/>
      <c r="H1794" s="91" t="s">
        <v>11471</v>
      </c>
      <c r="I1794" s="91" t="s">
        <v>11472</v>
      </c>
      <c r="J1794" s="91" t="s">
        <v>11477</v>
      </c>
    </row>
    <row r="1795" spans="1:10" ht="47.25" hidden="1" x14ac:dyDescent="0.2">
      <c r="A1795" s="178"/>
      <c r="B1795" s="103" t="s">
        <v>8435</v>
      </c>
      <c r="C1795" s="324"/>
      <c r="D1795" s="62">
        <v>1982</v>
      </c>
      <c r="E1795" s="98" t="s">
        <v>8436</v>
      </c>
      <c r="F1795" s="103"/>
      <c r="G1795" s="182"/>
      <c r="H1795" s="91" t="s">
        <v>11471</v>
      </c>
      <c r="I1795" s="91" t="s">
        <v>11472</v>
      </c>
      <c r="J1795" s="91" t="s">
        <v>11477</v>
      </c>
    </row>
    <row r="1796" spans="1:10" ht="47.25" x14ac:dyDescent="0.2">
      <c r="A1796" s="181">
        <v>10</v>
      </c>
      <c r="B1796" s="101" t="s">
        <v>8437</v>
      </c>
      <c r="C1796" s="103" t="s">
        <v>8438</v>
      </c>
      <c r="D1796" s="62">
        <v>1978</v>
      </c>
      <c r="E1796" s="98">
        <v>80600000637</v>
      </c>
      <c r="F1796" s="101">
        <v>36170</v>
      </c>
      <c r="G1796" s="175">
        <v>541</v>
      </c>
      <c r="H1796" s="91" t="s">
        <v>11471</v>
      </c>
      <c r="I1796" s="91" t="s">
        <v>11472</v>
      </c>
      <c r="J1796" s="91" t="s">
        <v>11477</v>
      </c>
    </row>
    <row r="1797" spans="1:10" ht="18.75" hidden="1" x14ac:dyDescent="0.2">
      <c r="A1797" s="177"/>
      <c r="B1797" s="103" t="s">
        <v>4203</v>
      </c>
      <c r="C1797" s="103"/>
      <c r="D1797" s="62"/>
      <c r="E1797" s="98"/>
      <c r="F1797" s="103"/>
      <c r="G1797" s="182"/>
      <c r="H1797" s="91"/>
      <c r="I1797" s="91"/>
      <c r="J1797" s="91"/>
    </row>
    <row r="1798" spans="1:10" ht="15.75" hidden="1" customHeight="1" x14ac:dyDescent="0.2">
      <c r="A1798" s="177"/>
      <c r="B1798" s="101" t="s">
        <v>8439</v>
      </c>
      <c r="C1798" s="322" t="s">
        <v>8327</v>
      </c>
      <c r="D1798" s="62">
        <v>1971</v>
      </c>
      <c r="E1798" s="98" t="s">
        <v>8440</v>
      </c>
      <c r="F1798" s="101"/>
      <c r="G1798" s="175"/>
      <c r="H1798" s="91" t="s">
        <v>11471</v>
      </c>
      <c r="I1798" s="91" t="s">
        <v>11472</v>
      </c>
      <c r="J1798" s="91" t="s">
        <v>11477</v>
      </c>
    </row>
    <row r="1799" spans="1:10" ht="15.75" hidden="1" customHeight="1" x14ac:dyDescent="0.2">
      <c r="A1799" s="177"/>
      <c r="B1799" s="101" t="s">
        <v>8441</v>
      </c>
      <c r="C1799" s="323"/>
      <c r="D1799" s="62">
        <v>1978</v>
      </c>
      <c r="E1799" s="98" t="s">
        <v>8442</v>
      </c>
      <c r="F1799" s="101"/>
      <c r="G1799" s="175"/>
      <c r="H1799" s="91" t="s">
        <v>11471</v>
      </c>
      <c r="I1799" s="91" t="s">
        <v>11472</v>
      </c>
      <c r="J1799" s="91" t="s">
        <v>11477</v>
      </c>
    </row>
    <row r="1800" spans="1:10" ht="47.25" hidden="1" x14ac:dyDescent="0.2">
      <c r="A1800" s="177"/>
      <c r="B1800" s="101" t="s">
        <v>8443</v>
      </c>
      <c r="C1800" s="323"/>
      <c r="D1800" s="62">
        <v>1978</v>
      </c>
      <c r="E1800" s="98" t="s">
        <v>8444</v>
      </c>
      <c r="F1800" s="101"/>
      <c r="G1800" s="175"/>
      <c r="H1800" s="91" t="s">
        <v>11471</v>
      </c>
      <c r="I1800" s="91" t="s">
        <v>11472</v>
      </c>
      <c r="J1800" s="91" t="s">
        <v>11477</v>
      </c>
    </row>
    <row r="1801" spans="1:10" ht="47.25" hidden="1" x14ac:dyDescent="0.2">
      <c r="A1801" s="177"/>
      <c r="B1801" s="101" t="s">
        <v>8445</v>
      </c>
      <c r="C1801" s="323"/>
      <c r="D1801" s="62">
        <v>1978</v>
      </c>
      <c r="E1801" s="98" t="s">
        <v>8446</v>
      </c>
      <c r="F1801" s="101"/>
      <c r="G1801" s="175"/>
      <c r="H1801" s="91" t="s">
        <v>11471</v>
      </c>
      <c r="I1801" s="91" t="s">
        <v>11472</v>
      </c>
      <c r="J1801" s="91" t="s">
        <v>11477</v>
      </c>
    </row>
    <row r="1802" spans="1:10" ht="15.75" hidden="1" customHeight="1" x14ac:dyDescent="0.2">
      <c r="A1802" s="177"/>
      <c r="B1802" s="101" t="s">
        <v>8447</v>
      </c>
      <c r="C1802" s="323"/>
      <c r="D1802" s="62">
        <v>1978</v>
      </c>
      <c r="E1802" s="98" t="s">
        <v>8448</v>
      </c>
      <c r="F1802" s="101"/>
      <c r="G1802" s="175"/>
      <c r="H1802" s="91" t="s">
        <v>11471</v>
      </c>
      <c r="I1802" s="91" t="s">
        <v>11472</v>
      </c>
      <c r="J1802" s="91" t="s">
        <v>11477</v>
      </c>
    </row>
    <row r="1803" spans="1:10" ht="15.75" hidden="1" customHeight="1" x14ac:dyDescent="0.2">
      <c r="A1803" s="177"/>
      <c r="B1803" s="101" t="s">
        <v>8449</v>
      </c>
      <c r="C1803" s="323"/>
      <c r="D1803" s="62">
        <v>1971</v>
      </c>
      <c r="E1803" s="98" t="s">
        <v>8450</v>
      </c>
      <c r="F1803" s="101"/>
      <c r="G1803" s="175"/>
      <c r="H1803" s="91" t="s">
        <v>11471</v>
      </c>
      <c r="I1803" s="91" t="s">
        <v>11472</v>
      </c>
      <c r="J1803" s="91" t="s">
        <v>11477</v>
      </c>
    </row>
    <row r="1804" spans="1:10" ht="47.25" hidden="1" x14ac:dyDescent="0.2">
      <c r="A1804" s="177"/>
      <c r="B1804" s="101" t="s">
        <v>8451</v>
      </c>
      <c r="C1804" s="323"/>
      <c r="D1804" s="62">
        <v>1978</v>
      </c>
      <c r="E1804" s="98" t="s">
        <v>8452</v>
      </c>
      <c r="F1804" s="101"/>
      <c r="G1804" s="175"/>
      <c r="H1804" s="91" t="s">
        <v>11471</v>
      </c>
      <c r="I1804" s="91" t="s">
        <v>11472</v>
      </c>
      <c r="J1804" s="91" t="s">
        <v>11477</v>
      </c>
    </row>
    <row r="1805" spans="1:10" ht="47.25" hidden="1" x14ac:dyDescent="0.2">
      <c r="A1805" s="178"/>
      <c r="B1805" s="101" t="s">
        <v>8453</v>
      </c>
      <c r="C1805" s="324"/>
      <c r="D1805" s="62">
        <v>1973</v>
      </c>
      <c r="E1805" s="98" t="s">
        <v>8454</v>
      </c>
      <c r="F1805" s="101"/>
      <c r="G1805" s="175"/>
      <c r="H1805" s="91" t="s">
        <v>11471</v>
      </c>
      <c r="I1805" s="91" t="s">
        <v>11472</v>
      </c>
      <c r="J1805" s="91" t="s">
        <v>11477</v>
      </c>
    </row>
    <row r="1806" spans="1:10" ht="47.25" x14ac:dyDescent="0.2">
      <c r="A1806" s="354">
        <v>11</v>
      </c>
      <c r="B1806" s="322" t="s">
        <v>8455</v>
      </c>
      <c r="C1806" s="319" t="s">
        <v>8438</v>
      </c>
      <c r="D1806" s="62">
        <v>1984</v>
      </c>
      <c r="E1806" s="98">
        <v>80600000969</v>
      </c>
      <c r="F1806" s="322">
        <v>4400</v>
      </c>
      <c r="G1806" s="350">
        <v>84</v>
      </c>
      <c r="H1806" s="91" t="s">
        <v>11471</v>
      </c>
      <c r="I1806" s="91" t="s">
        <v>11472</v>
      </c>
      <c r="J1806" s="91" t="s">
        <v>11477</v>
      </c>
    </row>
    <row r="1807" spans="1:10" ht="47.25" hidden="1" x14ac:dyDescent="0.2">
      <c r="A1807" s="354"/>
      <c r="B1807" s="323"/>
      <c r="C1807" s="322"/>
      <c r="D1807" s="166">
        <v>1978</v>
      </c>
      <c r="E1807" s="208">
        <v>80600000717</v>
      </c>
      <c r="F1807" s="323"/>
      <c r="G1807" s="351"/>
      <c r="H1807" s="91" t="s">
        <v>11471</v>
      </c>
      <c r="I1807" s="91" t="s">
        <v>11472</v>
      </c>
      <c r="J1807" s="91" t="s">
        <v>11477</v>
      </c>
    </row>
    <row r="1808" spans="1:10" ht="18.75" hidden="1" x14ac:dyDescent="0.2">
      <c r="A1808" s="176"/>
      <c r="B1808" s="103" t="s">
        <v>4203</v>
      </c>
      <c r="C1808" s="103"/>
      <c r="D1808" s="62"/>
      <c r="E1808" s="98"/>
      <c r="F1808" s="103"/>
      <c r="G1808" s="182"/>
      <c r="H1808" s="91"/>
      <c r="I1808" s="91"/>
      <c r="J1808" s="91"/>
    </row>
    <row r="1809" spans="1:10" ht="47.25" hidden="1" x14ac:dyDescent="0.2">
      <c r="A1809" s="177"/>
      <c r="B1809" s="103" t="s">
        <v>8456</v>
      </c>
      <c r="C1809" s="322" t="s">
        <v>8327</v>
      </c>
      <c r="D1809" s="62">
        <v>1971</v>
      </c>
      <c r="E1809" s="98" t="s">
        <v>8457</v>
      </c>
      <c r="F1809" s="103"/>
      <c r="G1809" s="182"/>
      <c r="H1809" s="91" t="s">
        <v>11471</v>
      </c>
      <c r="I1809" s="91" t="s">
        <v>11472</v>
      </c>
      <c r="J1809" s="91" t="s">
        <v>11477</v>
      </c>
    </row>
    <row r="1810" spans="1:10" ht="47.25" hidden="1" x14ac:dyDescent="0.2">
      <c r="A1810" s="178"/>
      <c r="B1810" s="103" t="s">
        <v>8458</v>
      </c>
      <c r="C1810" s="324"/>
      <c r="D1810" s="62">
        <v>1975</v>
      </c>
      <c r="E1810" s="98" t="s">
        <v>8459</v>
      </c>
      <c r="F1810" s="103"/>
      <c r="G1810" s="182"/>
      <c r="H1810" s="91" t="s">
        <v>11471</v>
      </c>
      <c r="I1810" s="91" t="s">
        <v>11472</v>
      </c>
      <c r="J1810" s="91" t="s">
        <v>11477</v>
      </c>
    </row>
    <row r="1811" spans="1:10" ht="51" customHeight="1" x14ac:dyDescent="0.2">
      <c r="A1811" s="353">
        <v>12</v>
      </c>
      <c r="B1811" s="322" t="s">
        <v>8460</v>
      </c>
      <c r="C1811" s="319" t="s">
        <v>8461</v>
      </c>
      <c r="D1811" s="62">
        <v>1981</v>
      </c>
      <c r="E1811" s="98">
        <v>80600000653</v>
      </c>
      <c r="F1811" s="322">
        <v>7770</v>
      </c>
      <c r="G1811" s="350">
        <v>124</v>
      </c>
      <c r="H1811" s="91" t="s">
        <v>11471</v>
      </c>
      <c r="I1811" s="91" t="s">
        <v>11472</v>
      </c>
      <c r="J1811" s="91" t="s">
        <v>11477</v>
      </c>
    </row>
    <row r="1812" spans="1:10" ht="51" hidden="1" customHeight="1" x14ac:dyDescent="0.2">
      <c r="A1812" s="353"/>
      <c r="B1812" s="323"/>
      <c r="C1812" s="322"/>
      <c r="D1812" s="166">
        <v>2012</v>
      </c>
      <c r="E1812" s="208">
        <v>80600002385</v>
      </c>
      <c r="F1812" s="323"/>
      <c r="G1812" s="351"/>
      <c r="H1812" s="91" t="s">
        <v>11471</v>
      </c>
      <c r="I1812" s="91" t="s">
        <v>11472</v>
      </c>
      <c r="J1812" s="91" t="s">
        <v>11477</v>
      </c>
    </row>
    <row r="1813" spans="1:10" ht="15.75" hidden="1" customHeight="1" x14ac:dyDescent="0.2">
      <c r="A1813" s="177"/>
      <c r="B1813" s="103" t="s">
        <v>4203</v>
      </c>
      <c r="C1813" s="103"/>
      <c r="D1813" s="62"/>
      <c r="E1813" s="98"/>
      <c r="F1813" s="103"/>
      <c r="G1813" s="182"/>
      <c r="H1813" s="91"/>
      <c r="I1813" s="91"/>
      <c r="J1813" s="91"/>
    </row>
    <row r="1814" spans="1:10" ht="47.25" hidden="1" x14ac:dyDescent="0.2">
      <c r="A1814" s="177"/>
      <c r="B1814" s="103" t="s">
        <v>8462</v>
      </c>
      <c r="C1814" s="322" t="s">
        <v>8327</v>
      </c>
      <c r="D1814" s="62">
        <v>1971</v>
      </c>
      <c r="E1814" s="98" t="s">
        <v>8463</v>
      </c>
      <c r="F1814" s="103"/>
      <c r="G1814" s="182"/>
      <c r="H1814" s="91" t="s">
        <v>11471</v>
      </c>
      <c r="I1814" s="91" t="s">
        <v>11472</v>
      </c>
      <c r="J1814" s="91" t="s">
        <v>11477</v>
      </c>
    </row>
    <row r="1815" spans="1:10" ht="47.25" hidden="1" x14ac:dyDescent="0.2">
      <c r="A1815" s="177"/>
      <c r="B1815" s="103" t="s">
        <v>8464</v>
      </c>
      <c r="C1815" s="323"/>
      <c r="D1815" s="62">
        <v>1971</v>
      </c>
      <c r="E1815" s="98" t="s">
        <v>8465</v>
      </c>
      <c r="F1815" s="103"/>
      <c r="G1815" s="182"/>
      <c r="H1815" s="91" t="s">
        <v>11471</v>
      </c>
      <c r="I1815" s="91" t="s">
        <v>11472</v>
      </c>
      <c r="J1815" s="91" t="s">
        <v>11477</v>
      </c>
    </row>
    <row r="1816" spans="1:10" ht="47.25" hidden="1" x14ac:dyDescent="0.2">
      <c r="A1816" s="177"/>
      <c r="B1816" s="103" t="s">
        <v>8466</v>
      </c>
      <c r="C1816" s="323"/>
      <c r="D1816" s="62">
        <v>1971</v>
      </c>
      <c r="E1816" s="98" t="s">
        <v>8467</v>
      </c>
      <c r="F1816" s="103"/>
      <c r="G1816" s="182"/>
      <c r="H1816" s="91" t="s">
        <v>11471</v>
      </c>
      <c r="I1816" s="91" t="s">
        <v>11472</v>
      </c>
      <c r="J1816" s="91" t="s">
        <v>11477</v>
      </c>
    </row>
    <row r="1817" spans="1:10" ht="47.25" hidden="1" x14ac:dyDescent="0.2">
      <c r="A1817" s="177"/>
      <c r="B1817" s="103" t="s">
        <v>8468</v>
      </c>
      <c r="C1817" s="323"/>
      <c r="D1817" s="62">
        <v>1971</v>
      </c>
      <c r="E1817" s="98" t="s">
        <v>8469</v>
      </c>
      <c r="F1817" s="103"/>
      <c r="G1817" s="182"/>
      <c r="H1817" s="91" t="s">
        <v>11471</v>
      </c>
      <c r="I1817" s="91" t="s">
        <v>11472</v>
      </c>
      <c r="J1817" s="91" t="s">
        <v>11477</v>
      </c>
    </row>
    <row r="1818" spans="1:10" ht="47.25" hidden="1" x14ac:dyDescent="0.2">
      <c r="A1818" s="177"/>
      <c r="B1818" s="103" t="s">
        <v>8470</v>
      </c>
      <c r="C1818" s="323"/>
      <c r="D1818" s="62">
        <v>1971</v>
      </c>
      <c r="E1818" s="98" t="s">
        <v>8471</v>
      </c>
      <c r="F1818" s="103"/>
      <c r="G1818" s="182"/>
      <c r="H1818" s="91" t="s">
        <v>11471</v>
      </c>
      <c r="I1818" s="91" t="s">
        <v>11472</v>
      </c>
      <c r="J1818" s="91" t="s">
        <v>11477</v>
      </c>
    </row>
    <row r="1819" spans="1:10" ht="48" hidden="1" customHeight="1" x14ac:dyDescent="0.2">
      <c r="A1819" s="177"/>
      <c r="B1819" s="103" t="s">
        <v>8472</v>
      </c>
      <c r="C1819" s="323"/>
      <c r="D1819" s="62">
        <v>1971</v>
      </c>
      <c r="E1819" s="98" t="s">
        <v>8473</v>
      </c>
      <c r="F1819" s="103"/>
      <c r="G1819" s="182"/>
      <c r="H1819" s="91" t="s">
        <v>11471</v>
      </c>
      <c r="I1819" s="91" t="s">
        <v>11472</v>
      </c>
      <c r="J1819" s="91" t="s">
        <v>11477</v>
      </c>
    </row>
    <row r="1820" spans="1:10" ht="48" hidden="1" customHeight="1" x14ac:dyDescent="0.2">
      <c r="A1820" s="178"/>
      <c r="B1820" s="103" t="s">
        <v>8474</v>
      </c>
      <c r="C1820" s="324"/>
      <c r="D1820" s="62">
        <v>1978</v>
      </c>
      <c r="E1820" s="98" t="s">
        <v>8475</v>
      </c>
      <c r="F1820" s="103"/>
      <c r="G1820" s="182"/>
      <c r="H1820" s="91" t="s">
        <v>11471</v>
      </c>
      <c r="I1820" s="91" t="s">
        <v>11472</v>
      </c>
      <c r="J1820" s="91" t="s">
        <v>11477</v>
      </c>
    </row>
    <row r="1821" spans="1:10" ht="48" customHeight="1" x14ac:dyDescent="0.2">
      <c r="A1821" s="354">
        <v>13</v>
      </c>
      <c r="B1821" s="319" t="s">
        <v>8476</v>
      </c>
      <c r="C1821" s="319" t="s">
        <v>8438</v>
      </c>
      <c r="D1821" s="62">
        <v>1978</v>
      </c>
      <c r="E1821" s="98">
        <v>80600000638</v>
      </c>
      <c r="F1821" s="319">
        <v>22580</v>
      </c>
      <c r="G1821" s="352">
        <v>361</v>
      </c>
      <c r="H1821" s="91" t="s">
        <v>11471</v>
      </c>
      <c r="I1821" s="91" t="s">
        <v>11472</v>
      </c>
      <c r="J1821" s="91" t="s">
        <v>11477</v>
      </c>
    </row>
    <row r="1822" spans="1:10" ht="48" hidden="1" customHeight="1" x14ac:dyDescent="0.2">
      <c r="A1822" s="354"/>
      <c r="B1822" s="319"/>
      <c r="C1822" s="319"/>
      <c r="D1822" s="62">
        <v>1978</v>
      </c>
      <c r="E1822" s="98">
        <v>80600000961</v>
      </c>
      <c r="F1822" s="319"/>
      <c r="G1822" s="352"/>
      <c r="H1822" s="91" t="s">
        <v>11471</v>
      </c>
      <c r="I1822" s="91" t="s">
        <v>11472</v>
      </c>
      <c r="J1822" s="91" t="s">
        <v>11477</v>
      </c>
    </row>
    <row r="1823" spans="1:10" ht="48" hidden="1" customHeight="1" x14ac:dyDescent="0.2">
      <c r="A1823" s="354"/>
      <c r="B1823" s="319"/>
      <c r="C1823" s="319"/>
      <c r="D1823" s="62">
        <v>1985</v>
      </c>
      <c r="E1823" s="98">
        <v>80600000639</v>
      </c>
      <c r="F1823" s="319"/>
      <c r="G1823" s="352"/>
      <c r="H1823" s="91" t="s">
        <v>11471</v>
      </c>
      <c r="I1823" s="91" t="s">
        <v>11472</v>
      </c>
      <c r="J1823" s="91" t="s">
        <v>11477</v>
      </c>
    </row>
    <row r="1824" spans="1:10" ht="15.75" hidden="1" customHeight="1" x14ac:dyDescent="0.2">
      <c r="A1824" s="176"/>
      <c r="B1824" s="101" t="s">
        <v>4203</v>
      </c>
      <c r="C1824" s="101"/>
      <c r="D1824" s="62"/>
      <c r="E1824" s="98"/>
      <c r="F1824" s="101"/>
      <c r="G1824" s="175"/>
      <c r="H1824" s="91"/>
      <c r="I1824" s="91"/>
      <c r="J1824" s="91"/>
    </row>
    <row r="1825" spans="1:10" ht="47.25" hidden="1" x14ac:dyDescent="0.2">
      <c r="A1825" s="177"/>
      <c r="B1825" s="101" t="s">
        <v>8477</v>
      </c>
      <c r="C1825" s="322" t="s">
        <v>8327</v>
      </c>
      <c r="D1825" s="62">
        <v>1978</v>
      </c>
      <c r="E1825" s="98" t="s">
        <v>8478</v>
      </c>
      <c r="F1825" s="101"/>
      <c r="G1825" s="175"/>
      <c r="H1825" s="91" t="s">
        <v>11471</v>
      </c>
      <c r="I1825" s="91" t="s">
        <v>11472</v>
      </c>
      <c r="J1825" s="91" t="s">
        <v>11477</v>
      </c>
    </row>
    <row r="1826" spans="1:10" ht="47.25" hidden="1" x14ac:dyDescent="0.2">
      <c r="A1826" s="177"/>
      <c r="B1826" s="101" t="s">
        <v>8479</v>
      </c>
      <c r="C1826" s="323"/>
      <c r="D1826" s="62">
        <v>1978</v>
      </c>
      <c r="E1826" s="98" t="s">
        <v>8480</v>
      </c>
      <c r="F1826" s="101"/>
      <c r="G1826" s="175"/>
      <c r="H1826" s="91" t="s">
        <v>11471</v>
      </c>
      <c r="I1826" s="91" t="s">
        <v>11472</v>
      </c>
      <c r="J1826" s="91" t="s">
        <v>11477</v>
      </c>
    </row>
    <row r="1827" spans="1:10" ht="47.25" hidden="1" x14ac:dyDescent="0.2">
      <c r="A1827" s="177"/>
      <c r="B1827" s="101" t="s">
        <v>8481</v>
      </c>
      <c r="C1827" s="323"/>
      <c r="D1827" s="62">
        <v>1978</v>
      </c>
      <c r="E1827" s="98" t="s">
        <v>8482</v>
      </c>
      <c r="F1827" s="101"/>
      <c r="G1827" s="175"/>
      <c r="H1827" s="91" t="s">
        <v>11471</v>
      </c>
      <c r="I1827" s="91" t="s">
        <v>11472</v>
      </c>
      <c r="J1827" s="91" t="s">
        <v>11477</v>
      </c>
    </row>
    <row r="1828" spans="1:10" ht="47.25" hidden="1" x14ac:dyDescent="0.2">
      <c r="A1828" s="177"/>
      <c r="B1828" s="101" t="s">
        <v>8483</v>
      </c>
      <c r="C1828" s="323"/>
      <c r="D1828" s="62">
        <v>1978</v>
      </c>
      <c r="E1828" s="98" t="s">
        <v>8484</v>
      </c>
      <c r="F1828" s="101"/>
      <c r="G1828" s="175"/>
      <c r="H1828" s="91" t="s">
        <v>11471</v>
      </c>
      <c r="I1828" s="91" t="s">
        <v>11472</v>
      </c>
      <c r="J1828" s="91" t="s">
        <v>11477</v>
      </c>
    </row>
    <row r="1829" spans="1:10" ht="47.25" hidden="1" x14ac:dyDescent="0.2">
      <c r="A1829" s="178"/>
      <c r="B1829" s="101" t="s">
        <v>8485</v>
      </c>
      <c r="C1829" s="324"/>
      <c r="D1829" s="62">
        <v>1980</v>
      </c>
      <c r="E1829" s="98" t="s">
        <v>8486</v>
      </c>
      <c r="F1829" s="101"/>
      <c r="G1829" s="175"/>
      <c r="H1829" s="91" t="s">
        <v>11471</v>
      </c>
      <c r="I1829" s="91" t="s">
        <v>11472</v>
      </c>
      <c r="J1829" s="91" t="s">
        <v>11477</v>
      </c>
    </row>
    <row r="1830" spans="1:10" ht="47.25" x14ac:dyDescent="0.2">
      <c r="A1830" s="355">
        <v>14</v>
      </c>
      <c r="B1830" s="322" t="s">
        <v>8487</v>
      </c>
      <c r="C1830" s="322" t="s">
        <v>8488</v>
      </c>
      <c r="D1830" s="62">
        <v>1985</v>
      </c>
      <c r="E1830" s="98">
        <v>80600000892</v>
      </c>
      <c r="F1830" s="322">
        <v>63340</v>
      </c>
      <c r="G1830" s="350">
        <v>1098</v>
      </c>
      <c r="H1830" s="91" t="s">
        <v>11471</v>
      </c>
      <c r="I1830" s="91" t="s">
        <v>11472</v>
      </c>
      <c r="J1830" s="91" t="s">
        <v>11477</v>
      </c>
    </row>
    <row r="1831" spans="1:10" ht="47.25" hidden="1" x14ac:dyDescent="0.2">
      <c r="A1831" s="356"/>
      <c r="B1831" s="323"/>
      <c r="C1831" s="323"/>
      <c r="D1831" s="62">
        <v>1987</v>
      </c>
      <c r="E1831" s="98">
        <v>80600000895</v>
      </c>
      <c r="F1831" s="323"/>
      <c r="G1831" s="351"/>
      <c r="H1831" s="91" t="s">
        <v>11471</v>
      </c>
      <c r="I1831" s="91" t="s">
        <v>11472</v>
      </c>
      <c r="J1831" s="91" t="s">
        <v>11477</v>
      </c>
    </row>
    <row r="1832" spans="1:10" ht="47.25" hidden="1" x14ac:dyDescent="0.2">
      <c r="A1832" s="356"/>
      <c r="B1832" s="323"/>
      <c r="C1832" s="323"/>
      <c r="D1832" s="62">
        <v>1970</v>
      </c>
      <c r="E1832" s="98">
        <v>80600000484</v>
      </c>
      <c r="F1832" s="323"/>
      <c r="G1832" s="351"/>
      <c r="H1832" s="91" t="s">
        <v>11471</v>
      </c>
      <c r="I1832" s="91" t="s">
        <v>11472</v>
      </c>
      <c r="J1832" s="91" t="s">
        <v>11477</v>
      </c>
    </row>
    <row r="1833" spans="1:10" ht="47.25" hidden="1" x14ac:dyDescent="0.2">
      <c r="A1833" s="356"/>
      <c r="B1833" s="323"/>
      <c r="C1833" s="323"/>
      <c r="D1833" s="62">
        <v>1985</v>
      </c>
      <c r="E1833" s="98">
        <v>80600000904</v>
      </c>
      <c r="F1833" s="323"/>
      <c r="G1833" s="351"/>
      <c r="H1833" s="91" t="s">
        <v>11471</v>
      </c>
      <c r="I1833" s="91" t="s">
        <v>11472</v>
      </c>
      <c r="J1833" s="91" t="s">
        <v>11477</v>
      </c>
    </row>
    <row r="1834" spans="1:10" ht="45.75" hidden="1" customHeight="1" x14ac:dyDescent="0.2">
      <c r="A1834" s="356"/>
      <c r="B1834" s="323"/>
      <c r="C1834" s="323"/>
      <c r="D1834" s="62">
        <v>1970</v>
      </c>
      <c r="E1834" s="98">
        <v>80600000483</v>
      </c>
      <c r="F1834" s="323"/>
      <c r="G1834" s="351"/>
      <c r="H1834" s="91" t="s">
        <v>11471</v>
      </c>
      <c r="I1834" s="91" t="s">
        <v>11472</v>
      </c>
      <c r="J1834" s="91" t="s">
        <v>11477</v>
      </c>
    </row>
    <row r="1835" spans="1:10" ht="45.75" hidden="1" customHeight="1" x14ac:dyDescent="0.2">
      <c r="A1835" s="356"/>
      <c r="B1835" s="323"/>
      <c r="C1835" s="323"/>
      <c r="D1835" s="166">
        <v>2017</v>
      </c>
      <c r="E1835" s="208">
        <v>80600002663</v>
      </c>
      <c r="F1835" s="323"/>
      <c r="G1835" s="351"/>
      <c r="H1835" s="91" t="s">
        <v>11471</v>
      </c>
      <c r="I1835" s="91" t="s">
        <v>11472</v>
      </c>
      <c r="J1835" s="91" t="s">
        <v>11477</v>
      </c>
    </row>
    <row r="1836" spans="1:10" ht="15.75" hidden="1" customHeight="1" x14ac:dyDescent="0.2">
      <c r="A1836" s="176"/>
      <c r="B1836" s="103" t="s">
        <v>4203</v>
      </c>
      <c r="C1836" s="103"/>
      <c r="D1836" s="62"/>
      <c r="E1836" s="98"/>
      <c r="F1836" s="103"/>
      <c r="G1836" s="182"/>
      <c r="H1836" s="91"/>
      <c r="I1836" s="91"/>
      <c r="J1836" s="91"/>
    </row>
    <row r="1837" spans="1:10" ht="47.25" hidden="1" x14ac:dyDescent="0.2">
      <c r="A1837" s="177"/>
      <c r="B1837" s="103" t="s">
        <v>8489</v>
      </c>
      <c r="C1837" s="322" t="s">
        <v>8327</v>
      </c>
      <c r="D1837" s="62">
        <v>1970</v>
      </c>
      <c r="E1837" s="98" t="s">
        <v>8490</v>
      </c>
      <c r="F1837" s="103"/>
      <c r="G1837" s="182"/>
      <c r="H1837" s="91" t="s">
        <v>11471</v>
      </c>
      <c r="I1837" s="91" t="s">
        <v>11472</v>
      </c>
      <c r="J1837" s="91" t="s">
        <v>11477</v>
      </c>
    </row>
    <row r="1838" spans="1:10" ht="47.25" hidden="1" x14ac:dyDescent="0.2">
      <c r="A1838" s="177"/>
      <c r="B1838" s="103" t="s">
        <v>8491</v>
      </c>
      <c r="C1838" s="323"/>
      <c r="D1838" s="62">
        <v>1970</v>
      </c>
      <c r="E1838" s="98" t="s">
        <v>8492</v>
      </c>
      <c r="F1838" s="103"/>
      <c r="G1838" s="182"/>
      <c r="H1838" s="91" t="s">
        <v>11471</v>
      </c>
      <c r="I1838" s="91" t="s">
        <v>11472</v>
      </c>
      <c r="J1838" s="91" t="s">
        <v>11477</v>
      </c>
    </row>
    <row r="1839" spans="1:10" ht="47.25" hidden="1" x14ac:dyDescent="0.2">
      <c r="A1839" s="177"/>
      <c r="B1839" s="103" t="s">
        <v>8493</v>
      </c>
      <c r="C1839" s="323"/>
      <c r="D1839" s="62">
        <v>1970</v>
      </c>
      <c r="E1839" s="98" t="s">
        <v>8494</v>
      </c>
      <c r="F1839" s="103"/>
      <c r="G1839" s="182"/>
      <c r="H1839" s="91" t="s">
        <v>11471</v>
      </c>
      <c r="I1839" s="91" t="s">
        <v>11472</v>
      </c>
      <c r="J1839" s="91" t="s">
        <v>11477</v>
      </c>
    </row>
    <row r="1840" spans="1:10" ht="47.25" hidden="1" x14ac:dyDescent="0.2">
      <c r="A1840" s="177"/>
      <c r="B1840" s="103" t="s">
        <v>8495</v>
      </c>
      <c r="C1840" s="323"/>
      <c r="D1840" s="62">
        <v>1970</v>
      </c>
      <c r="E1840" s="98" t="s">
        <v>8496</v>
      </c>
      <c r="F1840" s="103"/>
      <c r="G1840" s="182"/>
      <c r="H1840" s="91" t="s">
        <v>11471</v>
      </c>
      <c r="I1840" s="91" t="s">
        <v>11472</v>
      </c>
      <c r="J1840" s="91" t="s">
        <v>11477</v>
      </c>
    </row>
    <row r="1841" spans="1:10" ht="47.25" hidden="1" x14ac:dyDescent="0.2">
      <c r="A1841" s="177"/>
      <c r="B1841" s="103" t="s">
        <v>8497</v>
      </c>
      <c r="C1841" s="323"/>
      <c r="D1841" s="62">
        <v>1984</v>
      </c>
      <c r="E1841" s="98" t="s">
        <v>8498</v>
      </c>
      <c r="F1841" s="103"/>
      <c r="G1841" s="182"/>
      <c r="H1841" s="91" t="s">
        <v>11471</v>
      </c>
      <c r="I1841" s="91" t="s">
        <v>11472</v>
      </c>
      <c r="J1841" s="91" t="s">
        <v>11477</v>
      </c>
    </row>
    <row r="1842" spans="1:10" ht="47.25" hidden="1" x14ac:dyDescent="0.2">
      <c r="A1842" s="177"/>
      <c r="B1842" s="103" t="s">
        <v>8499</v>
      </c>
      <c r="C1842" s="323"/>
      <c r="D1842" s="62">
        <v>1970</v>
      </c>
      <c r="E1842" s="98" t="s">
        <v>8500</v>
      </c>
      <c r="F1842" s="103"/>
      <c r="G1842" s="182"/>
      <c r="H1842" s="91" t="s">
        <v>11471</v>
      </c>
      <c r="I1842" s="91" t="s">
        <v>11472</v>
      </c>
      <c r="J1842" s="91" t="s">
        <v>11477</v>
      </c>
    </row>
    <row r="1843" spans="1:10" ht="47.25" hidden="1" x14ac:dyDescent="0.2">
      <c r="A1843" s="177"/>
      <c r="B1843" s="103" t="s">
        <v>8501</v>
      </c>
      <c r="C1843" s="323"/>
      <c r="D1843" s="62">
        <v>1970</v>
      </c>
      <c r="E1843" s="98" t="s">
        <v>8502</v>
      </c>
      <c r="F1843" s="103"/>
      <c r="G1843" s="182"/>
      <c r="H1843" s="91" t="s">
        <v>11471</v>
      </c>
      <c r="I1843" s="91" t="s">
        <v>11472</v>
      </c>
      <c r="J1843" s="91" t="s">
        <v>11477</v>
      </c>
    </row>
    <row r="1844" spans="1:10" ht="47.25" hidden="1" x14ac:dyDescent="0.2">
      <c r="A1844" s="177"/>
      <c r="B1844" s="103" t="s">
        <v>8503</v>
      </c>
      <c r="C1844" s="323"/>
      <c r="D1844" s="62">
        <v>1984</v>
      </c>
      <c r="E1844" s="98" t="s">
        <v>8504</v>
      </c>
      <c r="F1844" s="103"/>
      <c r="G1844" s="182"/>
      <c r="H1844" s="91" t="s">
        <v>11471</v>
      </c>
      <c r="I1844" s="91" t="s">
        <v>11472</v>
      </c>
      <c r="J1844" s="91" t="s">
        <v>11477</v>
      </c>
    </row>
    <row r="1845" spans="1:10" ht="47.25" hidden="1" x14ac:dyDescent="0.2">
      <c r="A1845" s="178"/>
      <c r="B1845" s="103" t="s">
        <v>8505</v>
      </c>
      <c r="C1845" s="324"/>
      <c r="D1845" s="62">
        <v>1970</v>
      </c>
      <c r="E1845" s="98" t="s">
        <v>8506</v>
      </c>
      <c r="F1845" s="103"/>
      <c r="G1845" s="182"/>
      <c r="H1845" s="91" t="s">
        <v>11471</v>
      </c>
      <c r="I1845" s="91" t="s">
        <v>11472</v>
      </c>
      <c r="J1845" s="91" t="s">
        <v>11477</v>
      </c>
    </row>
    <row r="1846" spans="1:10" ht="47.25" x14ac:dyDescent="0.2">
      <c r="A1846" s="355">
        <v>15</v>
      </c>
      <c r="B1846" s="322" t="s">
        <v>8507</v>
      </c>
      <c r="C1846" s="322" t="s">
        <v>8508</v>
      </c>
      <c r="D1846" s="62">
        <v>1977</v>
      </c>
      <c r="E1846" s="98">
        <v>80600000515</v>
      </c>
      <c r="F1846" s="322">
        <v>72222</v>
      </c>
      <c r="G1846" s="350">
        <v>1141</v>
      </c>
      <c r="H1846" s="91" t="s">
        <v>11471</v>
      </c>
      <c r="I1846" s="91" t="s">
        <v>11472</v>
      </c>
      <c r="J1846" s="91" t="s">
        <v>11477</v>
      </c>
    </row>
    <row r="1847" spans="1:10" ht="47.25" hidden="1" x14ac:dyDescent="0.2">
      <c r="A1847" s="356"/>
      <c r="B1847" s="323"/>
      <c r="C1847" s="323"/>
      <c r="D1847" s="62">
        <v>1984</v>
      </c>
      <c r="E1847" s="98">
        <v>80600000685</v>
      </c>
      <c r="F1847" s="323"/>
      <c r="G1847" s="351"/>
      <c r="H1847" s="91" t="s">
        <v>11471</v>
      </c>
      <c r="I1847" s="91" t="s">
        <v>11472</v>
      </c>
      <c r="J1847" s="91" t="s">
        <v>11477</v>
      </c>
    </row>
    <row r="1848" spans="1:10" ht="47.25" hidden="1" x14ac:dyDescent="0.2">
      <c r="A1848" s="356"/>
      <c r="B1848" s="323"/>
      <c r="C1848" s="323"/>
      <c r="D1848" s="166">
        <v>1971</v>
      </c>
      <c r="E1848" s="208">
        <v>80600000818</v>
      </c>
      <c r="F1848" s="323"/>
      <c r="G1848" s="351"/>
      <c r="H1848" s="91" t="s">
        <v>11471</v>
      </c>
      <c r="I1848" s="91" t="s">
        <v>11472</v>
      </c>
      <c r="J1848" s="91" t="s">
        <v>11477</v>
      </c>
    </row>
    <row r="1849" spans="1:10" ht="18.75" hidden="1" x14ac:dyDescent="0.2">
      <c r="A1849" s="176"/>
      <c r="B1849" s="94" t="s">
        <v>4203</v>
      </c>
      <c r="C1849" s="94"/>
      <c r="D1849" s="166"/>
      <c r="E1849" s="208"/>
      <c r="F1849" s="94"/>
      <c r="G1849" s="183"/>
      <c r="H1849" s="91"/>
      <c r="I1849" s="91"/>
      <c r="J1849" s="91"/>
    </row>
    <row r="1850" spans="1:10" ht="45.75" hidden="1" customHeight="1" x14ac:dyDescent="0.2">
      <c r="A1850" s="177"/>
      <c r="B1850" s="103" t="s">
        <v>8509</v>
      </c>
      <c r="C1850" s="322" t="s">
        <v>8327</v>
      </c>
      <c r="D1850" s="62">
        <v>1977</v>
      </c>
      <c r="E1850" s="98" t="s">
        <v>8510</v>
      </c>
      <c r="F1850" s="103"/>
      <c r="G1850" s="182"/>
      <c r="H1850" s="91" t="s">
        <v>11471</v>
      </c>
      <c r="I1850" s="91" t="s">
        <v>11472</v>
      </c>
      <c r="J1850" s="91" t="s">
        <v>11477</v>
      </c>
    </row>
    <row r="1851" spans="1:10" ht="45.75" hidden="1" customHeight="1" x14ac:dyDescent="0.2">
      <c r="A1851" s="177"/>
      <c r="B1851" s="103" t="s">
        <v>8511</v>
      </c>
      <c r="C1851" s="323"/>
      <c r="D1851" s="62">
        <v>1984</v>
      </c>
      <c r="E1851" s="98" t="s">
        <v>8512</v>
      </c>
      <c r="F1851" s="103"/>
      <c r="G1851" s="182"/>
      <c r="H1851" s="91" t="s">
        <v>11471</v>
      </c>
      <c r="I1851" s="91" t="s">
        <v>11472</v>
      </c>
      <c r="J1851" s="91" t="s">
        <v>11477</v>
      </c>
    </row>
    <row r="1852" spans="1:10" ht="45.75" hidden="1" customHeight="1" x14ac:dyDescent="0.2">
      <c r="A1852" s="177"/>
      <c r="B1852" s="103" t="s">
        <v>8513</v>
      </c>
      <c r="C1852" s="323"/>
      <c r="D1852" s="62">
        <v>1984</v>
      </c>
      <c r="E1852" s="98" t="s">
        <v>8514</v>
      </c>
      <c r="F1852" s="103"/>
      <c r="G1852" s="182"/>
      <c r="H1852" s="91" t="s">
        <v>11471</v>
      </c>
      <c r="I1852" s="91" t="s">
        <v>11472</v>
      </c>
      <c r="J1852" s="91" t="s">
        <v>11477</v>
      </c>
    </row>
    <row r="1853" spans="1:10" ht="47.25" hidden="1" x14ac:dyDescent="0.2">
      <c r="A1853" s="177"/>
      <c r="B1853" s="103" t="s">
        <v>8515</v>
      </c>
      <c r="C1853" s="323"/>
      <c r="D1853" s="62">
        <v>1984</v>
      </c>
      <c r="E1853" s="98" t="s">
        <v>8516</v>
      </c>
      <c r="F1853" s="103"/>
      <c r="G1853" s="182"/>
      <c r="H1853" s="91" t="s">
        <v>11471</v>
      </c>
      <c r="I1853" s="91" t="s">
        <v>11472</v>
      </c>
      <c r="J1853" s="91" t="s">
        <v>11477</v>
      </c>
    </row>
    <row r="1854" spans="1:10" ht="47.25" hidden="1" x14ac:dyDescent="0.2">
      <c r="A1854" s="177"/>
      <c r="B1854" s="103" t="s">
        <v>8517</v>
      </c>
      <c r="C1854" s="323"/>
      <c r="D1854" s="62">
        <v>1970</v>
      </c>
      <c r="E1854" s="98" t="s">
        <v>8518</v>
      </c>
      <c r="F1854" s="103"/>
      <c r="G1854" s="182"/>
      <c r="H1854" s="91" t="s">
        <v>11471</v>
      </c>
      <c r="I1854" s="91" t="s">
        <v>11472</v>
      </c>
      <c r="J1854" s="91" t="s">
        <v>11477</v>
      </c>
    </row>
    <row r="1855" spans="1:10" ht="47.25" hidden="1" x14ac:dyDescent="0.2">
      <c r="A1855" s="177"/>
      <c r="B1855" s="103" t="s">
        <v>8519</v>
      </c>
      <c r="C1855" s="323"/>
      <c r="D1855" s="62">
        <v>1970</v>
      </c>
      <c r="E1855" s="98" t="s">
        <v>8520</v>
      </c>
      <c r="F1855" s="103"/>
      <c r="G1855" s="182"/>
      <c r="H1855" s="91" t="s">
        <v>11471</v>
      </c>
      <c r="I1855" s="91" t="s">
        <v>11472</v>
      </c>
      <c r="J1855" s="91" t="s">
        <v>11477</v>
      </c>
    </row>
    <row r="1856" spans="1:10" ht="47.25" hidden="1" x14ac:dyDescent="0.2">
      <c r="A1856" s="177"/>
      <c r="B1856" s="103" t="s">
        <v>8521</v>
      </c>
      <c r="C1856" s="323"/>
      <c r="D1856" s="62">
        <v>1984</v>
      </c>
      <c r="E1856" s="98" t="s">
        <v>8522</v>
      </c>
      <c r="F1856" s="103"/>
      <c r="G1856" s="182"/>
      <c r="H1856" s="91" t="s">
        <v>11471</v>
      </c>
      <c r="I1856" s="91" t="s">
        <v>11472</v>
      </c>
      <c r="J1856" s="91" t="s">
        <v>11477</v>
      </c>
    </row>
    <row r="1857" spans="1:10" ht="47.25" hidden="1" x14ac:dyDescent="0.2">
      <c r="A1857" s="177"/>
      <c r="B1857" s="103" t="s">
        <v>8523</v>
      </c>
      <c r="C1857" s="323"/>
      <c r="D1857" s="62">
        <v>1970</v>
      </c>
      <c r="E1857" s="98" t="s">
        <v>8524</v>
      </c>
      <c r="F1857" s="103"/>
      <c r="G1857" s="182"/>
      <c r="H1857" s="91" t="s">
        <v>11471</v>
      </c>
      <c r="I1857" s="91" t="s">
        <v>11472</v>
      </c>
      <c r="J1857" s="91" t="s">
        <v>11477</v>
      </c>
    </row>
    <row r="1858" spans="1:10" ht="47.25" hidden="1" x14ac:dyDescent="0.2">
      <c r="A1858" s="177"/>
      <c r="B1858" s="103" t="s">
        <v>8525</v>
      </c>
      <c r="C1858" s="323"/>
      <c r="D1858" s="62">
        <v>1970</v>
      </c>
      <c r="E1858" s="98" t="s">
        <v>8526</v>
      </c>
      <c r="F1858" s="103"/>
      <c r="G1858" s="182"/>
      <c r="H1858" s="91" t="s">
        <v>11471</v>
      </c>
      <c r="I1858" s="91" t="s">
        <v>11472</v>
      </c>
      <c r="J1858" s="91" t="s">
        <v>11477</v>
      </c>
    </row>
    <row r="1859" spans="1:10" ht="47.25" hidden="1" x14ac:dyDescent="0.2">
      <c r="A1859" s="177"/>
      <c r="B1859" s="103" t="s">
        <v>8527</v>
      </c>
      <c r="C1859" s="323"/>
      <c r="D1859" s="62">
        <v>1970</v>
      </c>
      <c r="E1859" s="98" t="s">
        <v>8528</v>
      </c>
      <c r="F1859" s="103"/>
      <c r="G1859" s="182"/>
      <c r="H1859" s="91" t="s">
        <v>11471</v>
      </c>
      <c r="I1859" s="91" t="s">
        <v>11472</v>
      </c>
      <c r="J1859" s="91" t="s">
        <v>11477</v>
      </c>
    </row>
    <row r="1860" spans="1:10" ht="47.25" hidden="1" x14ac:dyDescent="0.2">
      <c r="A1860" s="177"/>
      <c r="B1860" s="103" t="s">
        <v>8529</v>
      </c>
      <c r="C1860" s="323"/>
      <c r="D1860" s="62">
        <v>1975</v>
      </c>
      <c r="E1860" s="98" t="s">
        <v>8530</v>
      </c>
      <c r="F1860" s="103"/>
      <c r="G1860" s="182"/>
      <c r="H1860" s="91" t="s">
        <v>11471</v>
      </c>
      <c r="I1860" s="91" t="s">
        <v>11472</v>
      </c>
      <c r="J1860" s="91" t="s">
        <v>11477</v>
      </c>
    </row>
    <row r="1861" spans="1:10" ht="47.25" hidden="1" x14ac:dyDescent="0.2">
      <c r="A1861" s="177"/>
      <c r="B1861" s="103" t="s">
        <v>8531</v>
      </c>
      <c r="C1861" s="323"/>
      <c r="D1861" s="62">
        <v>1970</v>
      </c>
      <c r="E1861" s="98" t="s">
        <v>8532</v>
      </c>
      <c r="F1861" s="103"/>
      <c r="G1861" s="182"/>
      <c r="H1861" s="91" t="s">
        <v>11471</v>
      </c>
      <c r="I1861" s="91" t="s">
        <v>11472</v>
      </c>
      <c r="J1861" s="91" t="s">
        <v>11477</v>
      </c>
    </row>
    <row r="1862" spans="1:10" ht="47.25" hidden="1" x14ac:dyDescent="0.2">
      <c r="A1862" s="178"/>
      <c r="B1862" s="103" t="s">
        <v>8533</v>
      </c>
      <c r="C1862" s="324"/>
      <c r="D1862" s="62">
        <v>1977</v>
      </c>
      <c r="E1862" s="98" t="s">
        <v>8534</v>
      </c>
      <c r="F1862" s="103"/>
      <c r="G1862" s="182"/>
      <c r="H1862" s="91" t="s">
        <v>11471</v>
      </c>
      <c r="I1862" s="91" t="s">
        <v>11472</v>
      </c>
      <c r="J1862" s="91" t="s">
        <v>11477</v>
      </c>
    </row>
    <row r="1863" spans="1:10" ht="47.25" x14ac:dyDescent="0.2">
      <c r="A1863" s="355">
        <v>16</v>
      </c>
      <c r="B1863" s="319" t="s">
        <v>8535</v>
      </c>
      <c r="C1863" s="319" t="s">
        <v>8536</v>
      </c>
      <c r="D1863" s="62">
        <v>1984</v>
      </c>
      <c r="E1863" s="98">
        <v>80600000903</v>
      </c>
      <c r="F1863" s="319">
        <v>36250</v>
      </c>
      <c r="G1863" s="352">
        <v>602</v>
      </c>
      <c r="H1863" s="91" t="s">
        <v>11471</v>
      </c>
      <c r="I1863" s="91" t="s">
        <v>11472</v>
      </c>
      <c r="J1863" s="91" t="s">
        <v>11477</v>
      </c>
    </row>
    <row r="1864" spans="1:10" ht="47.25" hidden="1" x14ac:dyDescent="0.2">
      <c r="A1864" s="356"/>
      <c r="B1864" s="319"/>
      <c r="C1864" s="319"/>
      <c r="D1864" s="62">
        <v>1985</v>
      </c>
      <c r="E1864" s="98">
        <v>80600000862</v>
      </c>
      <c r="F1864" s="319"/>
      <c r="G1864" s="352"/>
      <c r="H1864" s="91" t="s">
        <v>11471</v>
      </c>
      <c r="I1864" s="91" t="s">
        <v>11472</v>
      </c>
      <c r="J1864" s="91" t="s">
        <v>11477</v>
      </c>
    </row>
    <row r="1865" spans="1:10" ht="47.25" hidden="1" x14ac:dyDescent="0.2">
      <c r="A1865" s="356"/>
      <c r="B1865" s="319"/>
      <c r="C1865" s="319"/>
      <c r="D1865" s="62">
        <v>1988</v>
      </c>
      <c r="E1865" s="98">
        <v>80600000765</v>
      </c>
      <c r="F1865" s="319"/>
      <c r="G1865" s="352"/>
      <c r="H1865" s="91" t="s">
        <v>11471</v>
      </c>
      <c r="I1865" s="91" t="s">
        <v>11472</v>
      </c>
      <c r="J1865" s="91" t="s">
        <v>11477</v>
      </c>
    </row>
    <row r="1866" spans="1:10" ht="18.75" hidden="1" x14ac:dyDescent="0.2">
      <c r="A1866" s="176"/>
      <c r="B1866" s="103" t="s">
        <v>4203</v>
      </c>
      <c r="C1866" s="101"/>
      <c r="D1866" s="62"/>
      <c r="E1866" s="98"/>
      <c r="F1866" s="103"/>
      <c r="G1866" s="182"/>
      <c r="H1866" s="91"/>
      <c r="I1866" s="91"/>
      <c r="J1866" s="91"/>
    </row>
    <row r="1867" spans="1:10" ht="63" hidden="1" x14ac:dyDescent="0.2">
      <c r="A1867" s="177"/>
      <c r="B1867" s="103" t="s">
        <v>8537</v>
      </c>
      <c r="C1867" s="322" t="s">
        <v>8327</v>
      </c>
      <c r="D1867" s="62">
        <v>1985</v>
      </c>
      <c r="E1867" s="98" t="s">
        <v>8538</v>
      </c>
      <c r="F1867" s="103"/>
      <c r="G1867" s="182"/>
      <c r="H1867" s="91" t="s">
        <v>11471</v>
      </c>
      <c r="I1867" s="91" t="s">
        <v>11472</v>
      </c>
      <c r="J1867" s="91" t="s">
        <v>11477</v>
      </c>
    </row>
    <row r="1868" spans="1:10" ht="47.25" hidden="1" x14ac:dyDescent="0.2">
      <c r="A1868" s="177"/>
      <c r="B1868" s="103" t="s">
        <v>8539</v>
      </c>
      <c r="C1868" s="323"/>
      <c r="D1868" s="62">
        <v>1984</v>
      </c>
      <c r="E1868" s="98" t="s">
        <v>8540</v>
      </c>
      <c r="F1868" s="103"/>
      <c r="G1868" s="182"/>
      <c r="H1868" s="91" t="s">
        <v>11471</v>
      </c>
      <c r="I1868" s="91" t="s">
        <v>11472</v>
      </c>
      <c r="J1868" s="91" t="s">
        <v>11477</v>
      </c>
    </row>
    <row r="1869" spans="1:10" ht="47.25" hidden="1" x14ac:dyDescent="0.2">
      <c r="A1869" s="177"/>
      <c r="B1869" s="103" t="s">
        <v>8541</v>
      </c>
      <c r="C1869" s="323"/>
      <c r="D1869" s="62">
        <v>1984</v>
      </c>
      <c r="E1869" s="98" t="s">
        <v>8542</v>
      </c>
      <c r="F1869" s="103"/>
      <c r="G1869" s="182"/>
      <c r="H1869" s="91" t="s">
        <v>11471</v>
      </c>
      <c r="I1869" s="91" t="s">
        <v>11472</v>
      </c>
      <c r="J1869" s="91" t="s">
        <v>11477</v>
      </c>
    </row>
    <row r="1870" spans="1:10" ht="47.25" hidden="1" x14ac:dyDescent="0.2">
      <c r="A1870" s="177"/>
      <c r="B1870" s="103" t="s">
        <v>8543</v>
      </c>
      <c r="C1870" s="323"/>
      <c r="D1870" s="62">
        <v>1970</v>
      </c>
      <c r="E1870" s="98" t="s">
        <v>8544</v>
      </c>
      <c r="F1870" s="103"/>
      <c r="G1870" s="182"/>
      <c r="H1870" s="91" t="s">
        <v>11471</v>
      </c>
      <c r="I1870" s="91" t="s">
        <v>11472</v>
      </c>
      <c r="J1870" s="91" t="s">
        <v>11477</v>
      </c>
    </row>
    <row r="1871" spans="1:10" ht="47.25" hidden="1" x14ac:dyDescent="0.2">
      <c r="A1871" s="177"/>
      <c r="B1871" s="103" t="s">
        <v>8545</v>
      </c>
      <c r="C1871" s="323"/>
      <c r="D1871" s="62">
        <v>1984</v>
      </c>
      <c r="E1871" s="98" t="s">
        <v>8546</v>
      </c>
      <c r="F1871" s="103"/>
      <c r="G1871" s="182"/>
      <c r="H1871" s="91" t="s">
        <v>11471</v>
      </c>
      <c r="I1871" s="91" t="s">
        <v>11472</v>
      </c>
      <c r="J1871" s="91" t="s">
        <v>11477</v>
      </c>
    </row>
    <row r="1872" spans="1:10" ht="47.25" hidden="1" x14ac:dyDescent="0.2">
      <c r="A1872" s="177"/>
      <c r="B1872" s="103" t="s">
        <v>8547</v>
      </c>
      <c r="C1872" s="323"/>
      <c r="D1872" s="62">
        <v>1984</v>
      </c>
      <c r="E1872" s="98" t="s">
        <v>8548</v>
      </c>
      <c r="F1872" s="103"/>
      <c r="G1872" s="182"/>
      <c r="H1872" s="91" t="s">
        <v>11471</v>
      </c>
      <c r="I1872" s="91" t="s">
        <v>11472</v>
      </c>
      <c r="J1872" s="91" t="s">
        <v>11477</v>
      </c>
    </row>
    <row r="1873" spans="1:10" ht="47.25" hidden="1" x14ac:dyDescent="0.2">
      <c r="A1873" s="177"/>
      <c r="B1873" s="103" t="s">
        <v>8549</v>
      </c>
      <c r="C1873" s="323"/>
      <c r="D1873" s="62">
        <v>1984</v>
      </c>
      <c r="E1873" s="98" t="s">
        <v>8550</v>
      </c>
      <c r="F1873" s="103"/>
      <c r="G1873" s="182"/>
      <c r="H1873" s="91" t="s">
        <v>11471</v>
      </c>
      <c r="I1873" s="91" t="s">
        <v>11472</v>
      </c>
      <c r="J1873" s="91" t="s">
        <v>11477</v>
      </c>
    </row>
    <row r="1874" spans="1:10" ht="47.25" hidden="1" x14ac:dyDescent="0.2">
      <c r="A1874" s="178"/>
      <c r="B1874" s="103" t="s">
        <v>8551</v>
      </c>
      <c r="C1874" s="324"/>
      <c r="D1874" s="62">
        <v>1984</v>
      </c>
      <c r="E1874" s="98" t="s">
        <v>8552</v>
      </c>
      <c r="F1874" s="103"/>
      <c r="G1874" s="182"/>
      <c r="H1874" s="91" t="s">
        <v>11471</v>
      </c>
      <c r="I1874" s="91" t="s">
        <v>11472</v>
      </c>
      <c r="J1874" s="91" t="s">
        <v>11477</v>
      </c>
    </row>
    <row r="1875" spans="1:10" ht="18.75" x14ac:dyDescent="0.2">
      <c r="A1875" s="184">
        <f>COUNTIF(A1706:A1874,"&gt;0")</f>
        <v>16</v>
      </c>
      <c r="B1875" s="122"/>
      <c r="C1875" s="122" t="s">
        <v>11322</v>
      </c>
      <c r="D1875" s="122"/>
      <c r="E1875" s="122"/>
      <c r="F1875" s="185">
        <f>SUM(F1706:F1874)</f>
        <v>583832</v>
      </c>
      <c r="G1875" s="186">
        <f>SUM(G1706:G1874)</f>
        <v>9530</v>
      </c>
      <c r="H1875" s="91"/>
      <c r="I1875" s="91"/>
      <c r="J1875" s="91"/>
    </row>
    <row r="1876" spans="1:10" ht="47.25" hidden="1" x14ac:dyDescent="0.2">
      <c r="A1876" s="42"/>
      <c r="B1876" s="42"/>
      <c r="C1876" s="40" t="s">
        <v>16</v>
      </c>
      <c r="D1876" s="42"/>
      <c r="E1876" s="42"/>
      <c r="F1876" s="42"/>
      <c r="G1876" s="106"/>
      <c r="H1876" s="91" t="s">
        <v>11471</v>
      </c>
      <c r="I1876" s="91" t="s">
        <v>11472</v>
      </c>
      <c r="J1876" s="91" t="s">
        <v>11477</v>
      </c>
    </row>
    <row r="1877" spans="1:10" ht="47.25" x14ac:dyDescent="0.2">
      <c r="A1877" s="322">
        <v>1</v>
      </c>
      <c r="B1877" s="103" t="s">
        <v>8553</v>
      </c>
      <c r="C1877" s="322" t="s">
        <v>8554</v>
      </c>
      <c r="D1877" s="62">
        <v>1986</v>
      </c>
      <c r="E1877" s="98" t="s">
        <v>8555</v>
      </c>
      <c r="F1877" s="103">
        <v>26400</v>
      </c>
      <c r="G1877" s="187">
        <v>384</v>
      </c>
      <c r="H1877" s="91" t="s">
        <v>11471</v>
      </c>
      <c r="I1877" s="91" t="s">
        <v>11472</v>
      </c>
      <c r="J1877" s="91" t="s">
        <v>11477</v>
      </c>
    </row>
    <row r="1878" spans="1:10" hidden="1" x14ac:dyDescent="0.2">
      <c r="A1878" s="323"/>
      <c r="B1878" s="103" t="s">
        <v>4203</v>
      </c>
      <c r="C1878" s="323"/>
      <c r="D1878" s="62"/>
      <c r="E1878" s="98"/>
      <c r="F1878" s="103"/>
      <c r="G1878" s="187"/>
      <c r="H1878" s="91"/>
      <c r="I1878" s="91"/>
      <c r="J1878" s="91"/>
    </row>
    <row r="1879" spans="1:10" ht="47.25" hidden="1" x14ac:dyDescent="0.2">
      <c r="A1879" s="323"/>
      <c r="B1879" s="103" t="s">
        <v>8556</v>
      </c>
      <c r="C1879" s="323"/>
      <c r="D1879" s="62">
        <v>2007</v>
      </c>
      <c r="E1879" s="98" t="s">
        <v>8557</v>
      </c>
      <c r="F1879" s="103"/>
      <c r="G1879" s="187"/>
      <c r="H1879" s="91" t="s">
        <v>11471</v>
      </c>
      <c r="I1879" s="91" t="s">
        <v>11472</v>
      </c>
      <c r="J1879" s="91" t="s">
        <v>11477</v>
      </c>
    </row>
    <row r="1880" spans="1:10" ht="47.25" hidden="1" x14ac:dyDescent="0.2">
      <c r="A1880" s="323"/>
      <c r="B1880" s="103" t="s">
        <v>8558</v>
      </c>
      <c r="C1880" s="323"/>
      <c r="D1880" s="62">
        <v>2007</v>
      </c>
      <c r="E1880" s="98" t="s">
        <v>8559</v>
      </c>
      <c r="F1880" s="103"/>
      <c r="G1880" s="187"/>
      <c r="H1880" s="91" t="s">
        <v>11471</v>
      </c>
      <c r="I1880" s="91" t="s">
        <v>11472</v>
      </c>
      <c r="J1880" s="91" t="s">
        <v>11477</v>
      </c>
    </row>
    <row r="1881" spans="1:10" ht="47.25" hidden="1" x14ac:dyDescent="0.2">
      <c r="A1881" s="323"/>
      <c r="B1881" s="103" t="s">
        <v>8560</v>
      </c>
      <c r="C1881" s="323"/>
      <c r="D1881" s="62">
        <v>2007</v>
      </c>
      <c r="E1881" s="98" t="s">
        <v>8561</v>
      </c>
      <c r="F1881" s="103"/>
      <c r="G1881" s="187"/>
      <c r="H1881" s="91" t="s">
        <v>11471</v>
      </c>
      <c r="I1881" s="91" t="s">
        <v>11472</v>
      </c>
      <c r="J1881" s="91" t="s">
        <v>11477</v>
      </c>
    </row>
    <row r="1882" spans="1:10" ht="47.25" hidden="1" x14ac:dyDescent="0.2">
      <c r="A1882" s="323"/>
      <c r="B1882" s="103" t="s">
        <v>8562</v>
      </c>
      <c r="C1882" s="323"/>
      <c r="D1882" s="62">
        <v>2007</v>
      </c>
      <c r="E1882" s="98" t="s">
        <v>8563</v>
      </c>
      <c r="F1882" s="103"/>
      <c r="G1882" s="187"/>
      <c r="H1882" s="91" t="s">
        <v>11471</v>
      </c>
      <c r="I1882" s="91" t="s">
        <v>11472</v>
      </c>
      <c r="J1882" s="91" t="s">
        <v>11477</v>
      </c>
    </row>
    <row r="1883" spans="1:10" ht="47.25" hidden="1" x14ac:dyDescent="0.2">
      <c r="A1883" s="323"/>
      <c r="B1883" s="103" t="s">
        <v>8564</v>
      </c>
      <c r="C1883" s="323"/>
      <c r="D1883" s="62">
        <v>2007</v>
      </c>
      <c r="E1883" s="98" t="s">
        <v>8565</v>
      </c>
      <c r="F1883" s="103"/>
      <c r="G1883" s="187"/>
      <c r="H1883" s="91" t="s">
        <v>11471</v>
      </c>
      <c r="I1883" s="91" t="s">
        <v>11472</v>
      </c>
      <c r="J1883" s="91" t="s">
        <v>11477</v>
      </c>
    </row>
    <row r="1884" spans="1:10" ht="47.25" hidden="1" x14ac:dyDescent="0.2">
      <c r="A1884" s="323"/>
      <c r="B1884" s="103" t="s">
        <v>8566</v>
      </c>
      <c r="C1884" s="323"/>
      <c r="D1884" s="62">
        <v>2007</v>
      </c>
      <c r="E1884" s="98" t="s">
        <v>8567</v>
      </c>
      <c r="F1884" s="103"/>
      <c r="G1884" s="187"/>
      <c r="H1884" s="91" t="s">
        <v>11471</v>
      </c>
      <c r="I1884" s="91" t="s">
        <v>11472</v>
      </c>
      <c r="J1884" s="91" t="s">
        <v>11477</v>
      </c>
    </row>
    <row r="1885" spans="1:10" ht="47.25" hidden="1" x14ac:dyDescent="0.2">
      <c r="A1885" s="323"/>
      <c r="B1885" s="103" t="s">
        <v>8568</v>
      </c>
      <c r="C1885" s="323"/>
      <c r="D1885" s="62">
        <v>2007</v>
      </c>
      <c r="E1885" s="98" t="s">
        <v>8569</v>
      </c>
      <c r="F1885" s="103"/>
      <c r="G1885" s="187"/>
      <c r="H1885" s="91" t="s">
        <v>11471</v>
      </c>
      <c r="I1885" s="91" t="s">
        <v>11472</v>
      </c>
      <c r="J1885" s="91" t="s">
        <v>11477</v>
      </c>
    </row>
    <row r="1886" spans="1:10" ht="47.25" hidden="1" x14ac:dyDescent="0.2">
      <c r="A1886" s="323"/>
      <c r="B1886" s="103" t="s">
        <v>8570</v>
      </c>
      <c r="C1886" s="323"/>
      <c r="D1886" s="62">
        <v>2007</v>
      </c>
      <c r="E1886" s="98" t="s">
        <v>8571</v>
      </c>
      <c r="F1886" s="103"/>
      <c r="G1886" s="187"/>
      <c r="H1886" s="91" t="s">
        <v>11471</v>
      </c>
      <c r="I1886" s="91" t="s">
        <v>11472</v>
      </c>
      <c r="J1886" s="91" t="s">
        <v>11477</v>
      </c>
    </row>
    <row r="1887" spans="1:10" ht="47.25" hidden="1" x14ac:dyDescent="0.2">
      <c r="A1887" s="323"/>
      <c r="B1887" s="103" t="s">
        <v>8572</v>
      </c>
      <c r="C1887" s="323"/>
      <c r="D1887" s="62">
        <v>2007</v>
      </c>
      <c r="E1887" s="98" t="s">
        <v>8573</v>
      </c>
      <c r="F1887" s="103"/>
      <c r="G1887" s="187"/>
      <c r="H1887" s="91" t="s">
        <v>11471</v>
      </c>
      <c r="I1887" s="91" t="s">
        <v>11472</v>
      </c>
      <c r="J1887" s="91" t="s">
        <v>11477</v>
      </c>
    </row>
    <row r="1888" spans="1:10" ht="47.25" hidden="1" x14ac:dyDescent="0.2">
      <c r="A1888" s="323"/>
      <c r="B1888" s="103" t="s">
        <v>8574</v>
      </c>
      <c r="C1888" s="323"/>
      <c r="D1888" s="62">
        <v>2007</v>
      </c>
      <c r="E1888" s="98" t="s">
        <v>8575</v>
      </c>
      <c r="F1888" s="103"/>
      <c r="G1888" s="187"/>
      <c r="H1888" s="91" t="s">
        <v>11471</v>
      </c>
      <c r="I1888" s="91" t="s">
        <v>11472</v>
      </c>
      <c r="J1888" s="91" t="s">
        <v>11477</v>
      </c>
    </row>
    <row r="1889" spans="1:10" ht="47.25" hidden="1" x14ac:dyDescent="0.2">
      <c r="A1889" s="323"/>
      <c r="B1889" s="103" t="s">
        <v>8576</v>
      </c>
      <c r="C1889" s="323"/>
      <c r="D1889" s="62">
        <v>2007</v>
      </c>
      <c r="E1889" s="98" t="s">
        <v>8577</v>
      </c>
      <c r="F1889" s="103"/>
      <c r="G1889" s="187"/>
      <c r="H1889" s="91" t="s">
        <v>11471</v>
      </c>
      <c r="I1889" s="91" t="s">
        <v>11472</v>
      </c>
      <c r="J1889" s="91" t="s">
        <v>11477</v>
      </c>
    </row>
    <row r="1890" spans="1:10" ht="47.25" hidden="1" x14ac:dyDescent="0.2">
      <c r="A1890" s="323"/>
      <c r="B1890" s="103" t="s">
        <v>8578</v>
      </c>
      <c r="C1890" s="323"/>
      <c r="D1890" s="62">
        <v>2007</v>
      </c>
      <c r="E1890" s="98" t="s">
        <v>8579</v>
      </c>
      <c r="F1890" s="103"/>
      <c r="G1890" s="187"/>
      <c r="H1890" s="91" t="s">
        <v>11471</v>
      </c>
      <c r="I1890" s="91" t="s">
        <v>11472</v>
      </c>
      <c r="J1890" s="91" t="s">
        <v>11477</v>
      </c>
    </row>
    <row r="1891" spans="1:10" ht="47.25" hidden="1" x14ac:dyDescent="0.2">
      <c r="A1891" s="323"/>
      <c r="B1891" s="103" t="s">
        <v>8580</v>
      </c>
      <c r="C1891" s="323"/>
      <c r="D1891" s="62">
        <v>2007</v>
      </c>
      <c r="E1891" s="98" t="s">
        <v>8581</v>
      </c>
      <c r="F1891" s="103"/>
      <c r="G1891" s="187"/>
      <c r="H1891" s="91" t="s">
        <v>11471</v>
      </c>
      <c r="I1891" s="91" t="s">
        <v>11472</v>
      </c>
      <c r="J1891" s="91" t="s">
        <v>11477</v>
      </c>
    </row>
    <row r="1892" spans="1:10" ht="47.25" hidden="1" x14ac:dyDescent="0.2">
      <c r="A1892" s="323"/>
      <c r="B1892" s="103" t="s">
        <v>8582</v>
      </c>
      <c r="C1892" s="323"/>
      <c r="D1892" s="62">
        <v>2007</v>
      </c>
      <c r="E1892" s="98" t="s">
        <v>8583</v>
      </c>
      <c r="F1892" s="103"/>
      <c r="G1892" s="187"/>
      <c r="H1892" s="91" t="s">
        <v>11471</v>
      </c>
      <c r="I1892" s="91" t="s">
        <v>11472</v>
      </c>
      <c r="J1892" s="91" t="s">
        <v>11477</v>
      </c>
    </row>
    <row r="1893" spans="1:10" ht="47.25" hidden="1" x14ac:dyDescent="0.2">
      <c r="A1893" s="323"/>
      <c r="B1893" s="103" t="s">
        <v>8584</v>
      </c>
      <c r="C1893" s="323"/>
      <c r="D1893" s="62">
        <v>2007</v>
      </c>
      <c r="E1893" s="98" t="s">
        <v>8585</v>
      </c>
      <c r="F1893" s="103"/>
      <c r="G1893" s="187"/>
      <c r="H1893" s="91" t="s">
        <v>11471</v>
      </c>
      <c r="I1893" s="91" t="s">
        <v>11472</v>
      </c>
      <c r="J1893" s="91" t="s">
        <v>11477</v>
      </c>
    </row>
    <row r="1894" spans="1:10" ht="47.25" hidden="1" x14ac:dyDescent="0.2">
      <c r="A1894" s="323"/>
      <c r="B1894" s="103" t="s">
        <v>8586</v>
      </c>
      <c r="C1894" s="323"/>
      <c r="D1894" s="62">
        <v>2007</v>
      </c>
      <c r="E1894" s="98" t="s">
        <v>8587</v>
      </c>
      <c r="F1894" s="103"/>
      <c r="G1894" s="187"/>
      <c r="H1894" s="91" t="s">
        <v>11471</v>
      </c>
      <c r="I1894" s="91" t="s">
        <v>11472</v>
      </c>
      <c r="J1894" s="91" t="s">
        <v>11477</v>
      </c>
    </row>
    <row r="1895" spans="1:10" ht="47.25" hidden="1" x14ac:dyDescent="0.2">
      <c r="A1895" s="323"/>
      <c r="B1895" s="103" t="s">
        <v>8588</v>
      </c>
      <c r="C1895" s="323"/>
      <c r="D1895" s="62">
        <v>2007</v>
      </c>
      <c r="E1895" s="98" t="s">
        <v>8589</v>
      </c>
      <c r="F1895" s="103"/>
      <c r="G1895" s="187"/>
      <c r="H1895" s="91" t="s">
        <v>11471</v>
      </c>
      <c r="I1895" s="91" t="s">
        <v>11472</v>
      </c>
      <c r="J1895" s="91" t="s">
        <v>11477</v>
      </c>
    </row>
    <row r="1896" spans="1:10" ht="47.25" hidden="1" x14ac:dyDescent="0.2">
      <c r="A1896" s="323"/>
      <c r="B1896" s="103" t="s">
        <v>8590</v>
      </c>
      <c r="C1896" s="323"/>
      <c r="D1896" s="62">
        <v>2007</v>
      </c>
      <c r="E1896" s="98" t="s">
        <v>8591</v>
      </c>
      <c r="F1896" s="103"/>
      <c r="G1896" s="187"/>
      <c r="H1896" s="91" t="s">
        <v>11471</v>
      </c>
      <c r="I1896" s="91" t="s">
        <v>11472</v>
      </c>
      <c r="J1896" s="91" t="s">
        <v>11477</v>
      </c>
    </row>
    <row r="1897" spans="1:10" ht="47.25" hidden="1" x14ac:dyDescent="0.2">
      <c r="A1897" s="323"/>
      <c r="B1897" s="103" t="s">
        <v>8592</v>
      </c>
      <c r="C1897" s="323"/>
      <c r="D1897" s="62">
        <v>2007</v>
      </c>
      <c r="E1897" s="98" t="s">
        <v>8593</v>
      </c>
      <c r="F1897" s="103"/>
      <c r="G1897" s="187"/>
      <c r="H1897" s="91" t="s">
        <v>11471</v>
      </c>
      <c r="I1897" s="91" t="s">
        <v>11472</v>
      </c>
      <c r="J1897" s="91" t="s">
        <v>11477</v>
      </c>
    </row>
    <row r="1898" spans="1:10" ht="47.25" hidden="1" x14ac:dyDescent="0.2">
      <c r="A1898" s="323"/>
      <c r="B1898" s="103" t="s">
        <v>8594</v>
      </c>
      <c r="C1898" s="323"/>
      <c r="D1898" s="62">
        <v>2007</v>
      </c>
      <c r="E1898" s="98" t="s">
        <v>8595</v>
      </c>
      <c r="F1898" s="103"/>
      <c r="G1898" s="187"/>
      <c r="H1898" s="91" t="s">
        <v>11471</v>
      </c>
      <c r="I1898" s="91" t="s">
        <v>11472</v>
      </c>
      <c r="J1898" s="91" t="s">
        <v>11477</v>
      </c>
    </row>
    <row r="1899" spans="1:10" ht="47.25" hidden="1" x14ac:dyDescent="0.2">
      <c r="A1899" s="323"/>
      <c r="B1899" s="103" t="s">
        <v>8596</v>
      </c>
      <c r="C1899" s="323"/>
      <c r="D1899" s="62">
        <v>2007</v>
      </c>
      <c r="E1899" s="98" t="s">
        <v>8597</v>
      </c>
      <c r="F1899" s="103"/>
      <c r="G1899" s="187"/>
      <c r="H1899" s="91" t="s">
        <v>11471</v>
      </c>
      <c r="I1899" s="91" t="s">
        <v>11472</v>
      </c>
      <c r="J1899" s="91" t="s">
        <v>11477</v>
      </c>
    </row>
    <row r="1900" spans="1:10" ht="47.25" hidden="1" x14ac:dyDescent="0.2">
      <c r="A1900" s="323"/>
      <c r="B1900" s="103" t="s">
        <v>8598</v>
      </c>
      <c r="C1900" s="323"/>
      <c r="D1900" s="62">
        <v>2007</v>
      </c>
      <c r="E1900" s="98" t="s">
        <v>8597</v>
      </c>
      <c r="F1900" s="103"/>
      <c r="G1900" s="187"/>
      <c r="H1900" s="91" t="s">
        <v>11471</v>
      </c>
      <c r="I1900" s="91" t="s">
        <v>11472</v>
      </c>
      <c r="J1900" s="91" t="s">
        <v>11477</v>
      </c>
    </row>
    <row r="1901" spans="1:10" ht="47.25" hidden="1" x14ac:dyDescent="0.2">
      <c r="A1901" s="323"/>
      <c r="B1901" s="103" t="s">
        <v>8599</v>
      </c>
      <c r="C1901" s="323"/>
      <c r="D1901" s="62">
        <v>2007</v>
      </c>
      <c r="E1901" s="98" t="s">
        <v>8600</v>
      </c>
      <c r="F1901" s="103"/>
      <c r="G1901" s="187"/>
      <c r="H1901" s="91" t="s">
        <v>11471</v>
      </c>
      <c r="I1901" s="91" t="s">
        <v>11472</v>
      </c>
      <c r="J1901" s="91" t="s">
        <v>11477</v>
      </c>
    </row>
    <row r="1902" spans="1:10" ht="47.25" hidden="1" x14ac:dyDescent="0.2">
      <c r="A1902" s="324"/>
      <c r="B1902" s="103" t="s">
        <v>8601</v>
      </c>
      <c r="C1902" s="324"/>
      <c r="D1902" s="62">
        <v>2007</v>
      </c>
      <c r="E1902" s="98" t="s">
        <v>8602</v>
      </c>
      <c r="F1902" s="103"/>
      <c r="G1902" s="187"/>
      <c r="H1902" s="91" t="s">
        <v>11471</v>
      </c>
      <c r="I1902" s="91" t="s">
        <v>11472</v>
      </c>
      <c r="J1902" s="91" t="s">
        <v>11477</v>
      </c>
    </row>
    <row r="1903" spans="1:10" ht="47.25" x14ac:dyDescent="0.2">
      <c r="A1903" s="322">
        <v>2</v>
      </c>
      <c r="B1903" s="103" t="s">
        <v>8603</v>
      </c>
      <c r="C1903" s="322" t="s">
        <v>8554</v>
      </c>
      <c r="D1903" s="62" t="s">
        <v>8605</v>
      </c>
      <c r="E1903" s="98" t="s">
        <v>8604</v>
      </c>
      <c r="F1903" s="103">
        <v>20340</v>
      </c>
      <c r="G1903" s="187">
        <v>364</v>
      </c>
      <c r="H1903" s="91" t="s">
        <v>11471</v>
      </c>
      <c r="I1903" s="91" t="s">
        <v>11472</v>
      </c>
      <c r="J1903" s="91" t="s">
        <v>11477</v>
      </c>
    </row>
    <row r="1904" spans="1:10" hidden="1" x14ac:dyDescent="0.2">
      <c r="A1904" s="323"/>
      <c r="B1904" s="103" t="s">
        <v>4203</v>
      </c>
      <c r="C1904" s="323"/>
      <c r="D1904" s="62"/>
      <c r="E1904" s="98"/>
      <c r="F1904" s="103"/>
      <c r="G1904" s="187"/>
      <c r="H1904" s="91"/>
      <c r="I1904" s="91"/>
      <c r="J1904" s="91"/>
    </row>
    <row r="1905" spans="1:10" ht="47.25" hidden="1" x14ac:dyDescent="0.2">
      <c r="A1905" s="323"/>
      <c r="B1905" s="103" t="s">
        <v>8606</v>
      </c>
      <c r="C1905" s="323"/>
      <c r="D1905" s="62">
        <v>2007</v>
      </c>
      <c r="E1905" s="98" t="s">
        <v>8607</v>
      </c>
      <c r="F1905" s="103"/>
      <c r="G1905" s="188"/>
      <c r="H1905" s="91" t="s">
        <v>11471</v>
      </c>
      <c r="I1905" s="91" t="s">
        <v>11472</v>
      </c>
      <c r="J1905" s="91" t="s">
        <v>11477</v>
      </c>
    </row>
    <row r="1906" spans="1:10" ht="47.25" hidden="1" x14ac:dyDescent="0.2">
      <c r="A1906" s="323"/>
      <c r="B1906" s="103" t="s">
        <v>8608</v>
      </c>
      <c r="C1906" s="323"/>
      <c r="D1906" s="62">
        <v>2007</v>
      </c>
      <c r="E1906" s="98" t="s">
        <v>8609</v>
      </c>
      <c r="F1906" s="103"/>
      <c r="G1906" s="188"/>
      <c r="H1906" s="91" t="s">
        <v>11471</v>
      </c>
      <c r="I1906" s="91" t="s">
        <v>11472</v>
      </c>
      <c r="J1906" s="91" t="s">
        <v>11477</v>
      </c>
    </row>
    <row r="1907" spans="1:10" ht="47.25" hidden="1" x14ac:dyDescent="0.2">
      <c r="A1907" s="323"/>
      <c r="B1907" s="103" t="s">
        <v>8610</v>
      </c>
      <c r="C1907" s="323"/>
      <c r="D1907" s="62">
        <v>2007</v>
      </c>
      <c r="E1907" s="98" t="s">
        <v>8611</v>
      </c>
      <c r="F1907" s="103"/>
      <c r="G1907" s="188"/>
      <c r="H1907" s="91" t="s">
        <v>11471</v>
      </c>
      <c r="I1907" s="91" t="s">
        <v>11472</v>
      </c>
      <c r="J1907" s="91" t="s">
        <v>11477</v>
      </c>
    </row>
    <row r="1908" spans="1:10" ht="47.25" hidden="1" x14ac:dyDescent="0.2">
      <c r="A1908" s="323"/>
      <c r="B1908" s="103" t="s">
        <v>8612</v>
      </c>
      <c r="C1908" s="323"/>
      <c r="D1908" s="62">
        <v>2007</v>
      </c>
      <c r="E1908" s="98" t="s">
        <v>8613</v>
      </c>
      <c r="F1908" s="103"/>
      <c r="G1908" s="188"/>
      <c r="H1908" s="91" t="s">
        <v>11471</v>
      </c>
      <c r="I1908" s="91" t="s">
        <v>11472</v>
      </c>
      <c r="J1908" s="91" t="s">
        <v>11477</v>
      </c>
    </row>
    <row r="1909" spans="1:10" ht="47.25" hidden="1" x14ac:dyDescent="0.2">
      <c r="A1909" s="323"/>
      <c r="B1909" s="103" t="s">
        <v>8614</v>
      </c>
      <c r="C1909" s="323"/>
      <c r="D1909" s="62">
        <v>2007</v>
      </c>
      <c r="E1909" s="98" t="s">
        <v>8615</v>
      </c>
      <c r="F1909" s="103"/>
      <c r="G1909" s="188"/>
      <c r="H1909" s="91" t="s">
        <v>11471</v>
      </c>
      <c r="I1909" s="91" t="s">
        <v>11472</v>
      </c>
      <c r="J1909" s="91" t="s">
        <v>11477</v>
      </c>
    </row>
    <row r="1910" spans="1:10" ht="47.25" hidden="1" x14ac:dyDescent="0.2">
      <c r="A1910" s="324"/>
      <c r="B1910" s="103" t="s">
        <v>8616</v>
      </c>
      <c r="C1910" s="324"/>
      <c r="D1910" s="62">
        <v>2007</v>
      </c>
      <c r="E1910" s="98" t="s">
        <v>8617</v>
      </c>
      <c r="F1910" s="103"/>
      <c r="G1910" s="188"/>
      <c r="H1910" s="91" t="s">
        <v>11471</v>
      </c>
      <c r="I1910" s="91" t="s">
        <v>11472</v>
      </c>
      <c r="J1910" s="91" t="s">
        <v>11477</v>
      </c>
    </row>
    <row r="1911" spans="1:10" ht="63" x14ac:dyDescent="0.2">
      <c r="A1911" s="322">
        <v>3</v>
      </c>
      <c r="B1911" s="103" t="s">
        <v>8618</v>
      </c>
      <c r="C1911" s="322" t="s">
        <v>8619</v>
      </c>
      <c r="D1911" s="62" t="s">
        <v>8621</v>
      </c>
      <c r="E1911" s="98" t="s">
        <v>8620</v>
      </c>
      <c r="F1911" s="103">
        <v>45500</v>
      </c>
      <c r="G1911" s="187">
        <v>714</v>
      </c>
      <c r="H1911" s="91" t="s">
        <v>11471</v>
      </c>
      <c r="I1911" s="91" t="s">
        <v>11472</v>
      </c>
      <c r="J1911" s="91" t="s">
        <v>11477</v>
      </c>
    </row>
    <row r="1912" spans="1:10" hidden="1" x14ac:dyDescent="0.2">
      <c r="A1912" s="323"/>
      <c r="B1912" s="103" t="s">
        <v>4203</v>
      </c>
      <c r="C1912" s="323"/>
      <c r="D1912" s="62"/>
      <c r="E1912" s="98"/>
      <c r="F1912" s="103"/>
      <c r="G1912" s="187"/>
      <c r="H1912" s="91"/>
      <c r="I1912" s="91"/>
      <c r="J1912" s="91"/>
    </row>
    <row r="1913" spans="1:10" ht="47.25" hidden="1" x14ac:dyDescent="0.2">
      <c r="A1913" s="323"/>
      <c r="B1913" s="103" t="s">
        <v>8622</v>
      </c>
      <c r="C1913" s="323"/>
      <c r="D1913" s="62">
        <v>1985</v>
      </c>
      <c r="E1913" s="98" t="s">
        <v>8623</v>
      </c>
      <c r="F1913" s="103"/>
      <c r="G1913" s="188"/>
      <c r="H1913" s="91" t="s">
        <v>11471</v>
      </c>
      <c r="I1913" s="91" t="s">
        <v>11472</v>
      </c>
      <c r="J1913" s="91" t="s">
        <v>11477</v>
      </c>
    </row>
    <row r="1914" spans="1:10" ht="47.25" hidden="1" x14ac:dyDescent="0.2">
      <c r="A1914" s="323"/>
      <c r="B1914" s="103" t="s">
        <v>8624</v>
      </c>
      <c r="C1914" s="323"/>
      <c r="D1914" s="62">
        <v>1982</v>
      </c>
      <c r="E1914" s="98" t="s">
        <v>8625</v>
      </c>
      <c r="F1914" s="103"/>
      <c r="G1914" s="188"/>
      <c r="H1914" s="91" t="s">
        <v>11471</v>
      </c>
      <c r="I1914" s="91" t="s">
        <v>11472</v>
      </c>
      <c r="J1914" s="91" t="s">
        <v>11477</v>
      </c>
    </row>
    <row r="1915" spans="1:10" ht="47.25" hidden="1" x14ac:dyDescent="0.2">
      <c r="A1915" s="323"/>
      <c r="B1915" s="103" t="s">
        <v>8626</v>
      </c>
      <c r="C1915" s="323"/>
      <c r="D1915" s="62">
        <v>1982</v>
      </c>
      <c r="E1915" s="98" t="s">
        <v>8627</v>
      </c>
      <c r="F1915" s="103"/>
      <c r="G1915" s="188"/>
      <c r="H1915" s="91" t="s">
        <v>11471</v>
      </c>
      <c r="I1915" s="91" t="s">
        <v>11472</v>
      </c>
      <c r="J1915" s="91" t="s">
        <v>11477</v>
      </c>
    </row>
    <row r="1916" spans="1:10" ht="47.25" hidden="1" x14ac:dyDescent="0.2">
      <c r="A1916" s="323"/>
      <c r="B1916" s="103" t="s">
        <v>8628</v>
      </c>
      <c r="C1916" s="323"/>
      <c r="D1916" s="62">
        <v>1982</v>
      </c>
      <c r="E1916" s="98" t="s">
        <v>8629</v>
      </c>
      <c r="F1916" s="103"/>
      <c r="G1916" s="188"/>
      <c r="H1916" s="91" t="s">
        <v>11471</v>
      </c>
      <c r="I1916" s="91" t="s">
        <v>11472</v>
      </c>
      <c r="J1916" s="91" t="s">
        <v>11477</v>
      </c>
    </row>
    <row r="1917" spans="1:10" ht="47.25" hidden="1" x14ac:dyDescent="0.2">
      <c r="A1917" s="323"/>
      <c r="B1917" s="103" t="s">
        <v>8630</v>
      </c>
      <c r="C1917" s="323"/>
      <c r="D1917" s="62">
        <v>1975</v>
      </c>
      <c r="E1917" s="98" t="s">
        <v>8631</v>
      </c>
      <c r="F1917" s="103"/>
      <c r="G1917" s="188"/>
      <c r="H1917" s="91" t="s">
        <v>11471</v>
      </c>
      <c r="I1917" s="91" t="s">
        <v>11472</v>
      </c>
      <c r="J1917" s="91" t="s">
        <v>11477</v>
      </c>
    </row>
    <row r="1918" spans="1:10" ht="47.25" hidden="1" x14ac:dyDescent="0.2">
      <c r="A1918" s="323"/>
      <c r="B1918" s="103" t="s">
        <v>8632</v>
      </c>
      <c r="C1918" s="323"/>
      <c r="D1918" s="62">
        <v>1975</v>
      </c>
      <c r="E1918" s="98" t="s">
        <v>8633</v>
      </c>
      <c r="F1918" s="103"/>
      <c r="G1918" s="188"/>
      <c r="H1918" s="91" t="s">
        <v>11471</v>
      </c>
      <c r="I1918" s="91" t="s">
        <v>11472</v>
      </c>
      <c r="J1918" s="91" t="s">
        <v>11477</v>
      </c>
    </row>
    <row r="1919" spans="1:10" ht="47.25" hidden="1" x14ac:dyDescent="0.2">
      <c r="A1919" s="323"/>
      <c r="B1919" s="103" t="s">
        <v>8634</v>
      </c>
      <c r="C1919" s="323"/>
      <c r="D1919" s="62">
        <v>1975</v>
      </c>
      <c r="E1919" s="98" t="s">
        <v>8635</v>
      </c>
      <c r="F1919" s="103"/>
      <c r="G1919" s="188"/>
      <c r="H1919" s="91" t="s">
        <v>11471</v>
      </c>
      <c r="I1919" s="91" t="s">
        <v>11472</v>
      </c>
      <c r="J1919" s="91" t="s">
        <v>11477</v>
      </c>
    </row>
    <row r="1920" spans="1:10" ht="47.25" hidden="1" x14ac:dyDescent="0.2">
      <c r="A1920" s="323"/>
      <c r="B1920" s="103" t="s">
        <v>8636</v>
      </c>
      <c r="C1920" s="323"/>
      <c r="D1920" s="62">
        <v>1984</v>
      </c>
      <c r="E1920" s="98" t="s">
        <v>8637</v>
      </c>
      <c r="F1920" s="103"/>
      <c r="G1920" s="188"/>
      <c r="H1920" s="91" t="s">
        <v>11471</v>
      </c>
      <c r="I1920" s="91" t="s">
        <v>11472</v>
      </c>
      <c r="J1920" s="91" t="s">
        <v>11477</v>
      </c>
    </row>
    <row r="1921" spans="1:10" ht="47.25" hidden="1" x14ac:dyDescent="0.2">
      <c r="A1921" s="324"/>
      <c r="B1921" s="103" t="s">
        <v>8638</v>
      </c>
      <c r="C1921" s="324"/>
      <c r="D1921" s="62">
        <v>1974</v>
      </c>
      <c r="E1921" s="98" t="s">
        <v>8639</v>
      </c>
      <c r="F1921" s="103"/>
      <c r="G1921" s="188"/>
      <c r="H1921" s="91" t="s">
        <v>11471</v>
      </c>
      <c r="I1921" s="91" t="s">
        <v>11472</v>
      </c>
      <c r="J1921" s="91" t="s">
        <v>11477</v>
      </c>
    </row>
    <row r="1922" spans="1:10" ht="47.25" x14ac:dyDescent="0.2">
      <c r="A1922" s="322">
        <v>4</v>
      </c>
      <c r="B1922" s="103" t="s">
        <v>8640</v>
      </c>
      <c r="C1922" s="322" t="s">
        <v>8619</v>
      </c>
      <c r="D1922" s="62">
        <v>1982.1983</v>
      </c>
      <c r="E1922" s="98" t="s">
        <v>8641</v>
      </c>
      <c r="F1922" s="103">
        <v>9360</v>
      </c>
      <c r="G1922" s="187">
        <v>146</v>
      </c>
      <c r="H1922" s="91" t="s">
        <v>11471</v>
      </c>
      <c r="I1922" s="91" t="s">
        <v>11472</v>
      </c>
      <c r="J1922" s="91" t="s">
        <v>11477</v>
      </c>
    </row>
    <row r="1923" spans="1:10" hidden="1" x14ac:dyDescent="0.2">
      <c r="A1923" s="323"/>
      <c r="B1923" s="103" t="s">
        <v>4203</v>
      </c>
      <c r="C1923" s="323"/>
      <c r="D1923" s="62"/>
      <c r="E1923" s="98"/>
      <c r="F1923" s="103"/>
      <c r="G1923" s="187"/>
      <c r="H1923" s="91"/>
      <c r="I1923" s="91"/>
      <c r="J1923" s="91"/>
    </row>
    <row r="1924" spans="1:10" ht="47.25" hidden="1" x14ac:dyDescent="0.2">
      <c r="A1924" s="324"/>
      <c r="B1924" s="103" t="s">
        <v>8642</v>
      </c>
      <c r="C1924" s="324"/>
      <c r="D1924" s="62">
        <v>1977</v>
      </c>
      <c r="E1924" s="98" t="s">
        <v>8643</v>
      </c>
      <c r="F1924" s="103"/>
      <c r="G1924" s="188"/>
      <c r="H1924" s="91" t="s">
        <v>11471</v>
      </c>
      <c r="I1924" s="91" t="s">
        <v>11472</v>
      </c>
      <c r="J1924" s="91" t="s">
        <v>11477</v>
      </c>
    </row>
    <row r="1925" spans="1:10" ht="47.25" x14ac:dyDescent="0.2">
      <c r="A1925" s="322">
        <v>5</v>
      </c>
      <c r="B1925" s="103" t="s">
        <v>8644</v>
      </c>
      <c r="C1925" s="322" t="s">
        <v>8645</v>
      </c>
      <c r="D1925" s="62" t="s">
        <v>8647</v>
      </c>
      <c r="E1925" s="98" t="s">
        <v>8646</v>
      </c>
      <c r="F1925" s="103">
        <v>4470</v>
      </c>
      <c r="G1925" s="187">
        <v>74</v>
      </c>
      <c r="H1925" s="91" t="s">
        <v>11471</v>
      </c>
      <c r="I1925" s="91" t="s">
        <v>11472</v>
      </c>
      <c r="J1925" s="91" t="s">
        <v>11477</v>
      </c>
    </row>
    <row r="1926" spans="1:10" hidden="1" x14ac:dyDescent="0.2">
      <c r="A1926" s="323"/>
      <c r="B1926" s="103" t="s">
        <v>4203</v>
      </c>
      <c r="C1926" s="323"/>
      <c r="D1926" s="62"/>
      <c r="E1926" s="98"/>
      <c r="F1926" s="103"/>
      <c r="G1926" s="187"/>
      <c r="H1926" s="91"/>
      <c r="I1926" s="91"/>
      <c r="J1926" s="91"/>
    </row>
    <row r="1927" spans="1:10" ht="47.25" hidden="1" x14ac:dyDescent="0.2">
      <c r="A1927" s="323"/>
      <c r="B1927" s="103" t="s">
        <v>8648</v>
      </c>
      <c r="C1927" s="323"/>
      <c r="D1927" s="62">
        <v>1975</v>
      </c>
      <c r="E1927" s="98" t="s">
        <v>8649</v>
      </c>
      <c r="F1927" s="103"/>
      <c r="G1927" s="188"/>
      <c r="H1927" s="91" t="s">
        <v>11471</v>
      </c>
      <c r="I1927" s="91" t="s">
        <v>11472</v>
      </c>
      <c r="J1927" s="91" t="s">
        <v>11477</v>
      </c>
    </row>
    <row r="1928" spans="1:10" ht="47.25" hidden="1" x14ac:dyDescent="0.2">
      <c r="A1928" s="323"/>
      <c r="B1928" s="103" t="s">
        <v>8650</v>
      </c>
      <c r="C1928" s="323"/>
      <c r="D1928" s="62">
        <v>1977</v>
      </c>
      <c r="E1928" s="98" t="s">
        <v>8651</v>
      </c>
      <c r="F1928" s="103"/>
      <c r="G1928" s="188"/>
      <c r="H1928" s="91" t="s">
        <v>11471</v>
      </c>
      <c r="I1928" s="91" t="s">
        <v>11472</v>
      </c>
      <c r="J1928" s="91" t="s">
        <v>11477</v>
      </c>
    </row>
    <row r="1929" spans="1:10" ht="47.25" hidden="1" x14ac:dyDescent="0.2">
      <c r="A1929" s="324"/>
      <c r="B1929" s="103" t="s">
        <v>8652</v>
      </c>
      <c r="C1929" s="324"/>
      <c r="D1929" s="62">
        <v>1975</v>
      </c>
      <c r="E1929" s="98" t="s">
        <v>8653</v>
      </c>
      <c r="F1929" s="103"/>
      <c r="G1929" s="188"/>
      <c r="H1929" s="91" t="s">
        <v>11471</v>
      </c>
      <c r="I1929" s="91" t="s">
        <v>11472</v>
      </c>
      <c r="J1929" s="91" t="s">
        <v>11477</v>
      </c>
    </row>
    <row r="1930" spans="1:10" ht="47.25" x14ac:dyDescent="0.2">
      <c r="A1930" s="322">
        <v>6</v>
      </c>
      <c r="B1930" s="103" t="s">
        <v>8654</v>
      </c>
      <c r="C1930" s="322" t="s">
        <v>8655</v>
      </c>
      <c r="D1930" s="62">
        <v>1977</v>
      </c>
      <c r="E1930" s="98" t="s">
        <v>8656</v>
      </c>
      <c r="F1930" s="103">
        <v>20940</v>
      </c>
      <c r="G1930" s="187">
        <v>349</v>
      </c>
      <c r="H1930" s="91" t="s">
        <v>11471</v>
      </c>
      <c r="I1930" s="91" t="s">
        <v>11472</v>
      </c>
      <c r="J1930" s="91" t="s">
        <v>11477</v>
      </c>
    </row>
    <row r="1931" spans="1:10" hidden="1" x14ac:dyDescent="0.2">
      <c r="A1931" s="323"/>
      <c r="B1931" s="103" t="s">
        <v>4203</v>
      </c>
      <c r="C1931" s="323"/>
      <c r="D1931" s="62"/>
      <c r="E1931" s="98"/>
      <c r="F1931" s="103"/>
      <c r="G1931" s="187"/>
      <c r="H1931" s="91"/>
      <c r="I1931" s="91"/>
      <c r="J1931" s="91"/>
    </row>
    <row r="1932" spans="1:10" ht="47.25" hidden="1" x14ac:dyDescent="0.2">
      <c r="A1932" s="323"/>
      <c r="B1932" s="103" t="s">
        <v>8657</v>
      </c>
      <c r="C1932" s="323"/>
      <c r="D1932" s="62">
        <v>1977</v>
      </c>
      <c r="E1932" s="98" t="s">
        <v>8658</v>
      </c>
      <c r="F1932" s="103"/>
      <c r="G1932" s="188"/>
      <c r="H1932" s="91" t="s">
        <v>11471</v>
      </c>
      <c r="I1932" s="91" t="s">
        <v>11472</v>
      </c>
      <c r="J1932" s="91" t="s">
        <v>11477</v>
      </c>
    </row>
    <row r="1933" spans="1:10" ht="47.25" hidden="1" x14ac:dyDescent="0.2">
      <c r="A1933" s="323"/>
      <c r="B1933" s="103" t="s">
        <v>8659</v>
      </c>
      <c r="C1933" s="323"/>
      <c r="D1933" s="62">
        <v>1980</v>
      </c>
      <c r="E1933" s="98" t="s">
        <v>8660</v>
      </c>
      <c r="F1933" s="103"/>
      <c r="G1933" s="188"/>
      <c r="H1933" s="91" t="s">
        <v>11471</v>
      </c>
      <c r="I1933" s="91" t="s">
        <v>11472</v>
      </c>
      <c r="J1933" s="91" t="s">
        <v>11477</v>
      </c>
    </row>
    <row r="1934" spans="1:10" ht="47.25" hidden="1" x14ac:dyDescent="0.2">
      <c r="A1934" s="323"/>
      <c r="B1934" s="103" t="s">
        <v>8661</v>
      </c>
      <c r="C1934" s="323"/>
      <c r="D1934" s="62">
        <v>1988</v>
      </c>
      <c r="E1934" s="98" t="s">
        <v>8662</v>
      </c>
      <c r="F1934" s="103"/>
      <c r="G1934" s="188"/>
      <c r="H1934" s="91" t="s">
        <v>11471</v>
      </c>
      <c r="I1934" s="91" t="s">
        <v>11472</v>
      </c>
      <c r="J1934" s="91" t="s">
        <v>11477</v>
      </c>
    </row>
    <row r="1935" spans="1:10" ht="47.25" hidden="1" x14ac:dyDescent="0.2">
      <c r="A1935" s="323"/>
      <c r="B1935" s="103" t="s">
        <v>8648</v>
      </c>
      <c r="C1935" s="323"/>
      <c r="D1935" s="62">
        <v>1977</v>
      </c>
      <c r="E1935" s="98" t="s">
        <v>8663</v>
      </c>
      <c r="F1935" s="103"/>
      <c r="G1935" s="188"/>
      <c r="H1935" s="91" t="s">
        <v>11471</v>
      </c>
      <c r="I1935" s="91" t="s">
        <v>11472</v>
      </c>
      <c r="J1935" s="91" t="s">
        <v>11477</v>
      </c>
    </row>
    <row r="1936" spans="1:10" ht="47.25" hidden="1" x14ac:dyDescent="0.2">
      <c r="A1936" s="324"/>
      <c r="B1936" s="103" t="s">
        <v>8664</v>
      </c>
      <c r="C1936" s="324"/>
      <c r="D1936" s="62">
        <v>1977</v>
      </c>
      <c r="E1936" s="98" t="s">
        <v>8665</v>
      </c>
      <c r="F1936" s="103"/>
      <c r="G1936" s="188"/>
      <c r="H1936" s="91" t="s">
        <v>11471</v>
      </c>
      <c r="I1936" s="91" t="s">
        <v>11472</v>
      </c>
      <c r="J1936" s="91" t="s">
        <v>11477</v>
      </c>
    </row>
    <row r="1937" spans="1:10" ht="47.25" x14ac:dyDescent="0.2">
      <c r="A1937" s="322">
        <v>7</v>
      </c>
      <c r="B1937" s="103" t="s">
        <v>8666</v>
      </c>
      <c r="C1937" s="322" t="s">
        <v>8655</v>
      </c>
      <c r="D1937" s="62">
        <v>1980.1986999999999</v>
      </c>
      <c r="E1937" s="98" t="s">
        <v>8667</v>
      </c>
      <c r="F1937" s="103">
        <v>22560</v>
      </c>
      <c r="G1937" s="187">
        <v>375</v>
      </c>
      <c r="H1937" s="91" t="s">
        <v>11471</v>
      </c>
      <c r="I1937" s="91" t="s">
        <v>11472</v>
      </c>
      <c r="J1937" s="91" t="s">
        <v>11477</v>
      </c>
    </row>
    <row r="1938" spans="1:10" hidden="1" x14ac:dyDescent="0.2">
      <c r="A1938" s="323"/>
      <c r="B1938" s="103" t="s">
        <v>4203</v>
      </c>
      <c r="C1938" s="323"/>
      <c r="D1938" s="62"/>
      <c r="E1938" s="98"/>
      <c r="F1938" s="103"/>
      <c r="G1938" s="187"/>
      <c r="H1938" s="91"/>
      <c r="I1938" s="91"/>
      <c r="J1938" s="91"/>
    </row>
    <row r="1939" spans="1:10" ht="47.25" hidden="1" x14ac:dyDescent="0.2">
      <c r="A1939" s="323"/>
      <c r="B1939" s="103" t="s">
        <v>8668</v>
      </c>
      <c r="C1939" s="323"/>
      <c r="D1939" s="62">
        <v>1980</v>
      </c>
      <c r="E1939" s="98" t="s">
        <v>8669</v>
      </c>
      <c r="F1939" s="103"/>
      <c r="G1939" s="188"/>
      <c r="H1939" s="91" t="s">
        <v>11471</v>
      </c>
      <c r="I1939" s="91" t="s">
        <v>11472</v>
      </c>
      <c r="J1939" s="91" t="s">
        <v>11477</v>
      </c>
    </row>
    <row r="1940" spans="1:10" ht="47.25" hidden="1" x14ac:dyDescent="0.2">
      <c r="A1940" s="323"/>
      <c r="B1940" s="103" t="s">
        <v>8670</v>
      </c>
      <c r="C1940" s="323"/>
      <c r="D1940" s="62">
        <v>1980</v>
      </c>
      <c r="E1940" s="98" t="s">
        <v>8671</v>
      </c>
      <c r="F1940" s="103"/>
      <c r="G1940" s="188"/>
      <c r="H1940" s="91" t="s">
        <v>11471</v>
      </c>
      <c r="I1940" s="91" t="s">
        <v>11472</v>
      </c>
      <c r="J1940" s="91" t="s">
        <v>11477</v>
      </c>
    </row>
    <row r="1941" spans="1:10" ht="47.25" hidden="1" x14ac:dyDescent="0.2">
      <c r="A1941" s="323"/>
      <c r="B1941" s="103" t="s">
        <v>8657</v>
      </c>
      <c r="C1941" s="323"/>
      <c r="D1941" s="62">
        <v>1980</v>
      </c>
      <c r="E1941" s="98" t="s">
        <v>8672</v>
      </c>
      <c r="F1941" s="103"/>
      <c r="G1941" s="188"/>
      <c r="H1941" s="91" t="s">
        <v>11471</v>
      </c>
      <c r="I1941" s="91" t="s">
        <v>11472</v>
      </c>
      <c r="J1941" s="91" t="s">
        <v>11477</v>
      </c>
    </row>
    <row r="1942" spans="1:10" ht="47.25" hidden="1" x14ac:dyDescent="0.2">
      <c r="A1942" s="323"/>
      <c r="B1942" s="103" t="s">
        <v>8673</v>
      </c>
      <c r="C1942" s="323"/>
      <c r="D1942" s="62">
        <v>1980</v>
      </c>
      <c r="E1942" s="98" t="s">
        <v>8674</v>
      </c>
      <c r="F1942" s="103"/>
      <c r="G1942" s="188"/>
      <c r="H1942" s="91" t="s">
        <v>11471</v>
      </c>
      <c r="I1942" s="91" t="s">
        <v>11472</v>
      </c>
      <c r="J1942" s="91" t="s">
        <v>11477</v>
      </c>
    </row>
    <row r="1943" spans="1:10" ht="47.25" hidden="1" x14ac:dyDescent="0.2">
      <c r="A1943" s="323"/>
      <c r="B1943" s="103" t="s">
        <v>8675</v>
      </c>
      <c r="C1943" s="323"/>
      <c r="D1943" s="62">
        <v>1980</v>
      </c>
      <c r="E1943" s="98" t="s">
        <v>8674</v>
      </c>
      <c r="F1943" s="103"/>
      <c r="G1943" s="188"/>
      <c r="H1943" s="91" t="s">
        <v>11471</v>
      </c>
      <c r="I1943" s="91" t="s">
        <v>11472</v>
      </c>
      <c r="J1943" s="91" t="s">
        <v>11477</v>
      </c>
    </row>
    <row r="1944" spans="1:10" ht="47.25" hidden="1" x14ac:dyDescent="0.2">
      <c r="A1944" s="324"/>
      <c r="B1944" s="103" t="s">
        <v>8676</v>
      </c>
      <c r="C1944" s="324"/>
      <c r="D1944" s="62">
        <v>1980</v>
      </c>
      <c r="E1944" s="98" t="s">
        <v>8677</v>
      </c>
      <c r="F1944" s="103"/>
      <c r="G1944" s="188"/>
      <c r="H1944" s="91" t="s">
        <v>11471</v>
      </c>
      <c r="I1944" s="91" t="s">
        <v>11472</v>
      </c>
      <c r="J1944" s="91" t="s">
        <v>11477</v>
      </c>
    </row>
    <row r="1945" spans="1:10" ht="63" x14ac:dyDescent="0.2">
      <c r="A1945" s="322">
        <v>8</v>
      </c>
      <c r="B1945" s="103" t="s">
        <v>8678</v>
      </c>
      <c r="C1945" s="322" t="s">
        <v>8655</v>
      </c>
      <c r="D1945" s="62" t="s">
        <v>8680</v>
      </c>
      <c r="E1945" s="98" t="s">
        <v>8679</v>
      </c>
      <c r="F1945" s="103">
        <v>26350</v>
      </c>
      <c r="G1945" s="187">
        <v>379</v>
      </c>
      <c r="H1945" s="91" t="s">
        <v>11471</v>
      </c>
      <c r="I1945" s="91" t="s">
        <v>11472</v>
      </c>
      <c r="J1945" s="91" t="s">
        <v>11477</v>
      </c>
    </row>
    <row r="1946" spans="1:10" hidden="1" x14ac:dyDescent="0.2">
      <c r="A1946" s="323"/>
      <c r="B1946" s="103" t="s">
        <v>4203</v>
      </c>
      <c r="C1946" s="323"/>
      <c r="D1946" s="62"/>
      <c r="E1946" s="98"/>
      <c r="F1946" s="103"/>
      <c r="G1946" s="187"/>
      <c r="H1946" s="91"/>
      <c r="I1946" s="91"/>
      <c r="J1946" s="91"/>
    </row>
    <row r="1947" spans="1:10" ht="47.25" hidden="1" x14ac:dyDescent="0.2">
      <c r="A1947" s="323"/>
      <c r="B1947" s="103" t="s">
        <v>8681</v>
      </c>
      <c r="C1947" s="323"/>
      <c r="D1947" s="62">
        <v>1984</v>
      </c>
      <c r="E1947" s="98" t="s">
        <v>8682</v>
      </c>
      <c r="F1947" s="103"/>
      <c r="G1947" s="188"/>
      <c r="H1947" s="91" t="s">
        <v>11471</v>
      </c>
      <c r="I1947" s="91" t="s">
        <v>11472</v>
      </c>
      <c r="J1947" s="91" t="s">
        <v>11477</v>
      </c>
    </row>
    <row r="1948" spans="1:10" ht="47.25" hidden="1" x14ac:dyDescent="0.2">
      <c r="A1948" s="323"/>
      <c r="B1948" s="103" t="s">
        <v>8683</v>
      </c>
      <c r="C1948" s="323"/>
      <c r="D1948" s="62">
        <v>1977</v>
      </c>
      <c r="E1948" s="98" t="s">
        <v>8684</v>
      </c>
      <c r="F1948" s="103"/>
      <c r="G1948" s="188"/>
      <c r="H1948" s="91" t="s">
        <v>11471</v>
      </c>
      <c r="I1948" s="91" t="s">
        <v>11472</v>
      </c>
      <c r="J1948" s="91" t="s">
        <v>11477</v>
      </c>
    </row>
    <row r="1949" spans="1:10" ht="47.25" hidden="1" x14ac:dyDescent="0.2">
      <c r="A1949" s="323"/>
      <c r="B1949" s="103" t="s">
        <v>8685</v>
      </c>
      <c r="C1949" s="323"/>
      <c r="D1949" s="62">
        <v>2013</v>
      </c>
      <c r="E1949" s="98" t="s">
        <v>8686</v>
      </c>
      <c r="F1949" s="103"/>
      <c r="G1949" s="188"/>
      <c r="H1949" s="91" t="s">
        <v>11471</v>
      </c>
      <c r="I1949" s="91" t="s">
        <v>11472</v>
      </c>
      <c r="J1949" s="91" t="s">
        <v>11477</v>
      </c>
    </row>
    <row r="1950" spans="1:10" ht="47.25" hidden="1" x14ac:dyDescent="0.2">
      <c r="A1950" s="324"/>
      <c r="B1950" s="103" t="s">
        <v>8687</v>
      </c>
      <c r="C1950" s="324"/>
      <c r="D1950" s="62">
        <v>1981</v>
      </c>
      <c r="E1950" s="98" t="s">
        <v>8688</v>
      </c>
      <c r="F1950" s="103"/>
      <c r="G1950" s="188"/>
      <c r="H1950" s="91" t="s">
        <v>11471</v>
      </c>
      <c r="I1950" s="91" t="s">
        <v>11472</v>
      </c>
      <c r="J1950" s="91" t="s">
        <v>11477</v>
      </c>
    </row>
    <row r="1951" spans="1:10" ht="47.25" x14ac:dyDescent="0.2">
      <c r="A1951" s="322">
        <v>9</v>
      </c>
      <c r="B1951" s="103" t="s">
        <v>8689</v>
      </c>
      <c r="C1951" s="322" t="s">
        <v>8690</v>
      </c>
      <c r="D1951" s="62">
        <v>1983.1989000000001</v>
      </c>
      <c r="E1951" s="98" t="s">
        <v>8691</v>
      </c>
      <c r="F1951" s="103">
        <v>11600</v>
      </c>
      <c r="G1951" s="187">
        <v>190</v>
      </c>
      <c r="H1951" s="91" t="s">
        <v>11471</v>
      </c>
      <c r="I1951" s="91" t="s">
        <v>11472</v>
      </c>
      <c r="J1951" s="91" t="s">
        <v>11477</v>
      </c>
    </row>
    <row r="1952" spans="1:10" hidden="1" x14ac:dyDescent="0.2">
      <c r="A1952" s="323"/>
      <c r="B1952" s="103" t="s">
        <v>4203</v>
      </c>
      <c r="C1952" s="323"/>
      <c r="D1952" s="62"/>
      <c r="E1952" s="98"/>
      <c r="F1952" s="103"/>
      <c r="G1952" s="187"/>
      <c r="H1952" s="91"/>
      <c r="I1952" s="91"/>
      <c r="J1952" s="91"/>
    </row>
    <row r="1953" spans="1:10" ht="47.25" hidden="1" x14ac:dyDescent="0.2">
      <c r="A1953" s="323"/>
      <c r="B1953" s="103" t="s">
        <v>8692</v>
      </c>
      <c r="C1953" s="323"/>
      <c r="D1953" s="62">
        <v>1977</v>
      </c>
      <c r="E1953" s="98" t="s">
        <v>8693</v>
      </c>
      <c r="F1953" s="103"/>
      <c r="G1953" s="188"/>
      <c r="H1953" s="91" t="s">
        <v>11471</v>
      </c>
      <c r="I1953" s="91" t="s">
        <v>11472</v>
      </c>
      <c r="J1953" s="91" t="s">
        <v>11477</v>
      </c>
    </row>
    <row r="1954" spans="1:10" ht="47.25" hidden="1" x14ac:dyDescent="0.2">
      <c r="A1954" s="323"/>
      <c r="B1954" s="103" t="s">
        <v>8694</v>
      </c>
      <c r="C1954" s="323"/>
      <c r="D1954" s="62">
        <v>1976</v>
      </c>
      <c r="E1954" s="98" t="s">
        <v>8695</v>
      </c>
      <c r="F1954" s="103"/>
      <c r="G1954" s="188"/>
      <c r="H1954" s="91" t="s">
        <v>11471</v>
      </c>
      <c r="I1954" s="91" t="s">
        <v>11472</v>
      </c>
      <c r="J1954" s="91" t="s">
        <v>11477</v>
      </c>
    </row>
    <row r="1955" spans="1:10" ht="47.25" hidden="1" x14ac:dyDescent="0.2">
      <c r="A1955" s="323"/>
      <c r="B1955" s="103" t="s">
        <v>8696</v>
      </c>
      <c r="C1955" s="323"/>
      <c r="D1955" s="62">
        <v>1983</v>
      </c>
      <c r="E1955" s="98" t="s">
        <v>8697</v>
      </c>
      <c r="F1955" s="103"/>
      <c r="G1955" s="188"/>
      <c r="H1955" s="91" t="s">
        <v>11471</v>
      </c>
      <c r="I1955" s="91" t="s">
        <v>11472</v>
      </c>
      <c r="J1955" s="91" t="s">
        <v>11477</v>
      </c>
    </row>
    <row r="1956" spans="1:10" ht="47.25" hidden="1" x14ac:dyDescent="0.2">
      <c r="A1956" s="324"/>
      <c r="B1956" s="103" t="s">
        <v>8657</v>
      </c>
      <c r="C1956" s="324"/>
      <c r="D1956" s="62">
        <v>1974</v>
      </c>
      <c r="E1956" s="98" t="s">
        <v>8698</v>
      </c>
      <c r="F1956" s="103"/>
      <c r="G1956" s="188"/>
      <c r="H1956" s="91" t="s">
        <v>11471</v>
      </c>
      <c r="I1956" s="91" t="s">
        <v>11472</v>
      </c>
      <c r="J1956" s="91" t="s">
        <v>11477</v>
      </c>
    </row>
    <row r="1957" spans="1:10" ht="47.25" x14ac:dyDescent="0.2">
      <c r="A1957" s="322">
        <v>10</v>
      </c>
      <c r="B1957" s="103" t="s">
        <v>8699</v>
      </c>
      <c r="C1957" s="322" t="s">
        <v>8690</v>
      </c>
      <c r="D1957" s="62">
        <v>1983</v>
      </c>
      <c r="E1957" s="98" t="s">
        <v>8700</v>
      </c>
      <c r="F1957" s="103">
        <v>18010</v>
      </c>
      <c r="G1957" s="187">
        <v>275</v>
      </c>
      <c r="H1957" s="91" t="s">
        <v>11471</v>
      </c>
      <c r="I1957" s="91" t="s">
        <v>11472</v>
      </c>
      <c r="J1957" s="91" t="s">
        <v>11477</v>
      </c>
    </row>
    <row r="1958" spans="1:10" hidden="1" x14ac:dyDescent="0.2">
      <c r="A1958" s="323"/>
      <c r="B1958" s="103" t="s">
        <v>4203</v>
      </c>
      <c r="C1958" s="323"/>
      <c r="D1958" s="62"/>
      <c r="E1958" s="98"/>
      <c r="F1958" s="103"/>
      <c r="G1958" s="187"/>
      <c r="H1958" s="91"/>
      <c r="I1958" s="91"/>
      <c r="J1958" s="91"/>
    </row>
    <row r="1959" spans="1:10" ht="47.25" hidden="1" x14ac:dyDescent="0.2">
      <c r="A1959" s="323"/>
      <c r="B1959" s="103" t="s">
        <v>8701</v>
      </c>
      <c r="C1959" s="323"/>
      <c r="D1959" s="62">
        <v>1983</v>
      </c>
      <c r="E1959" s="98" t="s">
        <v>8702</v>
      </c>
      <c r="F1959" s="103"/>
      <c r="G1959" s="188"/>
      <c r="H1959" s="91" t="s">
        <v>11471</v>
      </c>
      <c r="I1959" s="91" t="s">
        <v>11472</v>
      </c>
      <c r="J1959" s="91" t="s">
        <v>11477</v>
      </c>
    </row>
    <row r="1960" spans="1:10" ht="47.25" hidden="1" x14ac:dyDescent="0.2">
      <c r="A1960" s="323"/>
      <c r="B1960" s="103" t="s">
        <v>8696</v>
      </c>
      <c r="C1960" s="323"/>
      <c r="D1960" s="62">
        <v>1983</v>
      </c>
      <c r="E1960" s="98" t="s">
        <v>8703</v>
      </c>
      <c r="F1960" s="103"/>
      <c r="G1960" s="188"/>
      <c r="H1960" s="91" t="s">
        <v>11471</v>
      </c>
      <c r="I1960" s="91" t="s">
        <v>11472</v>
      </c>
      <c r="J1960" s="91" t="s">
        <v>11477</v>
      </c>
    </row>
    <row r="1961" spans="1:10" ht="47.25" hidden="1" x14ac:dyDescent="0.2">
      <c r="A1961" s="323"/>
      <c r="B1961" s="103" t="s">
        <v>8704</v>
      </c>
      <c r="C1961" s="323"/>
      <c r="D1961" s="62">
        <v>1976</v>
      </c>
      <c r="E1961" s="98" t="s">
        <v>8705</v>
      </c>
      <c r="F1961" s="103"/>
      <c r="G1961" s="188"/>
      <c r="H1961" s="91" t="s">
        <v>11471</v>
      </c>
      <c r="I1961" s="91" t="s">
        <v>11472</v>
      </c>
      <c r="J1961" s="91" t="s">
        <v>11477</v>
      </c>
    </row>
    <row r="1962" spans="1:10" ht="47.25" hidden="1" x14ac:dyDescent="0.2">
      <c r="A1962" s="323"/>
      <c r="B1962" s="103" t="s">
        <v>8706</v>
      </c>
      <c r="C1962" s="323"/>
      <c r="D1962" s="62">
        <v>1976</v>
      </c>
      <c r="E1962" s="98" t="s">
        <v>8707</v>
      </c>
      <c r="F1962" s="103"/>
      <c r="G1962" s="188"/>
      <c r="H1962" s="91" t="s">
        <v>11471</v>
      </c>
      <c r="I1962" s="91" t="s">
        <v>11472</v>
      </c>
      <c r="J1962" s="91" t="s">
        <v>11477</v>
      </c>
    </row>
    <row r="1963" spans="1:10" ht="47.25" hidden="1" x14ac:dyDescent="0.2">
      <c r="A1963" s="324"/>
      <c r="B1963" s="103" t="s">
        <v>8675</v>
      </c>
      <c r="C1963" s="324"/>
      <c r="D1963" s="62">
        <v>1984</v>
      </c>
      <c r="E1963" s="98" t="s">
        <v>8708</v>
      </c>
      <c r="F1963" s="103"/>
      <c r="G1963" s="188"/>
      <c r="H1963" s="91" t="s">
        <v>11471</v>
      </c>
      <c r="I1963" s="91" t="s">
        <v>11472</v>
      </c>
      <c r="J1963" s="91" t="s">
        <v>11477</v>
      </c>
    </row>
    <row r="1964" spans="1:10" ht="47.25" x14ac:dyDescent="0.2">
      <c r="A1964" s="322">
        <v>11</v>
      </c>
      <c r="B1964" s="103" t="s">
        <v>8709</v>
      </c>
      <c r="C1964" s="322" t="s">
        <v>8690</v>
      </c>
      <c r="D1964" s="62">
        <v>1987</v>
      </c>
      <c r="E1964" s="98" t="s">
        <v>8710</v>
      </c>
      <c r="F1964" s="103">
        <v>4100</v>
      </c>
      <c r="G1964" s="187">
        <v>70</v>
      </c>
      <c r="H1964" s="91" t="s">
        <v>11471</v>
      </c>
      <c r="I1964" s="91" t="s">
        <v>11472</v>
      </c>
      <c r="J1964" s="91" t="s">
        <v>11477</v>
      </c>
    </row>
    <row r="1965" spans="1:10" hidden="1" x14ac:dyDescent="0.2">
      <c r="A1965" s="323"/>
      <c r="B1965" s="103" t="s">
        <v>4203</v>
      </c>
      <c r="C1965" s="323"/>
      <c r="D1965" s="62"/>
      <c r="E1965" s="98"/>
      <c r="F1965" s="103"/>
      <c r="G1965" s="187"/>
      <c r="H1965" s="91"/>
      <c r="I1965" s="91"/>
      <c r="J1965" s="91"/>
    </row>
    <row r="1966" spans="1:10" ht="47.25" hidden="1" x14ac:dyDescent="0.2">
      <c r="A1966" s="324"/>
      <c r="B1966" s="103" t="s">
        <v>8711</v>
      </c>
      <c r="C1966" s="324"/>
      <c r="D1966" s="62">
        <v>1983</v>
      </c>
      <c r="E1966" s="98" t="s">
        <v>8712</v>
      </c>
      <c r="F1966" s="103"/>
      <c r="G1966" s="188"/>
      <c r="H1966" s="91" t="s">
        <v>11471</v>
      </c>
      <c r="I1966" s="91" t="s">
        <v>11472</v>
      </c>
      <c r="J1966" s="91" t="s">
        <v>11477</v>
      </c>
    </row>
    <row r="1967" spans="1:10" ht="47.25" x14ac:dyDescent="0.2">
      <c r="A1967" s="322">
        <v>12</v>
      </c>
      <c r="B1967" s="103" t="s">
        <v>8713</v>
      </c>
      <c r="C1967" s="322" t="s">
        <v>8690</v>
      </c>
      <c r="D1967" s="62">
        <v>1974.1984</v>
      </c>
      <c r="E1967" s="98" t="s">
        <v>8714</v>
      </c>
      <c r="F1967" s="103">
        <v>24200</v>
      </c>
      <c r="G1967" s="187">
        <v>399</v>
      </c>
      <c r="H1967" s="91" t="s">
        <v>11471</v>
      </c>
      <c r="I1967" s="91" t="s">
        <v>11472</v>
      </c>
      <c r="J1967" s="91" t="s">
        <v>11477</v>
      </c>
    </row>
    <row r="1968" spans="1:10" hidden="1" x14ac:dyDescent="0.2">
      <c r="A1968" s="323"/>
      <c r="B1968" s="103" t="s">
        <v>4203</v>
      </c>
      <c r="C1968" s="323"/>
      <c r="D1968" s="62"/>
      <c r="E1968" s="98"/>
      <c r="F1968" s="103"/>
      <c r="G1968" s="187"/>
      <c r="H1968" s="91"/>
      <c r="I1968" s="91"/>
      <c r="J1968" s="91"/>
    </row>
    <row r="1969" spans="1:10" ht="47.25" hidden="1" x14ac:dyDescent="0.2">
      <c r="A1969" s="323"/>
      <c r="B1969" s="103" t="s">
        <v>8715</v>
      </c>
      <c r="C1969" s="323"/>
      <c r="D1969" s="62">
        <v>1983</v>
      </c>
      <c r="E1969" s="98" t="s">
        <v>8716</v>
      </c>
      <c r="F1969" s="103"/>
      <c r="G1969" s="188"/>
      <c r="H1969" s="91" t="s">
        <v>11471</v>
      </c>
      <c r="I1969" s="91" t="s">
        <v>11472</v>
      </c>
      <c r="J1969" s="91" t="s">
        <v>11477</v>
      </c>
    </row>
    <row r="1970" spans="1:10" ht="47.25" hidden="1" x14ac:dyDescent="0.2">
      <c r="A1970" s="323"/>
      <c r="B1970" s="103" t="s">
        <v>8692</v>
      </c>
      <c r="C1970" s="323"/>
      <c r="D1970" s="62">
        <v>1983</v>
      </c>
      <c r="E1970" s="98" t="s">
        <v>8717</v>
      </c>
      <c r="F1970" s="103"/>
      <c r="G1970" s="188"/>
      <c r="H1970" s="91" t="s">
        <v>11471</v>
      </c>
      <c r="I1970" s="91" t="s">
        <v>11472</v>
      </c>
      <c r="J1970" s="91" t="s">
        <v>11477</v>
      </c>
    </row>
    <row r="1971" spans="1:10" ht="47.25" hidden="1" x14ac:dyDescent="0.2">
      <c r="A1971" s="323"/>
      <c r="B1971" s="103" t="s">
        <v>8718</v>
      </c>
      <c r="C1971" s="323"/>
      <c r="D1971" s="62">
        <v>1983</v>
      </c>
      <c r="E1971" s="98" t="s">
        <v>8719</v>
      </c>
      <c r="F1971" s="103"/>
      <c r="G1971" s="188"/>
      <c r="H1971" s="91" t="s">
        <v>11471</v>
      </c>
      <c r="I1971" s="91" t="s">
        <v>11472</v>
      </c>
      <c r="J1971" s="91" t="s">
        <v>11477</v>
      </c>
    </row>
    <row r="1972" spans="1:10" ht="47.25" hidden="1" x14ac:dyDescent="0.2">
      <c r="A1972" s="323"/>
      <c r="B1972" s="103" t="s">
        <v>8701</v>
      </c>
      <c r="C1972" s="323"/>
      <c r="D1972" s="62">
        <v>1987</v>
      </c>
      <c r="E1972" s="98" t="s">
        <v>8716</v>
      </c>
      <c r="F1972" s="103"/>
      <c r="G1972" s="188"/>
      <c r="H1972" s="91" t="s">
        <v>11471</v>
      </c>
      <c r="I1972" s="91" t="s">
        <v>11472</v>
      </c>
      <c r="J1972" s="91" t="s">
        <v>11477</v>
      </c>
    </row>
    <row r="1973" spans="1:10" ht="47.25" hidden="1" x14ac:dyDescent="0.2">
      <c r="A1973" s="323"/>
      <c r="B1973" s="103" t="s">
        <v>8696</v>
      </c>
      <c r="C1973" s="323"/>
      <c r="D1973" s="62">
        <v>1976</v>
      </c>
      <c r="E1973" s="98" t="s">
        <v>8720</v>
      </c>
      <c r="F1973" s="103"/>
      <c r="G1973" s="188"/>
      <c r="H1973" s="91" t="s">
        <v>11471</v>
      </c>
      <c r="I1973" s="91" t="s">
        <v>11472</v>
      </c>
      <c r="J1973" s="91" t="s">
        <v>11477</v>
      </c>
    </row>
    <row r="1974" spans="1:10" ht="47.25" hidden="1" x14ac:dyDescent="0.2">
      <c r="A1974" s="323"/>
      <c r="B1974" s="103" t="s">
        <v>8657</v>
      </c>
      <c r="C1974" s="323"/>
      <c r="D1974" s="62">
        <v>1976</v>
      </c>
      <c r="E1974" s="98" t="s">
        <v>8721</v>
      </c>
      <c r="F1974" s="103"/>
      <c r="G1974" s="188"/>
      <c r="H1974" s="91" t="s">
        <v>11471</v>
      </c>
      <c r="I1974" s="91" t="s">
        <v>11472</v>
      </c>
      <c r="J1974" s="91" t="s">
        <v>11477</v>
      </c>
    </row>
    <row r="1975" spans="1:10" ht="47.25" hidden="1" x14ac:dyDescent="0.2">
      <c r="A1975" s="323"/>
      <c r="B1975" s="103" t="s">
        <v>8673</v>
      </c>
      <c r="C1975" s="323"/>
      <c r="D1975" s="62">
        <v>1976</v>
      </c>
      <c r="E1975" s="98" t="s">
        <v>8722</v>
      </c>
      <c r="F1975" s="103"/>
      <c r="G1975" s="188"/>
      <c r="H1975" s="91" t="s">
        <v>11471</v>
      </c>
      <c r="I1975" s="91" t="s">
        <v>11472</v>
      </c>
      <c r="J1975" s="91" t="s">
        <v>11477</v>
      </c>
    </row>
    <row r="1976" spans="1:10" ht="47.25" hidden="1" x14ac:dyDescent="0.2">
      <c r="A1976" s="323"/>
      <c r="B1976" s="103" t="s">
        <v>8723</v>
      </c>
      <c r="C1976" s="323"/>
      <c r="D1976" s="62">
        <v>1976</v>
      </c>
      <c r="E1976" s="98" t="s">
        <v>8724</v>
      </c>
      <c r="F1976" s="103"/>
      <c r="G1976" s="188"/>
      <c r="H1976" s="91" t="s">
        <v>11471</v>
      </c>
      <c r="I1976" s="91" t="s">
        <v>11472</v>
      </c>
      <c r="J1976" s="91" t="s">
        <v>11477</v>
      </c>
    </row>
    <row r="1977" spans="1:10" ht="47.25" hidden="1" x14ac:dyDescent="0.2">
      <c r="A1977" s="324"/>
      <c r="B1977" s="103" t="s">
        <v>8725</v>
      </c>
      <c r="C1977" s="324"/>
      <c r="D1977" s="62">
        <v>1976</v>
      </c>
      <c r="E1977" s="98" t="s">
        <v>8726</v>
      </c>
      <c r="F1977" s="103"/>
      <c r="G1977" s="188"/>
      <c r="H1977" s="91" t="s">
        <v>11471</v>
      </c>
      <c r="I1977" s="91" t="s">
        <v>11472</v>
      </c>
      <c r="J1977" s="91" t="s">
        <v>11477</v>
      </c>
    </row>
    <row r="1978" spans="1:10" ht="47.25" x14ac:dyDescent="0.2">
      <c r="A1978" s="322">
        <v>13</v>
      </c>
      <c r="B1978" s="103" t="s">
        <v>8727</v>
      </c>
      <c r="C1978" s="322" t="s">
        <v>8690</v>
      </c>
      <c r="D1978" s="62">
        <v>1983</v>
      </c>
      <c r="E1978" s="98" t="s">
        <v>8728</v>
      </c>
      <c r="F1978" s="103">
        <v>20360</v>
      </c>
      <c r="G1978" s="187">
        <v>284</v>
      </c>
      <c r="H1978" s="91" t="s">
        <v>11471</v>
      </c>
      <c r="I1978" s="91" t="s">
        <v>11472</v>
      </c>
      <c r="J1978" s="91" t="s">
        <v>11477</v>
      </c>
    </row>
    <row r="1979" spans="1:10" hidden="1" x14ac:dyDescent="0.2">
      <c r="A1979" s="323"/>
      <c r="B1979" s="103" t="s">
        <v>4203</v>
      </c>
      <c r="C1979" s="323"/>
      <c r="D1979" s="62"/>
      <c r="E1979" s="98"/>
      <c r="F1979" s="103"/>
      <c r="G1979" s="187"/>
      <c r="H1979" s="91"/>
      <c r="I1979" s="91"/>
      <c r="J1979" s="91"/>
    </row>
    <row r="1980" spans="1:10" ht="47.25" hidden="1" x14ac:dyDescent="0.2">
      <c r="A1980" s="323"/>
      <c r="B1980" s="103" t="s">
        <v>8659</v>
      </c>
      <c r="C1980" s="323"/>
      <c r="D1980" s="62">
        <v>1983</v>
      </c>
      <c r="E1980" s="98" t="s">
        <v>8729</v>
      </c>
      <c r="F1980" s="103"/>
      <c r="G1980" s="188"/>
      <c r="H1980" s="91" t="s">
        <v>11471</v>
      </c>
      <c r="I1980" s="91" t="s">
        <v>11472</v>
      </c>
      <c r="J1980" s="91" t="s">
        <v>11477</v>
      </c>
    </row>
    <row r="1981" spans="1:10" ht="47.25" hidden="1" x14ac:dyDescent="0.2">
      <c r="A1981" s="323"/>
      <c r="B1981" s="103" t="s">
        <v>8701</v>
      </c>
      <c r="C1981" s="323"/>
      <c r="D1981" s="62">
        <v>1980</v>
      </c>
      <c r="E1981" s="98" t="s">
        <v>8730</v>
      </c>
      <c r="F1981" s="103"/>
      <c r="G1981" s="188"/>
      <c r="H1981" s="91" t="s">
        <v>11471</v>
      </c>
      <c r="I1981" s="91" t="s">
        <v>11472</v>
      </c>
      <c r="J1981" s="91" t="s">
        <v>11477</v>
      </c>
    </row>
    <row r="1982" spans="1:10" ht="47.25" hidden="1" x14ac:dyDescent="0.2">
      <c r="A1982" s="323"/>
      <c r="B1982" s="103" t="s">
        <v>8731</v>
      </c>
      <c r="C1982" s="323"/>
      <c r="D1982" s="62">
        <v>1980</v>
      </c>
      <c r="E1982" s="98" t="s">
        <v>8732</v>
      </c>
      <c r="F1982" s="103"/>
      <c r="G1982" s="188"/>
      <c r="H1982" s="91" t="s">
        <v>11471</v>
      </c>
      <c r="I1982" s="91" t="s">
        <v>11472</v>
      </c>
      <c r="J1982" s="91" t="s">
        <v>11477</v>
      </c>
    </row>
    <row r="1983" spans="1:10" ht="47.25" hidden="1" x14ac:dyDescent="0.2">
      <c r="A1983" s="323"/>
      <c r="B1983" s="103" t="s">
        <v>8676</v>
      </c>
      <c r="C1983" s="324"/>
      <c r="D1983" s="62">
        <v>1980</v>
      </c>
      <c r="E1983" s="98" t="s">
        <v>8733</v>
      </c>
      <c r="F1983" s="103"/>
      <c r="G1983" s="188"/>
      <c r="H1983" s="91" t="s">
        <v>11471</v>
      </c>
      <c r="I1983" s="91" t="s">
        <v>11472</v>
      </c>
      <c r="J1983" s="91" t="s">
        <v>11477</v>
      </c>
    </row>
    <row r="1984" spans="1:10" ht="47.25" hidden="1" x14ac:dyDescent="0.2">
      <c r="A1984" s="324"/>
      <c r="B1984" s="103" t="s">
        <v>8734</v>
      </c>
      <c r="C1984" s="103" t="s">
        <v>8690</v>
      </c>
      <c r="D1984" s="62">
        <v>1986</v>
      </c>
      <c r="E1984" s="98" t="s">
        <v>8735</v>
      </c>
      <c r="F1984" s="103"/>
      <c r="G1984" s="188"/>
      <c r="H1984" s="91" t="s">
        <v>11471</v>
      </c>
      <c r="I1984" s="91" t="s">
        <v>11472</v>
      </c>
      <c r="J1984" s="91" t="s">
        <v>11477</v>
      </c>
    </row>
    <row r="1985" spans="1:10" ht="47.25" x14ac:dyDescent="0.2">
      <c r="A1985" s="322">
        <v>14</v>
      </c>
      <c r="B1985" s="103" t="s">
        <v>8736</v>
      </c>
      <c r="C1985" s="322" t="s">
        <v>8737</v>
      </c>
      <c r="D1985" s="62">
        <v>1962</v>
      </c>
      <c r="E1985" s="98" t="s">
        <v>8738</v>
      </c>
      <c r="F1985" s="103">
        <v>7150</v>
      </c>
      <c r="G1985" s="187">
        <v>106</v>
      </c>
      <c r="H1985" s="91" t="s">
        <v>11471</v>
      </c>
      <c r="I1985" s="91" t="s">
        <v>11472</v>
      </c>
      <c r="J1985" s="91" t="s">
        <v>11477</v>
      </c>
    </row>
    <row r="1986" spans="1:10" hidden="1" x14ac:dyDescent="0.2">
      <c r="A1986" s="323"/>
      <c r="B1986" s="103" t="s">
        <v>4203</v>
      </c>
      <c r="C1986" s="323"/>
      <c r="D1986" s="62"/>
      <c r="E1986" s="98"/>
      <c r="F1986" s="103"/>
      <c r="G1986" s="187"/>
      <c r="H1986" s="91"/>
      <c r="I1986" s="91"/>
      <c r="J1986" s="91"/>
    </row>
    <row r="1987" spans="1:10" ht="47.25" hidden="1" x14ac:dyDescent="0.2">
      <c r="A1987" s="323"/>
      <c r="B1987" s="103" t="s">
        <v>8739</v>
      </c>
      <c r="C1987" s="323"/>
      <c r="D1987" s="62">
        <v>1971</v>
      </c>
      <c r="E1987" s="98" t="s">
        <v>8740</v>
      </c>
      <c r="F1987" s="103"/>
      <c r="G1987" s="188"/>
      <c r="H1987" s="91" t="s">
        <v>11471</v>
      </c>
      <c r="I1987" s="91" t="s">
        <v>11472</v>
      </c>
      <c r="J1987" s="91" t="s">
        <v>11477</v>
      </c>
    </row>
    <row r="1988" spans="1:10" ht="47.25" hidden="1" x14ac:dyDescent="0.2">
      <c r="A1988" s="323"/>
      <c r="B1988" s="103" t="s">
        <v>8741</v>
      </c>
      <c r="C1988" s="323"/>
      <c r="D1988" s="62">
        <v>1972</v>
      </c>
      <c r="E1988" s="98" t="s">
        <v>8742</v>
      </c>
      <c r="F1988" s="103"/>
      <c r="G1988" s="188"/>
      <c r="H1988" s="91" t="s">
        <v>11471</v>
      </c>
      <c r="I1988" s="91" t="s">
        <v>11472</v>
      </c>
      <c r="J1988" s="91" t="s">
        <v>11477</v>
      </c>
    </row>
    <row r="1989" spans="1:10" ht="47.25" hidden="1" x14ac:dyDescent="0.2">
      <c r="A1989" s="323"/>
      <c r="B1989" s="103" t="s">
        <v>8711</v>
      </c>
      <c r="C1989" s="323"/>
      <c r="D1989" s="62">
        <v>1972</v>
      </c>
      <c r="E1989" s="98" t="s">
        <v>8743</v>
      </c>
      <c r="F1989" s="103"/>
      <c r="G1989" s="188"/>
      <c r="H1989" s="91" t="s">
        <v>11471</v>
      </c>
      <c r="I1989" s="91" t="s">
        <v>11472</v>
      </c>
      <c r="J1989" s="91" t="s">
        <v>11477</v>
      </c>
    </row>
    <row r="1990" spans="1:10" ht="47.25" hidden="1" x14ac:dyDescent="0.2">
      <c r="A1990" s="323"/>
      <c r="B1990" s="103" t="s">
        <v>8744</v>
      </c>
      <c r="C1990" s="323"/>
      <c r="D1990" s="62">
        <v>1982</v>
      </c>
      <c r="E1990" s="98" t="s">
        <v>8745</v>
      </c>
      <c r="F1990" s="103"/>
      <c r="G1990" s="188"/>
      <c r="H1990" s="91" t="s">
        <v>11471</v>
      </c>
      <c r="I1990" s="91" t="s">
        <v>11472</v>
      </c>
      <c r="J1990" s="91" t="s">
        <v>11477</v>
      </c>
    </row>
    <row r="1991" spans="1:10" ht="47.25" hidden="1" x14ac:dyDescent="0.2">
      <c r="A1991" s="323"/>
      <c r="B1991" s="103" t="s">
        <v>8746</v>
      </c>
      <c r="C1991" s="323"/>
      <c r="D1991" s="62">
        <v>1976</v>
      </c>
      <c r="E1991" s="98" t="s">
        <v>8747</v>
      </c>
      <c r="F1991" s="103"/>
      <c r="G1991" s="188"/>
      <c r="H1991" s="91" t="s">
        <v>11471</v>
      </c>
      <c r="I1991" s="91" t="s">
        <v>11472</v>
      </c>
      <c r="J1991" s="91" t="s">
        <v>11477</v>
      </c>
    </row>
    <row r="1992" spans="1:10" ht="47.25" hidden="1" x14ac:dyDescent="0.2">
      <c r="A1992" s="323"/>
      <c r="B1992" s="103" t="s">
        <v>8748</v>
      </c>
      <c r="C1992" s="323"/>
      <c r="D1992" s="62">
        <v>1972</v>
      </c>
      <c r="E1992" s="98" t="s">
        <v>8738</v>
      </c>
      <c r="F1992" s="103"/>
      <c r="G1992" s="188"/>
      <c r="H1992" s="91" t="s">
        <v>11471</v>
      </c>
      <c r="I1992" s="91" t="s">
        <v>11472</v>
      </c>
      <c r="J1992" s="91" t="s">
        <v>11477</v>
      </c>
    </row>
    <row r="1993" spans="1:10" ht="47.25" hidden="1" x14ac:dyDescent="0.2">
      <c r="A1993" s="323"/>
      <c r="B1993" s="103" t="s">
        <v>8749</v>
      </c>
      <c r="C1993" s="323"/>
      <c r="D1993" s="62">
        <v>1982</v>
      </c>
      <c r="E1993" s="98" t="s">
        <v>8738</v>
      </c>
      <c r="F1993" s="103"/>
      <c r="G1993" s="188"/>
      <c r="H1993" s="91" t="s">
        <v>11471</v>
      </c>
      <c r="I1993" s="91" t="s">
        <v>11472</v>
      </c>
      <c r="J1993" s="91" t="s">
        <v>11477</v>
      </c>
    </row>
    <row r="1994" spans="1:10" ht="47.25" hidden="1" x14ac:dyDescent="0.2">
      <c r="A1994" s="324"/>
      <c r="B1994" s="103" t="s">
        <v>8750</v>
      </c>
      <c r="C1994" s="324"/>
      <c r="D1994" s="62">
        <v>1971</v>
      </c>
      <c r="E1994" s="98" t="s">
        <v>8738</v>
      </c>
      <c r="F1994" s="103"/>
      <c r="G1994" s="188"/>
      <c r="H1994" s="91" t="s">
        <v>11471</v>
      </c>
      <c r="I1994" s="91" t="s">
        <v>11472</v>
      </c>
      <c r="J1994" s="91" t="s">
        <v>11477</v>
      </c>
    </row>
    <row r="1995" spans="1:10" ht="47.25" x14ac:dyDescent="0.2">
      <c r="A1995" s="325">
        <v>15</v>
      </c>
      <c r="B1995" s="103" t="s">
        <v>8751</v>
      </c>
      <c r="C1995" s="322" t="s">
        <v>8737</v>
      </c>
      <c r="D1995" s="217">
        <v>1973</v>
      </c>
      <c r="E1995" s="190">
        <v>806000000642</v>
      </c>
      <c r="F1995" s="217">
        <v>8400</v>
      </c>
      <c r="G1995" s="220">
        <v>133</v>
      </c>
      <c r="H1995" s="91" t="s">
        <v>11471</v>
      </c>
      <c r="I1995" s="91" t="s">
        <v>11472</v>
      </c>
      <c r="J1995" s="91" t="s">
        <v>11477</v>
      </c>
    </row>
    <row r="1996" spans="1:10" hidden="1" x14ac:dyDescent="0.2">
      <c r="A1996" s="326"/>
      <c r="B1996" s="103" t="s">
        <v>4203</v>
      </c>
      <c r="C1996" s="323"/>
      <c r="D1996" s="217"/>
      <c r="E1996" s="190"/>
      <c r="F1996" s="217"/>
      <c r="G1996" s="220"/>
      <c r="H1996" s="91"/>
      <c r="I1996" s="91"/>
      <c r="J1996" s="91"/>
    </row>
    <row r="1997" spans="1:10" ht="47.25" hidden="1" x14ac:dyDescent="0.2">
      <c r="A1997" s="326"/>
      <c r="B1997" s="103" t="s">
        <v>8752</v>
      </c>
      <c r="C1997" s="323"/>
      <c r="D1997" s="217">
        <v>1973</v>
      </c>
      <c r="E1997" s="190">
        <v>806000001307</v>
      </c>
      <c r="F1997" s="217"/>
      <c r="G1997" s="220"/>
      <c r="H1997" s="91" t="s">
        <v>11471</v>
      </c>
      <c r="I1997" s="91" t="s">
        <v>11472</v>
      </c>
      <c r="J1997" s="91" t="s">
        <v>11477</v>
      </c>
    </row>
    <row r="1998" spans="1:10" ht="47.25" hidden="1" x14ac:dyDescent="0.2">
      <c r="A1998" s="326"/>
      <c r="B1998" s="103" t="s">
        <v>8692</v>
      </c>
      <c r="C1998" s="323"/>
      <c r="D1998" s="217">
        <v>1977</v>
      </c>
      <c r="E1998" s="190">
        <v>806000001463</v>
      </c>
      <c r="F1998" s="217"/>
      <c r="G1998" s="220"/>
      <c r="H1998" s="91" t="s">
        <v>11471</v>
      </c>
      <c r="I1998" s="91" t="s">
        <v>11472</v>
      </c>
      <c r="J1998" s="91" t="s">
        <v>11477</v>
      </c>
    </row>
    <row r="1999" spans="1:10" ht="47.25" hidden="1" x14ac:dyDescent="0.2">
      <c r="A1999" s="327"/>
      <c r="B1999" s="103" t="s">
        <v>8753</v>
      </c>
      <c r="C1999" s="324"/>
      <c r="D1999" s="217">
        <v>1972</v>
      </c>
      <c r="E1999" s="190">
        <v>806000001304</v>
      </c>
      <c r="F1999" s="217"/>
      <c r="G1999" s="220"/>
      <c r="H1999" s="91" t="s">
        <v>11471</v>
      </c>
      <c r="I1999" s="91" t="s">
        <v>11472</v>
      </c>
      <c r="J1999" s="91" t="s">
        <v>11477</v>
      </c>
    </row>
    <row r="2000" spans="1:10" ht="47.25" x14ac:dyDescent="0.2">
      <c r="A2000" s="325">
        <v>16</v>
      </c>
      <c r="B2000" s="103" t="s">
        <v>8754</v>
      </c>
      <c r="C2000" s="322" t="s">
        <v>8737</v>
      </c>
      <c r="D2000" s="217" t="s">
        <v>8756</v>
      </c>
      <c r="E2000" s="98" t="s">
        <v>8755</v>
      </c>
      <c r="F2000" s="217">
        <v>29690</v>
      </c>
      <c r="G2000" s="220">
        <v>454</v>
      </c>
      <c r="H2000" s="91" t="s">
        <v>11471</v>
      </c>
      <c r="I2000" s="91" t="s">
        <v>11472</v>
      </c>
      <c r="J2000" s="91" t="s">
        <v>11477</v>
      </c>
    </row>
    <row r="2001" spans="1:10" hidden="1" x14ac:dyDescent="0.2">
      <c r="A2001" s="326"/>
      <c r="B2001" s="103" t="s">
        <v>4203</v>
      </c>
      <c r="C2001" s="323"/>
      <c r="D2001" s="217"/>
      <c r="E2001" s="98"/>
      <c r="F2001" s="217"/>
      <c r="G2001" s="220"/>
      <c r="H2001" s="91"/>
      <c r="I2001" s="91"/>
      <c r="J2001" s="91"/>
    </row>
    <row r="2002" spans="1:10" ht="47.25" hidden="1" x14ac:dyDescent="0.2">
      <c r="A2002" s="326"/>
      <c r="B2002" s="103" t="s">
        <v>8696</v>
      </c>
      <c r="C2002" s="323"/>
      <c r="D2002" s="217">
        <v>1985</v>
      </c>
      <c r="E2002" s="190">
        <v>806000001898</v>
      </c>
      <c r="F2002" s="217"/>
      <c r="G2002" s="220"/>
      <c r="H2002" s="91" t="s">
        <v>11471</v>
      </c>
      <c r="I2002" s="91" t="s">
        <v>11472</v>
      </c>
      <c r="J2002" s="91" t="s">
        <v>11477</v>
      </c>
    </row>
    <row r="2003" spans="1:10" ht="47.25" hidden="1" x14ac:dyDescent="0.2">
      <c r="A2003" s="326"/>
      <c r="B2003" s="103" t="s">
        <v>8746</v>
      </c>
      <c r="C2003" s="323"/>
      <c r="D2003" s="217">
        <v>1971</v>
      </c>
      <c r="E2003" s="190">
        <v>806000001239</v>
      </c>
      <c r="F2003" s="217"/>
      <c r="G2003" s="220"/>
      <c r="H2003" s="91" t="s">
        <v>11471</v>
      </c>
      <c r="I2003" s="91" t="s">
        <v>11472</v>
      </c>
      <c r="J2003" s="91" t="s">
        <v>11477</v>
      </c>
    </row>
    <row r="2004" spans="1:10" ht="47.25" hidden="1" x14ac:dyDescent="0.2">
      <c r="A2004" s="326"/>
      <c r="B2004" s="103" t="s">
        <v>8701</v>
      </c>
      <c r="C2004" s="323"/>
      <c r="D2004" s="217">
        <v>1985</v>
      </c>
      <c r="E2004" s="190">
        <v>806000001899</v>
      </c>
      <c r="F2004" s="217"/>
      <c r="G2004" s="220"/>
      <c r="H2004" s="91" t="s">
        <v>11471</v>
      </c>
      <c r="I2004" s="91" t="s">
        <v>11472</v>
      </c>
      <c r="J2004" s="91" t="s">
        <v>11477</v>
      </c>
    </row>
    <row r="2005" spans="1:10" ht="47.25" hidden="1" x14ac:dyDescent="0.2">
      <c r="A2005" s="326"/>
      <c r="B2005" s="103" t="s">
        <v>8757</v>
      </c>
      <c r="C2005" s="323"/>
      <c r="D2005" s="217">
        <v>1974</v>
      </c>
      <c r="E2005" s="190">
        <v>806000001943</v>
      </c>
      <c r="F2005" s="217"/>
      <c r="G2005" s="220"/>
      <c r="H2005" s="91" t="s">
        <v>11471</v>
      </c>
      <c r="I2005" s="91" t="s">
        <v>11472</v>
      </c>
      <c r="J2005" s="91" t="s">
        <v>11477</v>
      </c>
    </row>
    <row r="2006" spans="1:10" ht="47.25" hidden="1" x14ac:dyDescent="0.2">
      <c r="A2006" s="326"/>
      <c r="B2006" s="103" t="s">
        <v>8687</v>
      </c>
      <c r="C2006" s="323"/>
      <c r="D2006" s="217">
        <v>1984</v>
      </c>
      <c r="E2006" s="190">
        <v>806000001788</v>
      </c>
      <c r="F2006" s="217"/>
      <c r="G2006" s="220"/>
      <c r="H2006" s="91" t="s">
        <v>11471</v>
      </c>
      <c r="I2006" s="91" t="s">
        <v>11472</v>
      </c>
      <c r="J2006" s="91" t="s">
        <v>11477</v>
      </c>
    </row>
    <row r="2007" spans="1:10" ht="47.25" hidden="1" x14ac:dyDescent="0.2">
      <c r="A2007" s="327"/>
      <c r="B2007" s="103" t="s">
        <v>8758</v>
      </c>
      <c r="C2007" s="324"/>
      <c r="D2007" s="217">
        <v>1982</v>
      </c>
      <c r="E2007" s="190">
        <v>806000001667</v>
      </c>
      <c r="F2007" s="217"/>
      <c r="G2007" s="220"/>
      <c r="H2007" s="91" t="s">
        <v>11471</v>
      </c>
      <c r="I2007" s="91" t="s">
        <v>11472</v>
      </c>
      <c r="J2007" s="91" t="s">
        <v>11477</v>
      </c>
    </row>
    <row r="2008" spans="1:10" ht="47.25" x14ac:dyDescent="0.2">
      <c r="A2008" s="325">
        <v>17</v>
      </c>
      <c r="B2008" s="103" t="s">
        <v>8759</v>
      </c>
      <c r="C2008" s="322" t="s">
        <v>8760</v>
      </c>
      <c r="D2008" s="217">
        <v>1980</v>
      </c>
      <c r="E2008" s="190">
        <v>806000000942</v>
      </c>
      <c r="F2008" s="217">
        <v>18190</v>
      </c>
      <c r="G2008" s="220">
        <v>290</v>
      </c>
      <c r="H2008" s="91" t="s">
        <v>11471</v>
      </c>
      <c r="I2008" s="91" t="s">
        <v>11472</v>
      </c>
      <c r="J2008" s="91" t="s">
        <v>11477</v>
      </c>
    </row>
    <row r="2009" spans="1:10" hidden="1" x14ac:dyDescent="0.2">
      <c r="A2009" s="326"/>
      <c r="B2009" s="103" t="s">
        <v>4203</v>
      </c>
      <c r="C2009" s="323"/>
      <c r="D2009" s="217"/>
      <c r="E2009" s="190"/>
      <c r="F2009" s="217"/>
      <c r="G2009" s="220"/>
      <c r="H2009" s="91"/>
      <c r="I2009" s="91"/>
      <c r="J2009" s="91"/>
    </row>
    <row r="2010" spans="1:10" ht="47.25" hidden="1" x14ac:dyDescent="0.2">
      <c r="A2010" s="326"/>
      <c r="B2010" s="103" t="s">
        <v>8761</v>
      </c>
      <c r="C2010" s="323"/>
      <c r="D2010" s="217">
        <v>1980</v>
      </c>
      <c r="E2010" s="190">
        <v>806000001618</v>
      </c>
      <c r="F2010" s="217"/>
      <c r="G2010" s="220"/>
      <c r="H2010" s="91" t="s">
        <v>11471</v>
      </c>
      <c r="I2010" s="91" t="s">
        <v>11472</v>
      </c>
      <c r="J2010" s="91" t="s">
        <v>11477</v>
      </c>
    </row>
    <row r="2011" spans="1:10" ht="47.25" hidden="1" x14ac:dyDescent="0.2">
      <c r="A2011" s="326"/>
      <c r="B2011" s="103" t="s">
        <v>8762</v>
      </c>
      <c r="C2011" s="323"/>
      <c r="D2011" s="217">
        <v>1980</v>
      </c>
      <c r="E2011" s="190">
        <v>806000001603</v>
      </c>
      <c r="F2011" s="217"/>
      <c r="G2011" s="220"/>
      <c r="H2011" s="91" t="s">
        <v>11471</v>
      </c>
      <c r="I2011" s="91" t="s">
        <v>11472</v>
      </c>
      <c r="J2011" s="91" t="s">
        <v>11477</v>
      </c>
    </row>
    <row r="2012" spans="1:10" ht="47.25" hidden="1" x14ac:dyDescent="0.2">
      <c r="A2012" s="326"/>
      <c r="B2012" s="103" t="s">
        <v>8725</v>
      </c>
      <c r="C2012" s="323"/>
      <c r="D2012" s="217">
        <v>1980</v>
      </c>
      <c r="E2012" s="190">
        <v>806000001620</v>
      </c>
      <c r="F2012" s="217"/>
      <c r="G2012" s="220"/>
      <c r="H2012" s="91" t="s">
        <v>11471</v>
      </c>
      <c r="I2012" s="91" t="s">
        <v>11472</v>
      </c>
      <c r="J2012" s="91" t="s">
        <v>11477</v>
      </c>
    </row>
    <row r="2013" spans="1:10" ht="47.25" hidden="1" x14ac:dyDescent="0.2">
      <c r="A2013" s="326"/>
      <c r="B2013" s="103" t="s">
        <v>8763</v>
      </c>
      <c r="C2013" s="323"/>
      <c r="D2013" s="217">
        <v>2007</v>
      </c>
      <c r="E2013" s="190">
        <v>806000002041</v>
      </c>
      <c r="F2013" s="217"/>
      <c r="G2013" s="220"/>
      <c r="H2013" s="91" t="s">
        <v>11471</v>
      </c>
      <c r="I2013" s="91" t="s">
        <v>11472</v>
      </c>
      <c r="J2013" s="91" t="s">
        <v>11477</v>
      </c>
    </row>
    <row r="2014" spans="1:10" ht="47.25" hidden="1" x14ac:dyDescent="0.2">
      <c r="A2014" s="326"/>
      <c r="B2014" s="103" t="s">
        <v>8711</v>
      </c>
      <c r="C2014" s="323"/>
      <c r="D2014" s="217">
        <v>1980</v>
      </c>
      <c r="E2014" s="190">
        <v>806000001619</v>
      </c>
      <c r="F2014" s="217"/>
      <c r="G2014" s="220"/>
      <c r="H2014" s="91" t="s">
        <v>11471</v>
      </c>
      <c r="I2014" s="91" t="s">
        <v>11472</v>
      </c>
      <c r="J2014" s="91" t="s">
        <v>11477</v>
      </c>
    </row>
    <row r="2015" spans="1:10" ht="47.25" hidden="1" x14ac:dyDescent="0.2">
      <c r="A2015" s="326"/>
      <c r="B2015" s="103" t="s">
        <v>8718</v>
      </c>
      <c r="C2015" s="323"/>
      <c r="D2015" s="217">
        <v>1980</v>
      </c>
      <c r="E2015" s="190">
        <v>806000001622</v>
      </c>
      <c r="F2015" s="217"/>
      <c r="G2015" s="220"/>
      <c r="H2015" s="91" t="s">
        <v>11471</v>
      </c>
      <c r="I2015" s="91" t="s">
        <v>11472</v>
      </c>
      <c r="J2015" s="91" t="s">
        <v>11477</v>
      </c>
    </row>
    <row r="2016" spans="1:10" ht="47.25" hidden="1" x14ac:dyDescent="0.2">
      <c r="A2016" s="327"/>
      <c r="B2016" s="103" t="s">
        <v>8764</v>
      </c>
      <c r="C2016" s="324"/>
      <c r="D2016" s="217">
        <v>1980</v>
      </c>
      <c r="E2016" s="190">
        <v>806000001621</v>
      </c>
      <c r="F2016" s="217"/>
      <c r="G2016" s="220"/>
      <c r="H2016" s="91" t="s">
        <v>11471</v>
      </c>
      <c r="I2016" s="91" t="s">
        <v>11472</v>
      </c>
      <c r="J2016" s="91" t="s">
        <v>11477</v>
      </c>
    </row>
    <row r="2017" spans="1:10" ht="47.25" x14ac:dyDescent="0.2">
      <c r="A2017" s="325">
        <v>18</v>
      </c>
      <c r="B2017" s="103" t="s">
        <v>8765</v>
      </c>
      <c r="C2017" s="322" t="s">
        <v>8760</v>
      </c>
      <c r="D2017" s="217">
        <v>1977</v>
      </c>
      <c r="E2017" s="190">
        <v>806000000942</v>
      </c>
      <c r="F2017" s="217">
        <v>41940</v>
      </c>
      <c r="G2017" s="220">
        <v>612</v>
      </c>
      <c r="H2017" s="91" t="s">
        <v>11471</v>
      </c>
      <c r="I2017" s="91" t="s">
        <v>11472</v>
      </c>
      <c r="J2017" s="91" t="s">
        <v>11477</v>
      </c>
    </row>
    <row r="2018" spans="1:10" hidden="1" x14ac:dyDescent="0.2">
      <c r="A2018" s="326"/>
      <c r="B2018" s="103" t="s">
        <v>4203</v>
      </c>
      <c r="C2018" s="323"/>
      <c r="D2018" s="217"/>
      <c r="E2018" s="190"/>
      <c r="F2018" s="217"/>
      <c r="G2018" s="220"/>
      <c r="H2018" s="91"/>
      <c r="I2018" s="91"/>
      <c r="J2018" s="91"/>
    </row>
    <row r="2019" spans="1:10" ht="47.25" hidden="1" x14ac:dyDescent="0.2">
      <c r="A2019" s="326"/>
      <c r="B2019" s="103" t="s">
        <v>8761</v>
      </c>
      <c r="C2019" s="323"/>
      <c r="D2019" s="217">
        <v>1980</v>
      </c>
      <c r="E2019" s="190">
        <v>806000001604</v>
      </c>
      <c r="F2019" s="217"/>
      <c r="G2019" s="220"/>
      <c r="H2019" s="91" t="s">
        <v>11471</v>
      </c>
      <c r="I2019" s="91" t="s">
        <v>11472</v>
      </c>
      <c r="J2019" s="91" t="s">
        <v>11477</v>
      </c>
    </row>
    <row r="2020" spans="1:10" ht="47.25" hidden="1" x14ac:dyDescent="0.2">
      <c r="A2020" s="326"/>
      <c r="B2020" s="103" t="s">
        <v>8766</v>
      </c>
      <c r="C2020" s="323"/>
      <c r="D2020" s="217">
        <v>1980</v>
      </c>
      <c r="E2020" s="190">
        <v>806000001628</v>
      </c>
      <c r="F2020" s="217"/>
      <c r="G2020" s="220"/>
      <c r="H2020" s="91" t="s">
        <v>11471</v>
      </c>
      <c r="I2020" s="91" t="s">
        <v>11472</v>
      </c>
      <c r="J2020" s="91" t="s">
        <v>11477</v>
      </c>
    </row>
    <row r="2021" spans="1:10" ht="47.25" hidden="1" x14ac:dyDescent="0.2">
      <c r="A2021" s="326"/>
      <c r="B2021" s="103" t="s">
        <v>8767</v>
      </c>
      <c r="C2021" s="323"/>
      <c r="D2021" s="217">
        <v>1980</v>
      </c>
      <c r="E2021" s="190">
        <v>806000001624</v>
      </c>
      <c r="F2021" s="217"/>
      <c r="G2021" s="220"/>
      <c r="H2021" s="91" t="s">
        <v>11471</v>
      </c>
      <c r="I2021" s="91" t="s">
        <v>11472</v>
      </c>
      <c r="J2021" s="91" t="s">
        <v>11477</v>
      </c>
    </row>
    <row r="2022" spans="1:10" ht="47.25" hidden="1" x14ac:dyDescent="0.2">
      <c r="A2022" s="326"/>
      <c r="B2022" s="103" t="s">
        <v>8768</v>
      </c>
      <c r="C2022" s="323"/>
      <c r="D2022" s="217">
        <v>1980</v>
      </c>
      <c r="E2022" s="190">
        <v>806000001629</v>
      </c>
      <c r="F2022" s="217"/>
      <c r="G2022" s="220"/>
      <c r="H2022" s="91" t="s">
        <v>11471</v>
      </c>
      <c r="I2022" s="91" t="s">
        <v>11472</v>
      </c>
      <c r="J2022" s="91" t="s">
        <v>11477</v>
      </c>
    </row>
    <row r="2023" spans="1:10" ht="47.25" hidden="1" x14ac:dyDescent="0.2">
      <c r="A2023" s="326"/>
      <c r="B2023" s="103" t="s">
        <v>8769</v>
      </c>
      <c r="C2023" s="323"/>
      <c r="D2023" s="217">
        <v>1980</v>
      </c>
      <c r="E2023" s="190">
        <v>806000001626</v>
      </c>
      <c r="F2023" s="217"/>
      <c r="G2023" s="220"/>
      <c r="H2023" s="91" t="s">
        <v>11471</v>
      </c>
      <c r="I2023" s="91" t="s">
        <v>11472</v>
      </c>
      <c r="J2023" s="91" t="s">
        <v>11477</v>
      </c>
    </row>
    <row r="2024" spans="1:10" ht="47.25" hidden="1" x14ac:dyDescent="0.2">
      <c r="A2024" s="326"/>
      <c r="B2024" s="103" t="s">
        <v>8770</v>
      </c>
      <c r="C2024" s="323"/>
      <c r="D2024" s="217">
        <v>1980</v>
      </c>
      <c r="E2024" s="190">
        <v>806000001630</v>
      </c>
      <c r="F2024" s="217"/>
      <c r="G2024" s="220"/>
      <c r="H2024" s="91" t="s">
        <v>11471</v>
      </c>
      <c r="I2024" s="91" t="s">
        <v>11472</v>
      </c>
      <c r="J2024" s="91" t="s">
        <v>11477</v>
      </c>
    </row>
    <row r="2025" spans="1:10" ht="47.25" hidden="1" x14ac:dyDescent="0.2">
      <c r="A2025" s="326"/>
      <c r="B2025" s="103" t="s">
        <v>8771</v>
      </c>
      <c r="C2025" s="323"/>
      <c r="D2025" s="217">
        <v>2012</v>
      </c>
      <c r="E2025" s="190">
        <v>80600002387</v>
      </c>
      <c r="F2025" s="217"/>
      <c r="G2025" s="220"/>
      <c r="H2025" s="91" t="s">
        <v>11471</v>
      </c>
      <c r="I2025" s="91" t="s">
        <v>11472</v>
      </c>
      <c r="J2025" s="91" t="s">
        <v>11477</v>
      </c>
    </row>
    <row r="2026" spans="1:10" ht="47.25" hidden="1" x14ac:dyDescent="0.2">
      <c r="A2026" s="327"/>
      <c r="B2026" s="103" t="s">
        <v>8758</v>
      </c>
      <c r="C2026" s="324"/>
      <c r="D2026" s="217">
        <v>1980</v>
      </c>
      <c r="E2026" s="190">
        <v>806000001627</v>
      </c>
      <c r="F2026" s="217"/>
      <c r="G2026" s="220"/>
      <c r="H2026" s="91" t="s">
        <v>11471</v>
      </c>
      <c r="I2026" s="91" t="s">
        <v>11472</v>
      </c>
      <c r="J2026" s="91" t="s">
        <v>11477</v>
      </c>
    </row>
    <row r="2027" spans="1:10" ht="47.25" x14ac:dyDescent="0.2">
      <c r="A2027" s="325">
        <v>19</v>
      </c>
      <c r="B2027" s="103" t="s">
        <v>8772</v>
      </c>
      <c r="C2027" s="322" t="s">
        <v>8760</v>
      </c>
      <c r="D2027" s="217">
        <v>1991</v>
      </c>
      <c r="E2027" s="190">
        <v>806000000942</v>
      </c>
      <c r="F2027" s="217">
        <v>41380</v>
      </c>
      <c r="G2027" s="220">
        <v>668</v>
      </c>
      <c r="H2027" s="91" t="s">
        <v>11471</v>
      </c>
      <c r="I2027" s="91" t="s">
        <v>11472</v>
      </c>
      <c r="J2027" s="91" t="s">
        <v>11477</v>
      </c>
    </row>
    <row r="2028" spans="1:10" hidden="1" x14ac:dyDescent="0.2">
      <c r="A2028" s="326"/>
      <c r="B2028" s="103" t="s">
        <v>4203</v>
      </c>
      <c r="C2028" s="323"/>
      <c r="D2028" s="217"/>
      <c r="E2028" s="190"/>
      <c r="F2028" s="217"/>
      <c r="G2028" s="220"/>
      <c r="H2028" s="91"/>
      <c r="I2028" s="91"/>
      <c r="J2028" s="91"/>
    </row>
    <row r="2029" spans="1:10" ht="47.25" hidden="1" x14ac:dyDescent="0.2">
      <c r="A2029" s="326"/>
      <c r="B2029" s="103" t="s">
        <v>8773</v>
      </c>
      <c r="C2029" s="323"/>
      <c r="D2029" s="217">
        <v>1980</v>
      </c>
      <c r="E2029" s="190">
        <v>806000001605</v>
      </c>
      <c r="F2029" s="217"/>
      <c r="G2029" s="220"/>
      <c r="H2029" s="91" t="s">
        <v>11471</v>
      </c>
      <c r="I2029" s="91" t="s">
        <v>11472</v>
      </c>
      <c r="J2029" s="91" t="s">
        <v>11477</v>
      </c>
    </row>
    <row r="2030" spans="1:10" ht="47.25" hidden="1" x14ac:dyDescent="0.2">
      <c r="A2030" s="326"/>
      <c r="B2030" s="103" t="s">
        <v>8757</v>
      </c>
      <c r="C2030" s="323"/>
      <c r="D2030" s="217">
        <v>2017</v>
      </c>
      <c r="E2030" s="190">
        <v>806000001313</v>
      </c>
      <c r="F2030" s="217"/>
      <c r="G2030" s="220"/>
      <c r="H2030" s="91" t="s">
        <v>11471</v>
      </c>
      <c r="I2030" s="91" t="s">
        <v>11472</v>
      </c>
      <c r="J2030" s="91" t="s">
        <v>11477</v>
      </c>
    </row>
    <row r="2031" spans="1:10" ht="47.25" hidden="1" x14ac:dyDescent="0.2">
      <c r="A2031" s="326"/>
      <c r="B2031" s="103" t="s">
        <v>8725</v>
      </c>
      <c r="C2031" s="323"/>
      <c r="D2031" s="217">
        <v>1980</v>
      </c>
      <c r="E2031" s="190">
        <v>806000001611</v>
      </c>
      <c r="F2031" s="217"/>
      <c r="G2031" s="220"/>
      <c r="H2031" s="91" t="s">
        <v>11471</v>
      </c>
      <c r="I2031" s="91" t="s">
        <v>11472</v>
      </c>
      <c r="J2031" s="91" t="s">
        <v>11477</v>
      </c>
    </row>
    <row r="2032" spans="1:10" ht="47.25" hidden="1" x14ac:dyDescent="0.2">
      <c r="A2032" s="326"/>
      <c r="B2032" s="103" t="s">
        <v>8774</v>
      </c>
      <c r="C2032" s="323"/>
      <c r="D2032" s="217">
        <v>1980</v>
      </c>
      <c r="E2032" s="190">
        <v>806000001608</v>
      </c>
      <c r="F2032" s="217"/>
      <c r="G2032" s="220"/>
      <c r="H2032" s="91" t="s">
        <v>11471</v>
      </c>
      <c r="I2032" s="91" t="s">
        <v>11472</v>
      </c>
      <c r="J2032" s="91" t="s">
        <v>11477</v>
      </c>
    </row>
    <row r="2033" spans="1:10" ht="47.25" hidden="1" x14ac:dyDescent="0.2">
      <c r="A2033" s="326"/>
      <c r="B2033" s="103" t="s">
        <v>8775</v>
      </c>
      <c r="C2033" s="323"/>
      <c r="D2033" s="217">
        <v>1980</v>
      </c>
      <c r="E2033" s="190">
        <v>806000001612</v>
      </c>
      <c r="F2033" s="217"/>
      <c r="G2033" s="220"/>
      <c r="H2033" s="91" t="s">
        <v>11471</v>
      </c>
      <c r="I2033" s="91" t="s">
        <v>11472</v>
      </c>
      <c r="J2033" s="91" t="s">
        <v>11477</v>
      </c>
    </row>
    <row r="2034" spans="1:10" ht="47.25" hidden="1" x14ac:dyDescent="0.2">
      <c r="A2034" s="326"/>
      <c r="B2034" s="103" t="s">
        <v>8776</v>
      </c>
      <c r="C2034" s="323"/>
      <c r="D2034" s="217">
        <v>1980</v>
      </c>
      <c r="E2034" s="190">
        <v>806000001609</v>
      </c>
      <c r="F2034" s="217"/>
      <c r="G2034" s="220"/>
      <c r="H2034" s="91" t="s">
        <v>11471</v>
      </c>
      <c r="I2034" s="91" t="s">
        <v>11472</v>
      </c>
      <c r="J2034" s="91" t="s">
        <v>11477</v>
      </c>
    </row>
    <row r="2035" spans="1:10" ht="47.25" hidden="1" x14ac:dyDescent="0.2">
      <c r="A2035" s="326"/>
      <c r="B2035" s="103" t="s">
        <v>8664</v>
      </c>
      <c r="C2035" s="323"/>
      <c r="D2035" s="217">
        <v>1980</v>
      </c>
      <c r="E2035" s="190">
        <v>806000001625</v>
      </c>
      <c r="F2035" s="217"/>
      <c r="G2035" s="220"/>
      <c r="H2035" s="91" t="s">
        <v>11471</v>
      </c>
      <c r="I2035" s="91" t="s">
        <v>11472</v>
      </c>
      <c r="J2035" s="91" t="s">
        <v>11477</v>
      </c>
    </row>
    <row r="2036" spans="1:10" ht="47.25" hidden="1" x14ac:dyDescent="0.2">
      <c r="A2036" s="326"/>
      <c r="B2036" s="103" t="s">
        <v>8777</v>
      </c>
      <c r="C2036" s="323"/>
      <c r="D2036" s="217">
        <v>1980</v>
      </c>
      <c r="E2036" s="190">
        <v>806000001610</v>
      </c>
      <c r="F2036" s="217"/>
      <c r="G2036" s="220"/>
      <c r="H2036" s="91" t="s">
        <v>11471</v>
      </c>
      <c r="I2036" s="91" t="s">
        <v>11472</v>
      </c>
      <c r="J2036" s="91" t="s">
        <v>11477</v>
      </c>
    </row>
    <row r="2037" spans="1:10" ht="47.25" hidden="1" x14ac:dyDescent="0.2">
      <c r="A2037" s="326"/>
      <c r="B2037" s="103" t="s">
        <v>8778</v>
      </c>
      <c r="C2037" s="323"/>
      <c r="D2037" s="217">
        <v>1980</v>
      </c>
      <c r="E2037" s="190">
        <v>806000001607</v>
      </c>
      <c r="F2037" s="217"/>
      <c r="G2037" s="220"/>
      <c r="H2037" s="91" t="s">
        <v>11471</v>
      </c>
      <c r="I2037" s="91" t="s">
        <v>11472</v>
      </c>
      <c r="J2037" s="91" t="s">
        <v>11477</v>
      </c>
    </row>
    <row r="2038" spans="1:10" ht="47.25" hidden="1" x14ac:dyDescent="0.2">
      <c r="A2038" s="326"/>
      <c r="B2038" s="103" t="s">
        <v>8685</v>
      </c>
      <c r="C2038" s="323"/>
      <c r="D2038" s="217">
        <v>1980</v>
      </c>
      <c r="E2038" s="190">
        <v>806000001613</v>
      </c>
      <c r="F2038" s="217"/>
      <c r="G2038" s="220"/>
      <c r="H2038" s="91" t="s">
        <v>11471</v>
      </c>
      <c r="I2038" s="91" t="s">
        <v>11472</v>
      </c>
      <c r="J2038" s="91" t="s">
        <v>11477</v>
      </c>
    </row>
    <row r="2039" spans="1:10" ht="47.25" hidden="1" x14ac:dyDescent="0.2">
      <c r="A2039" s="327"/>
      <c r="B2039" s="103" t="s">
        <v>8681</v>
      </c>
      <c r="C2039" s="324"/>
      <c r="D2039" s="217">
        <v>1980</v>
      </c>
      <c r="E2039" s="190">
        <v>806000001606</v>
      </c>
      <c r="F2039" s="217"/>
      <c r="G2039" s="220"/>
      <c r="H2039" s="91" t="s">
        <v>11471</v>
      </c>
      <c r="I2039" s="91" t="s">
        <v>11472</v>
      </c>
      <c r="J2039" s="91" t="s">
        <v>11477</v>
      </c>
    </row>
    <row r="2040" spans="1:10" ht="47.25" x14ac:dyDescent="0.2">
      <c r="A2040" s="325">
        <v>20</v>
      </c>
      <c r="B2040" s="103" t="s">
        <v>8779</v>
      </c>
      <c r="C2040" s="322" t="s">
        <v>8780</v>
      </c>
      <c r="D2040" s="217" t="s">
        <v>8782</v>
      </c>
      <c r="E2040" s="98" t="s">
        <v>8781</v>
      </c>
      <c r="F2040" s="217">
        <v>20200</v>
      </c>
      <c r="G2040" s="220">
        <v>305</v>
      </c>
      <c r="H2040" s="91" t="s">
        <v>11471</v>
      </c>
      <c r="I2040" s="91" t="s">
        <v>11472</v>
      </c>
      <c r="J2040" s="91" t="s">
        <v>11477</v>
      </c>
    </row>
    <row r="2041" spans="1:10" hidden="1" x14ac:dyDescent="0.2">
      <c r="A2041" s="326"/>
      <c r="B2041" s="103" t="s">
        <v>4203</v>
      </c>
      <c r="C2041" s="323"/>
      <c r="D2041" s="217"/>
      <c r="E2041" s="98"/>
      <c r="F2041" s="217"/>
      <c r="G2041" s="220"/>
      <c r="H2041" s="91"/>
      <c r="I2041" s="91"/>
      <c r="J2041" s="91"/>
    </row>
    <row r="2042" spans="1:10" ht="47.25" hidden="1" x14ac:dyDescent="0.2">
      <c r="A2042" s="326"/>
      <c r="B2042" s="103" t="s">
        <v>8696</v>
      </c>
      <c r="C2042" s="323"/>
      <c r="D2042" s="217">
        <v>1982</v>
      </c>
      <c r="E2042" s="190">
        <v>806000001689</v>
      </c>
      <c r="F2042" s="217"/>
      <c r="G2042" s="220"/>
      <c r="H2042" s="91" t="s">
        <v>11471</v>
      </c>
      <c r="I2042" s="91" t="s">
        <v>11472</v>
      </c>
      <c r="J2042" s="91" t="s">
        <v>11477</v>
      </c>
    </row>
    <row r="2043" spans="1:10" ht="47.25" hidden="1" x14ac:dyDescent="0.2">
      <c r="A2043" s="326"/>
      <c r="B2043" s="103" t="s">
        <v>8783</v>
      </c>
      <c r="C2043" s="323"/>
      <c r="D2043" s="217">
        <v>1982</v>
      </c>
      <c r="E2043" s="190">
        <v>806000001690</v>
      </c>
      <c r="F2043" s="217"/>
      <c r="G2043" s="220"/>
      <c r="H2043" s="91" t="s">
        <v>11471</v>
      </c>
      <c r="I2043" s="91" t="s">
        <v>11472</v>
      </c>
      <c r="J2043" s="91" t="s">
        <v>11477</v>
      </c>
    </row>
    <row r="2044" spans="1:10" ht="47.25" hidden="1" x14ac:dyDescent="0.2">
      <c r="A2044" s="326"/>
      <c r="B2044" s="103" t="s">
        <v>8692</v>
      </c>
      <c r="C2044" s="324"/>
      <c r="D2044" s="217">
        <v>1979</v>
      </c>
      <c r="E2044" s="190">
        <v>806000001514</v>
      </c>
      <c r="F2044" s="217"/>
      <c r="G2044" s="220"/>
      <c r="H2044" s="91" t="s">
        <v>11471</v>
      </c>
      <c r="I2044" s="91" t="s">
        <v>11472</v>
      </c>
      <c r="J2044" s="91" t="s">
        <v>11477</v>
      </c>
    </row>
    <row r="2045" spans="1:10" ht="47.25" hidden="1" x14ac:dyDescent="0.2">
      <c r="A2045" s="327"/>
      <c r="B2045" s="103" t="s">
        <v>8784</v>
      </c>
      <c r="C2045" s="103" t="s">
        <v>8780</v>
      </c>
      <c r="D2045" s="217">
        <v>1979</v>
      </c>
      <c r="E2045" s="190">
        <v>806000001513</v>
      </c>
      <c r="F2045" s="217"/>
      <c r="G2045" s="220"/>
      <c r="H2045" s="91" t="s">
        <v>11471</v>
      </c>
      <c r="I2045" s="91" t="s">
        <v>11472</v>
      </c>
      <c r="J2045" s="91" t="s">
        <v>11477</v>
      </c>
    </row>
    <row r="2046" spans="1:10" ht="63" x14ac:dyDescent="0.2">
      <c r="A2046" s="325">
        <v>21</v>
      </c>
      <c r="B2046" s="103" t="s">
        <v>8785</v>
      </c>
      <c r="C2046" s="322" t="s">
        <v>8780</v>
      </c>
      <c r="D2046" s="103" t="s">
        <v>8787</v>
      </c>
      <c r="E2046" s="98" t="s">
        <v>8786</v>
      </c>
      <c r="F2046" s="217">
        <v>27800</v>
      </c>
      <c r="G2046" s="220">
        <v>459</v>
      </c>
      <c r="H2046" s="91" t="s">
        <v>11471</v>
      </c>
      <c r="I2046" s="91" t="s">
        <v>11472</v>
      </c>
      <c r="J2046" s="91" t="s">
        <v>11477</v>
      </c>
    </row>
    <row r="2047" spans="1:10" hidden="1" x14ac:dyDescent="0.2">
      <c r="A2047" s="326"/>
      <c r="B2047" s="103" t="s">
        <v>4203</v>
      </c>
      <c r="C2047" s="323"/>
      <c r="D2047" s="103"/>
      <c r="E2047" s="98"/>
      <c r="F2047" s="217"/>
      <c r="G2047" s="220"/>
      <c r="H2047" s="91"/>
      <c r="I2047" s="91"/>
      <c r="J2047" s="91"/>
    </row>
    <row r="2048" spans="1:10" ht="47.25" hidden="1" x14ac:dyDescent="0.2">
      <c r="A2048" s="326"/>
      <c r="B2048" s="103" t="s">
        <v>8788</v>
      </c>
      <c r="C2048" s="323"/>
      <c r="D2048" s="103">
        <v>1973</v>
      </c>
      <c r="E2048" s="190">
        <v>806000001309</v>
      </c>
      <c r="F2048" s="217"/>
      <c r="G2048" s="220"/>
      <c r="H2048" s="91" t="s">
        <v>11471</v>
      </c>
      <c r="I2048" s="91" t="s">
        <v>11472</v>
      </c>
      <c r="J2048" s="91" t="s">
        <v>11477</v>
      </c>
    </row>
    <row r="2049" spans="1:10" ht="47.25" hidden="1" x14ac:dyDescent="0.2">
      <c r="A2049" s="326"/>
      <c r="B2049" s="103" t="s">
        <v>8789</v>
      </c>
      <c r="C2049" s="323"/>
      <c r="D2049" s="103">
        <v>1973</v>
      </c>
      <c r="E2049" s="190">
        <v>806000001311</v>
      </c>
      <c r="F2049" s="217"/>
      <c r="G2049" s="220"/>
      <c r="H2049" s="91" t="s">
        <v>11471</v>
      </c>
      <c r="I2049" s="91" t="s">
        <v>11472</v>
      </c>
      <c r="J2049" s="91" t="s">
        <v>11477</v>
      </c>
    </row>
    <row r="2050" spans="1:10" ht="47.25" hidden="1" x14ac:dyDescent="0.2">
      <c r="A2050" s="326"/>
      <c r="B2050" s="103" t="s">
        <v>8687</v>
      </c>
      <c r="C2050" s="323"/>
      <c r="D2050" s="103">
        <v>1973</v>
      </c>
      <c r="E2050" s="190">
        <v>806000001312</v>
      </c>
      <c r="F2050" s="217"/>
      <c r="G2050" s="220"/>
      <c r="H2050" s="91" t="s">
        <v>11471</v>
      </c>
      <c r="I2050" s="91" t="s">
        <v>11472</v>
      </c>
      <c r="J2050" s="91" t="s">
        <v>11477</v>
      </c>
    </row>
    <row r="2051" spans="1:10" ht="47.25" hidden="1" x14ac:dyDescent="0.2">
      <c r="A2051" s="326"/>
      <c r="B2051" s="103" t="s">
        <v>8764</v>
      </c>
      <c r="C2051" s="323"/>
      <c r="D2051" s="103">
        <v>1984</v>
      </c>
      <c r="E2051" s="190">
        <v>806000001981</v>
      </c>
      <c r="F2051" s="217"/>
      <c r="G2051" s="220"/>
      <c r="H2051" s="91" t="s">
        <v>11471</v>
      </c>
      <c r="I2051" s="91" t="s">
        <v>11472</v>
      </c>
      <c r="J2051" s="91" t="s">
        <v>11477</v>
      </c>
    </row>
    <row r="2052" spans="1:10" ht="47.25" hidden="1" x14ac:dyDescent="0.2">
      <c r="A2052" s="326"/>
      <c r="B2052" s="103" t="s">
        <v>8668</v>
      </c>
      <c r="C2052" s="323"/>
      <c r="D2052" s="103">
        <v>1973</v>
      </c>
      <c r="E2052" s="190">
        <v>806000001310</v>
      </c>
      <c r="F2052" s="217"/>
      <c r="G2052" s="220"/>
      <c r="H2052" s="91" t="s">
        <v>11471</v>
      </c>
      <c r="I2052" s="91" t="s">
        <v>11472</v>
      </c>
      <c r="J2052" s="91" t="s">
        <v>11477</v>
      </c>
    </row>
    <row r="2053" spans="1:10" ht="47.25" hidden="1" x14ac:dyDescent="0.2">
      <c r="A2053" s="326"/>
      <c r="B2053" s="103" t="s">
        <v>8718</v>
      </c>
      <c r="C2053" s="323"/>
      <c r="D2053" s="103">
        <v>1986</v>
      </c>
      <c r="E2053" s="190">
        <v>806000001917</v>
      </c>
      <c r="F2053" s="217"/>
      <c r="G2053" s="220"/>
      <c r="H2053" s="91" t="s">
        <v>11471</v>
      </c>
      <c r="I2053" s="91" t="s">
        <v>11472</v>
      </c>
      <c r="J2053" s="91" t="s">
        <v>11477</v>
      </c>
    </row>
    <row r="2054" spans="1:10" ht="47.25" hidden="1" x14ac:dyDescent="0.2">
      <c r="A2054" s="327"/>
      <c r="B2054" s="103" t="s">
        <v>8694</v>
      </c>
      <c r="C2054" s="324"/>
      <c r="D2054" s="103">
        <v>1974</v>
      </c>
      <c r="E2054" s="190">
        <v>806000001942</v>
      </c>
      <c r="F2054" s="217"/>
      <c r="G2054" s="220"/>
      <c r="H2054" s="91" t="s">
        <v>11471</v>
      </c>
      <c r="I2054" s="91" t="s">
        <v>11472</v>
      </c>
      <c r="J2054" s="91" t="s">
        <v>11477</v>
      </c>
    </row>
    <row r="2055" spans="1:10" ht="63" x14ac:dyDescent="0.2">
      <c r="A2055" s="325">
        <v>22</v>
      </c>
      <c r="B2055" s="103" t="s">
        <v>8790</v>
      </c>
      <c r="C2055" s="322" t="s">
        <v>8780</v>
      </c>
      <c r="D2055" s="217" t="s">
        <v>8792</v>
      </c>
      <c r="E2055" s="98" t="s">
        <v>8791</v>
      </c>
      <c r="F2055" s="217">
        <v>6500</v>
      </c>
      <c r="G2055" s="220">
        <v>102</v>
      </c>
      <c r="H2055" s="91" t="s">
        <v>11471</v>
      </c>
      <c r="I2055" s="91" t="s">
        <v>11472</v>
      </c>
      <c r="J2055" s="91" t="s">
        <v>11477</v>
      </c>
    </row>
    <row r="2056" spans="1:10" ht="15.75" hidden="1" customHeight="1" x14ac:dyDescent="0.2">
      <c r="A2056" s="326"/>
      <c r="B2056" s="103" t="s">
        <v>4203</v>
      </c>
      <c r="C2056" s="323"/>
      <c r="D2056" s="217"/>
      <c r="E2056" s="98"/>
      <c r="F2056" s="217"/>
      <c r="G2056" s="220"/>
      <c r="H2056" s="91"/>
      <c r="I2056" s="91"/>
      <c r="J2056" s="91"/>
    </row>
    <row r="2057" spans="1:10" ht="47.25" hidden="1" x14ac:dyDescent="0.2">
      <c r="A2057" s="326"/>
      <c r="B2057" s="103" t="s">
        <v>8657</v>
      </c>
      <c r="C2057" s="323"/>
      <c r="D2057" s="217">
        <v>1984</v>
      </c>
      <c r="E2057" s="190">
        <v>806000001804</v>
      </c>
      <c r="F2057" s="217"/>
      <c r="G2057" s="220"/>
      <c r="H2057" s="91" t="s">
        <v>11471</v>
      </c>
      <c r="I2057" s="91" t="s">
        <v>11472</v>
      </c>
      <c r="J2057" s="91" t="s">
        <v>11477</v>
      </c>
    </row>
    <row r="2058" spans="1:10" ht="47.25" hidden="1" x14ac:dyDescent="0.2">
      <c r="A2058" s="326"/>
      <c r="B2058" s="103" t="s">
        <v>8793</v>
      </c>
      <c r="C2058" s="323"/>
      <c r="D2058" s="217">
        <v>1984</v>
      </c>
      <c r="E2058" s="190">
        <v>806000001991</v>
      </c>
      <c r="F2058" s="217"/>
      <c r="G2058" s="220"/>
      <c r="H2058" s="91" t="s">
        <v>11471</v>
      </c>
      <c r="I2058" s="91" t="s">
        <v>11472</v>
      </c>
      <c r="J2058" s="91" t="s">
        <v>11477</v>
      </c>
    </row>
    <row r="2059" spans="1:10" ht="47.25" hidden="1" x14ac:dyDescent="0.2">
      <c r="A2059" s="326"/>
      <c r="B2059" s="103" t="s">
        <v>8711</v>
      </c>
      <c r="C2059" s="323"/>
      <c r="D2059" s="217">
        <v>1977</v>
      </c>
      <c r="E2059" s="190">
        <v>806000001432</v>
      </c>
      <c r="F2059" s="217"/>
      <c r="G2059" s="220"/>
      <c r="H2059" s="91" t="s">
        <v>11471</v>
      </c>
      <c r="I2059" s="91" t="s">
        <v>11472</v>
      </c>
      <c r="J2059" s="91" t="s">
        <v>11477</v>
      </c>
    </row>
    <row r="2060" spans="1:10" ht="47.25" hidden="1" x14ac:dyDescent="0.2">
      <c r="A2060" s="326"/>
      <c r="B2060" s="103" t="s">
        <v>8794</v>
      </c>
      <c r="C2060" s="323"/>
      <c r="D2060" s="217">
        <v>1985</v>
      </c>
      <c r="E2060" s="190">
        <v>806000001894</v>
      </c>
      <c r="F2060" s="217"/>
      <c r="G2060" s="220"/>
      <c r="H2060" s="91" t="s">
        <v>11471</v>
      </c>
      <c r="I2060" s="91" t="s">
        <v>11472</v>
      </c>
      <c r="J2060" s="91" t="s">
        <v>11477</v>
      </c>
    </row>
    <row r="2061" spans="1:10" ht="47.25" hidden="1" x14ac:dyDescent="0.2">
      <c r="A2061" s="326"/>
      <c r="B2061" s="103" t="s">
        <v>8789</v>
      </c>
      <c r="C2061" s="323"/>
      <c r="D2061" s="217">
        <v>1985</v>
      </c>
      <c r="E2061" s="190">
        <v>806000001893</v>
      </c>
      <c r="F2061" s="217"/>
      <c r="G2061" s="220"/>
      <c r="H2061" s="91" t="s">
        <v>11471</v>
      </c>
      <c r="I2061" s="91" t="s">
        <v>11472</v>
      </c>
      <c r="J2061" s="91" t="s">
        <v>11477</v>
      </c>
    </row>
    <row r="2062" spans="1:10" ht="47.25" hidden="1" x14ac:dyDescent="0.2">
      <c r="A2062" s="327"/>
      <c r="B2062" s="103" t="s">
        <v>8652</v>
      </c>
      <c r="C2062" s="324"/>
      <c r="D2062" s="217">
        <v>1974</v>
      </c>
      <c r="E2062" s="190">
        <v>806000001355</v>
      </c>
      <c r="F2062" s="217"/>
      <c r="G2062" s="220"/>
      <c r="H2062" s="91" t="s">
        <v>11471</v>
      </c>
      <c r="I2062" s="91" t="s">
        <v>11472</v>
      </c>
      <c r="J2062" s="91" t="s">
        <v>11477</v>
      </c>
    </row>
    <row r="2063" spans="1:10" ht="47.25" x14ac:dyDescent="0.2">
      <c r="A2063" s="325">
        <v>23</v>
      </c>
      <c r="B2063" s="103" t="s">
        <v>8795</v>
      </c>
      <c r="C2063" s="322" t="s">
        <v>8796</v>
      </c>
      <c r="D2063" s="217" t="s">
        <v>8798</v>
      </c>
      <c r="E2063" s="98" t="s">
        <v>8797</v>
      </c>
      <c r="F2063" s="217">
        <v>15680</v>
      </c>
      <c r="G2063" s="220">
        <v>391</v>
      </c>
      <c r="H2063" s="91" t="s">
        <v>11471</v>
      </c>
      <c r="I2063" s="91" t="s">
        <v>11472</v>
      </c>
      <c r="J2063" s="91" t="s">
        <v>11477</v>
      </c>
    </row>
    <row r="2064" spans="1:10" hidden="1" x14ac:dyDescent="0.2">
      <c r="A2064" s="326"/>
      <c r="B2064" s="103" t="s">
        <v>4203</v>
      </c>
      <c r="C2064" s="323"/>
      <c r="D2064" s="217"/>
      <c r="E2064" s="98"/>
      <c r="F2064" s="217"/>
      <c r="G2064" s="220"/>
      <c r="H2064" s="91"/>
      <c r="I2064" s="91"/>
      <c r="J2064" s="91"/>
    </row>
    <row r="2065" spans="1:10" ht="47.25" hidden="1" x14ac:dyDescent="0.2">
      <c r="A2065" s="326"/>
      <c r="B2065" s="103" t="s">
        <v>8664</v>
      </c>
      <c r="C2065" s="323"/>
      <c r="D2065" s="217">
        <v>1982</v>
      </c>
      <c r="E2065" s="190">
        <v>806000001686</v>
      </c>
      <c r="F2065" s="217"/>
      <c r="G2065" s="220"/>
      <c r="H2065" s="91" t="s">
        <v>11471</v>
      </c>
      <c r="I2065" s="91" t="s">
        <v>11472</v>
      </c>
      <c r="J2065" s="91" t="s">
        <v>11477</v>
      </c>
    </row>
    <row r="2066" spans="1:10" ht="47.25" hidden="1" x14ac:dyDescent="0.2">
      <c r="A2066" s="326"/>
      <c r="B2066" s="103" t="s">
        <v>8757</v>
      </c>
      <c r="C2066" s="323"/>
      <c r="D2066" s="217">
        <v>1978</v>
      </c>
      <c r="E2066" s="190">
        <v>806000001493</v>
      </c>
      <c r="F2066" s="217"/>
      <c r="G2066" s="220"/>
      <c r="H2066" s="91" t="s">
        <v>11471</v>
      </c>
      <c r="I2066" s="91" t="s">
        <v>11472</v>
      </c>
      <c r="J2066" s="91" t="s">
        <v>11477</v>
      </c>
    </row>
    <row r="2067" spans="1:10" ht="47.25" hidden="1" x14ac:dyDescent="0.2">
      <c r="A2067" s="327"/>
      <c r="B2067" s="103" t="s">
        <v>8659</v>
      </c>
      <c r="C2067" s="323"/>
      <c r="D2067" s="217">
        <v>1978</v>
      </c>
      <c r="E2067" s="190">
        <v>806000001495</v>
      </c>
      <c r="F2067" s="217"/>
      <c r="G2067" s="220"/>
      <c r="H2067" s="91" t="s">
        <v>11471</v>
      </c>
      <c r="I2067" s="91" t="s">
        <v>11472</v>
      </c>
      <c r="J2067" s="91" t="s">
        <v>11477</v>
      </c>
    </row>
    <row r="2068" spans="1:10" ht="47.25" x14ac:dyDescent="0.2">
      <c r="A2068" s="325">
        <v>24</v>
      </c>
      <c r="B2068" s="103" t="s">
        <v>8799</v>
      </c>
      <c r="C2068" s="323"/>
      <c r="D2068" s="217">
        <v>1978</v>
      </c>
      <c r="E2068" s="190">
        <v>806000000728</v>
      </c>
      <c r="F2068" s="217">
        <v>20380</v>
      </c>
      <c r="G2068" s="220">
        <v>154</v>
      </c>
      <c r="H2068" s="91" t="s">
        <v>11471</v>
      </c>
      <c r="I2068" s="91" t="s">
        <v>11472</v>
      </c>
      <c r="J2068" s="91" t="s">
        <v>11477</v>
      </c>
    </row>
    <row r="2069" spans="1:10" ht="47.25" hidden="1" x14ac:dyDescent="0.2">
      <c r="A2069" s="327"/>
      <c r="B2069" s="103" t="s">
        <v>8648</v>
      </c>
      <c r="C2069" s="324"/>
      <c r="D2069" s="217">
        <v>1978</v>
      </c>
      <c r="E2069" s="190">
        <v>806000001494</v>
      </c>
      <c r="F2069" s="217"/>
      <c r="G2069" s="220"/>
      <c r="H2069" s="91" t="s">
        <v>11471</v>
      </c>
      <c r="I2069" s="91" t="s">
        <v>11472</v>
      </c>
      <c r="J2069" s="91" t="s">
        <v>11477</v>
      </c>
    </row>
    <row r="2070" spans="1:10" ht="47.25" x14ac:dyDescent="0.2">
      <c r="A2070" s="325">
        <v>25</v>
      </c>
      <c r="B2070" s="103" t="s">
        <v>8800</v>
      </c>
      <c r="C2070" s="322" t="s">
        <v>8796</v>
      </c>
      <c r="D2070" s="217" t="s">
        <v>8802</v>
      </c>
      <c r="E2070" s="98" t="s">
        <v>8801</v>
      </c>
      <c r="F2070" s="217">
        <v>26186</v>
      </c>
      <c r="G2070" s="220">
        <v>418</v>
      </c>
      <c r="H2070" s="91" t="s">
        <v>11471</v>
      </c>
      <c r="I2070" s="91" t="s">
        <v>11472</v>
      </c>
      <c r="J2070" s="91" t="s">
        <v>11477</v>
      </c>
    </row>
    <row r="2071" spans="1:10" hidden="1" x14ac:dyDescent="0.2">
      <c r="A2071" s="326"/>
      <c r="B2071" s="103" t="s">
        <v>4203</v>
      </c>
      <c r="C2071" s="323"/>
      <c r="D2071" s="217"/>
      <c r="E2071" s="98"/>
      <c r="F2071" s="217"/>
      <c r="G2071" s="220"/>
      <c r="H2071" s="91"/>
      <c r="I2071" s="91"/>
      <c r="J2071" s="91"/>
    </row>
    <row r="2072" spans="1:10" ht="47.25" hidden="1" x14ac:dyDescent="0.2">
      <c r="A2072" s="326"/>
      <c r="B2072" s="103" t="s">
        <v>8803</v>
      </c>
      <c r="C2072" s="323"/>
      <c r="D2072" s="217">
        <v>1982</v>
      </c>
      <c r="E2072" s="190">
        <v>806000001688</v>
      </c>
      <c r="F2072" s="217"/>
      <c r="G2072" s="220"/>
      <c r="H2072" s="91" t="s">
        <v>11471</v>
      </c>
      <c r="I2072" s="91" t="s">
        <v>11472</v>
      </c>
      <c r="J2072" s="91" t="s">
        <v>11477</v>
      </c>
    </row>
    <row r="2073" spans="1:10" ht="47.25" hidden="1" x14ac:dyDescent="0.2">
      <c r="A2073" s="326"/>
      <c r="B2073" s="103" t="s">
        <v>8757</v>
      </c>
      <c r="C2073" s="323"/>
      <c r="D2073" s="217">
        <v>1977</v>
      </c>
      <c r="E2073" s="190">
        <v>806000001426</v>
      </c>
      <c r="F2073" s="217"/>
      <c r="G2073" s="220"/>
      <c r="H2073" s="91" t="s">
        <v>11471</v>
      </c>
      <c r="I2073" s="91" t="s">
        <v>11472</v>
      </c>
      <c r="J2073" s="91" t="s">
        <v>11477</v>
      </c>
    </row>
    <row r="2074" spans="1:10" ht="47.25" hidden="1" x14ac:dyDescent="0.2">
      <c r="A2074" s="326"/>
      <c r="B2074" s="103" t="s">
        <v>8753</v>
      </c>
      <c r="C2074" s="323"/>
      <c r="D2074" s="217">
        <v>1985</v>
      </c>
      <c r="E2074" s="190">
        <v>806000001862</v>
      </c>
      <c r="F2074" s="217"/>
      <c r="G2074" s="220"/>
      <c r="H2074" s="91" t="s">
        <v>11471</v>
      </c>
      <c r="I2074" s="91" t="s">
        <v>11472</v>
      </c>
      <c r="J2074" s="91" t="s">
        <v>11477</v>
      </c>
    </row>
    <row r="2075" spans="1:10" ht="47.25" hidden="1" x14ac:dyDescent="0.2">
      <c r="A2075" s="326"/>
      <c r="B2075" s="103" t="s">
        <v>8789</v>
      </c>
      <c r="C2075" s="323"/>
      <c r="D2075" s="217">
        <v>1977</v>
      </c>
      <c r="E2075" s="190">
        <v>806000001424</v>
      </c>
      <c r="F2075" s="217"/>
      <c r="G2075" s="220"/>
      <c r="H2075" s="91" t="s">
        <v>11471</v>
      </c>
      <c r="I2075" s="91" t="s">
        <v>11472</v>
      </c>
      <c r="J2075" s="91" t="s">
        <v>11477</v>
      </c>
    </row>
    <row r="2076" spans="1:10" ht="47.25" hidden="1" x14ac:dyDescent="0.2">
      <c r="A2076" s="326"/>
      <c r="B2076" s="103" t="s">
        <v>8685</v>
      </c>
      <c r="C2076" s="323"/>
      <c r="D2076" s="217">
        <v>1977</v>
      </c>
      <c r="E2076" s="190">
        <v>806000001425</v>
      </c>
      <c r="F2076" s="217"/>
      <c r="G2076" s="220"/>
      <c r="H2076" s="91" t="s">
        <v>11471</v>
      </c>
      <c r="I2076" s="91" t="s">
        <v>11472</v>
      </c>
      <c r="J2076" s="91" t="s">
        <v>11477</v>
      </c>
    </row>
    <row r="2077" spans="1:10" ht="47.25" hidden="1" x14ac:dyDescent="0.2">
      <c r="A2077" s="327"/>
      <c r="B2077" s="103" t="s">
        <v>8804</v>
      </c>
      <c r="C2077" s="324"/>
      <c r="D2077" s="217">
        <v>1977</v>
      </c>
      <c r="E2077" s="190">
        <v>806000001445</v>
      </c>
      <c r="F2077" s="217"/>
      <c r="G2077" s="220"/>
      <c r="H2077" s="91" t="s">
        <v>11471</v>
      </c>
      <c r="I2077" s="91" t="s">
        <v>11472</v>
      </c>
      <c r="J2077" s="91" t="s">
        <v>11477</v>
      </c>
    </row>
    <row r="2078" spans="1:10" ht="48" customHeight="1" x14ac:dyDescent="0.2">
      <c r="A2078" s="325">
        <v>26</v>
      </c>
      <c r="B2078" s="103" t="s">
        <v>8805</v>
      </c>
      <c r="C2078" s="322" t="s">
        <v>8796</v>
      </c>
      <c r="D2078" s="217">
        <v>1983</v>
      </c>
      <c r="E2078" s="190">
        <v>806000000812</v>
      </c>
      <c r="F2078" s="217">
        <v>6700</v>
      </c>
      <c r="G2078" s="220">
        <v>86</v>
      </c>
      <c r="H2078" s="91" t="s">
        <v>11471</v>
      </c>
      <c r="I2078" s="91" t="s">
        <v>11472</v>
      </c>
      <c r="J2078" s="91" t="s">
        <v>11477</v>
      </c>
    </row>
    <row r="2079" spans="1:10" ht="15.75" hidden="1" customHeight="1" x14ac:dyDescent="0.2">
      <c r="A2079" s="326"/>
      <c r="B2079" s="103" t="s">
        <v>4203</v>
      </c>
      <c r="C2079" s="323"/>
      <c r="D2079" s="217"/>
      <c r="E2079" s="190"/>
      <c r="F2079" s="217"/>
      <c r="G2079" s="220"/>
      <c r="H2079" s="91"/>
      <c r="I2079" s="91"/>
      <c r="J2079" s="91"/>
    </row>
    <row r="2080" spans="1:10" ht="47.25" hidden="1" x14ac:dyDescent="0.2">
      <c r="A2080" s="326"/>
      <c r="B2080" s="103" t="s">
        <v>8806</v>
      </c>
      <c r="C2080" s="323"/>
      <c r="D2080" s="217">
        <v>1978</v>
      </c>
      <c r="E2080" s="190">
        <v>806000001499</v>
      </c>
      <c r="F2080" s="217"/>
      <c r="G2080" s="220"/>
      <c r="H2080" s="91" t="s">
        <v>11471</v>
      </c>
      <c r="I2080" s="91" t="s">
        <v>11472</v>
      </c>
      <c r="J2080" s="91" t="s">
        <v>11477</v>
      </c>
    </row>
    <row r="2081" spans="1:10" ht="47.25" hidden="1" x14ac:dyDescent="0.2">
      <c r="A2081" s="326"/>
      <c r="B2081" s="103" t="s">
        <v>8659</v>
      </c>
      <c r="C2081" s="323"/>
      <c r="D2081" s="217">
        <v>1978</v>
      </c>
      <c r="E2081" s="190">
        <v>806000001497</v>
      </c>
      <c r="F2081" s="217"/>
      <c r="G2081" s="220"/>
      <c r="H2081" s="91" t="s">
        <v>11471</v>
      </c>
      <c r="I2081" s="91" t="s">
        <v>11472</v>
      </c>
      <c r="J2081" s="91" t="s">
        <v>11477</v>
      </c>
    </row>
    <row r="2082" spans="1:10" ht="47.25" hidden="1" x14ac:dyDescent="0.2">
      <c r="A2082" s="326"/>
      <c r="B2082" s="103" t="s">
        <v>8746</v>
      </c>
      <c r="C2082" s="323"/>
      <c r="D2082" s="217">
        <v>1985</v>
      </c>
      <c r="E2082" s="190">
        <v>806000001864</v>
      </c>
      <c r="F2082" s="217"/>
      <c r="G2082" s="220"/>
      <c r="H2082" s="91" t="s">
        <v>11471</v>
      </c>
      <c r="I2082" s="91" t="s">
        <v>11472</v>
      </c>
      <c r="J2082" s="91" t="s">
        <v>11477</v>
      </c>
    </row>
    <row r="2083" spans="1:10" ht="47.25" hidden="1" x14ac:dyDescent="0.2">
      <c r="A2083" s="326"/>
      <c r="B2083" s="103" t="s">
        <v>8807</v>
      </c>
      <c r="C2083" s="323"/>
      <c r="D2083" s="217">
        <v>1978</v>
      </c>
      <c r="E2083" s="190">
        <v>806000001498</v>
      </c>
      <c r="F2083" s="217"/>
      <c r="G2083" s="220"/>
      <c r="H2083" s="91" t="s">
        <v>11471</v>
      </c>
      <c r="I2083" s="91" t="s">
        <v>11472</v>
      </c>
      <c r="J2083" s="91" t="s">
        <v>11477</v>
      </c>
    </row>
    <row r="2084" spans="1:10" ht="47.25" hidden="1" x14ac:dyDescent="0.2">
      <c r="A2084" s="326"/>
      <c r="B2084" s="103" t="s">
        <v>8764</v>
      </c>
      <c r="C2084" s="323"/>
      <c r="D2084" s="217">
        <v>1982</v>
      </c>
      <c r="E2084" s="190">
        <v>806000001687</v>
      </c>
      <c r="F2084" s="217"/>
      <c r="G2084" s="220"/>
      <c r="H2084" s="91" t="s">
        <v>11471</v>
      </c>
      <c r="I2084" s="91" t="s">
        <v>11472</v>
      </c>
      <c r="J2084" s="91" t="s">
        <v>11477</v>
      </c>
    </row>
    <row r="2085" spans="1:10" ht="47.25" hidden="1" x14ac:dyDescent="0.2">
      <c r="A2085" s="326"/>
      <c r="B2085" s="103" t="s">
        <v>8739</v>
      </c>
      <c r="C2085" s="323"/>
      <c r="D2085" s="217">
        <v>1977</v>
      </c>
      <c r="E2085" s="190">
        <v>806000001446</v>
      </c>
      <c r="F2085" s="217"/>
      <c r="G2085" s="220"/>
      <c r="H2085" s="91" t="s">
        <v>11471</v>
      </c>
      <c r="I2085" s="91" t="s">
        <v>11472</v>
      </c>
      <c r="J2085" s="91" t="s">
        <v>11477</v>
      </c>
    </row>
    <row r="2086" spans="1:10" ht="47.25" hidden="1" x14ac:dyDescent="0.2">
      <c r="A2086" s="327"/>
      <c r="B2086" s="103" t="s">
        <v>8808</v>
      </c>
      <c r="C2086" s="324"/>
      <c r="D2086" s="217">
        <v>1978</v>
      </c>
      <c r="E2086" s="190">
        <v>806000001496</v>
      </c>
      <c r="F2086" s="217"/>
      <c r="G2086" s="220"/>
      <c r="H2086" s="91" t="s">
        <v>11471</v>
      </c>
      <c r="I2086" s="91" t="s">
        <v>11472</v>
      </c>
      <c r="J2086" s="91" t="s">
        <v>11477</v>
      </c>
    </row>
    <row r="2087" spans="1:10" ht="47.25" x14ac:dyDescent="0.2">
      <c r="A2087" s="325">
        <v>27</v>
      </c>
      <c r="B2087" s="103" t="s">
        <v>8809</v>
      </c>
      <c r="C2087" s="322" t="s">
        <v>8810</v>
      </c>
      <c r="D2087" s="217">
        <v>1988.1978999999999</v>
      </c>
      <c r="E2087" s="98" t="s">
        <v>8811</v>
      </c>
      <c r="F2087" s="217">
        <v>30390</v>
      </c>
      <c r="G2087" s="220">
        <v>438</v>
      </c>
      <c r="H2087" s="91" t="s">
        <v>11471</v>
      </c>
      <c r="I2087" s="91" t="s">
        <v>11472</v>
      </c>
      <c r="J2087" s="91" t="s">
        <v>11477</v>
      </c>
    </row>
    <row r="2088" spans="1:10" hidden="1" x14ac:dyDescent="0.2">
      <c r="A2088" s="326"/>
      <c r="B2088" s="103" t="s">
        <v>4203</v>
      </c>
      <c r="C2088" s="323"/>
      <c r="D2088" s="217"/>
      <c r="E2088" s="98"/>
      <c r="F2088" s="217"/>
      <c r="G2088" s="220"/>
      <c r="H2088" s="91"/>
      <c r="I2088" s="91"/>
      <c r="J2088" s="91"/>
    </row>
    <row r="2089" spans="1:10" ht="47.25" hidden="1" x14ac:dyDescent="0.2">
      <c r="A2089" s="326"/>
      <c r="B2089" s="103" t="s">
        <v>8761</v>
      </c>
      <c r="C2089" s="323"/>
      <c r="D2089" s="217">
        <v>1975</v>
      </c>
      <c r="E2089" s="190">
        <v>806000001368</v>
      </c>
      <c r="F2089" s="217"/>
      <c r="G2089" s="220"/>
      <c r="H2089" s="91" t="s">
        <v>11471</v>
      </c>
      <c r="I2089" s="91" t="s">
        <v>11472</v>
      </c>
      <c r="J2089" s="91" t="s">
        <v>11477</v>
      </c>
    </row>
    <row r="2090" spans="1:10" ht="47.25" hidden="1" x14ac:dyDescent="0.2">
      <c r="A2090" s="326"/>
      <c r="B2090" s="103" t="s">
        <v>8696</v>
      </c>
      <c r="C2090" s="323"/>
      <c r="D2090" s="217">
        <v>1975</v>
      </c>
      <c r="E2090" s="190">
        <v>806000001369</v>
      </c>
      <c r="F2090" s="217"/>
      <c r="G2090" s="220"/>
      <c r="H2090" s="91" t="s">
        <v>11471</v>
      </c>
      <c r="I2090" s="91" t="s">
        <v>11472</v>
      </c>
      <c r="J2090" s="91" t="s">
        <v>11477</v>
      </c>
    </row>
    <row r="2091" spans="1:10" ht="47.25" hidden="1" x14ac:dyDescent="0.2">
      <c r="A2091" s="326"/>
      <c r="B2091" s="103" t="s">
        <v>8734</v>
      </c>
      <c r="C2091" s="323"/>
      <c r="D2091" s="217">
        <v>1975</v>
      </c>
      <c r="E2091" s="190">
        <v>806000001374</v>
      </c>
      <c r="F2091" s="217"/>
      <c r="G2091" s="220"/>
      <c r="H2091" s="91" t="s">
        <v>11471</v>
      </c>
      <c r="I2091" s="91" t="s">
        <v>11472</v>
      </c>
      <c r="J2091" s="91" t="s">
        <v>11477</v>
      </c>
    </row>
    <row r="2092" spans="1:10" ht="47.25" hidden="1" x14ac:dyDescent="0.2">
      <c r="A2092" s="326"/>
      <c r="B2092" s="103" t="s">
        <v>8812</v>
      </c>
      <c r="C2092" s="323"/>
      <c r="D2092" s="217">
        <v>1981</v>
      </c>
      <c r="E2092" s="190">
        <v>806000001647</v>
      </c>
      <c r="F2092" s="217"/>
      <c r="G2092" s="220"/>
      <c r="H2092" s="91" t="s">
        <v>11471</v>
      </c>
      <c r="I2092" s="91" t="s">
        <v>11472</v>
      </c>
      <c r="J2092" s="91" t="s">
        <v>11477</v>
      </c>
    </row>
    <row r="2093" spans="1:10" ht="47.25" hidden="1" x14ac:dyDescent="0.2">
      <c r="A2093" s="327"/>
      <c r="B2093" s="103" t="s">
        <v>8763</v>
      </c>
      <c r="C2093" s="323"/>
      <c r="D2093" s="217">
        <v>1971</v>
      </c>
      <c r="E2093" s="190">
        <v>806000001234</v>
      </c>
      <c r="F2093" s="217"/>
      <c r="G2093" s="220"/>
      <c r="H2093" s="91" t="s">
        <v>11471</v>
      </c>
      <c r="I2093" s="91" t="s">
        <v>11472</v>
      </c>
      <c r="J2093" s="91" t="s">
        <v>11477</v>
      </c>
    </row>
    <row r="2094" spans="1:10" ht="15.75" customHeight="1" x14ac:dyDescent="0.2">
      <c r="A2094" s="325">
        <v>28</v>
      </c>
      <c r="B2094" s="103" t="s">
        <v>8813</v>
      </c>
      <c r="C2094" s="324"/>
      <c r="D2094" s="217">
        <v>1987.1977999999999</v>
      </c>
      <c r="E2094" s="98" t="s">
        <v>8814</v>
      </c>
      <c r="F2094" s="217">
        <v>22010</v>
      </c>
      <c r="G2094" s="220">
        <v>300</v>
      </c>
      <c r="H2094" s="91" t="s">
        <v>11471</v>
      </c>
      <c r="I2094" s="91" t="s">
        <v>11472</v>
      </c>
      <c r="J2094" s="91" t="s">
        <v>11477</v>
      </c>
    </row>
    <row r="2095" spans="1:10" hidden="1" x14ac:dyDescent="0.2">
      <c r="A2095" s="326"/>
      <c r="B2095" s="103" t="s">
        <v>4203</v>
      </c>
      <c r="C2095" s="94"/>
      <c r="D2095" s="217"/>
      <c r="E2095" s="98"/>
      <c r="F2095" s="217"/>
      <c r="G2095" s="220"/>
      <c r="H2095" s="91"/>
      <c r="I2095" s="91"/>
      <c r="J2095" s="91"/>
    </row>
    <row r="2096" spans="1:10" ht="47.25" hidden="1" x14ac:dyDescent="0.2">
      <c r="A2096" s="326"/>
      <c r="B2096" s="103" t="s">
        <v>8652</v>
      </c>
      <c r="C2096" s="322" t="s">
        <v>8815</v>
      </c>
      <c r="D2096" s="217">
        <v>1972</v>
      </c>
      <c r="E2096" s="190">
        <v>806000001294</v>
      </c>
      <c r="F2096" s="217"/>
      <c r="G2096" s="220"/>
      <c r="H2096" s="91" t="s">
        <v>11471</v>
      </c>
      <c r="I2096" s="91" t="s">
        <v>11472</v>
      </c>
      <c r="J2096" s="91" t="s">
        <v>11477</v>
      </c>
    </row>
    <row r="2097" spans="1:10" ht="47.25" hidden="1" x14ac:dyDescent="0.2">
      <c r="A2097" s="326"/>
      <c r="B2097" s="103" t="s">
        <v>8816</v>
      </c>
      <c r="C2097" s="323"/>
      <c r="D2097" s="217">
        <v>1985</v>
      </c>
      <c r="E2097" s="190">
        <v>806000001857</v>
      </c>
      <c r="F2097" s="217"/>
      <c r="G2097" s="220"/>
      <c r="H2097" s="91" t="s">
        <v>11471</v>
      </c>
      <c r="I2097" s="91" t="s">
        <v>11472</v>
      </c>
      <c r="J2097" s="91" t="s">
        <v>11477</v>
      </c>
    </row>
    <row r="2098" spans="1:10" ht="47.25" hidden="1" x14ac:dyDescent="0.2">
      <c r="A2098" s="326"/>
      <c r="B2098" s="103" t="s">
        <v>8817</v>
      </c>
      <c r="C2098" s="323"/>
      <c r="D2098" s="217">
        <v>1972</v>
      </c>
      <c r="E2098" s="190">
        <v>806000001295</v>
      </c>
      <c r="F2098" s="217"/>
      <c r="G2098" s="220"/>
      <c r="H2098" s="91" t="s">
        <v>11471</v>
      </c>
      <c r="I2098" s="91" t="s">
        <v>11472</v>
      </c>
      <c r="J2098" s="91" t="s">
        <v>11477</v>
      </c>
    </row>
    <row r="2099" spans="1:10" ht="47.25" hidden="1" x14ac:dyDescent="0.2">
      <c r="A2099" s="326"/>
      <c r="B2099" s="103" t="s">
        <v>8661</v>
      </c>
      <c r="C2099" s="323"/>
      <c r="D2099" s="217">
        <v>1974</v>
      </c>
      <c r="E2099" s="190">
        <v>806000001342</v>
      </c>
      <c r="F2099" s="217"/>
      <c r="G2099" s="220"/>
      <c r="H2099" s="91" t="s">
        <v>11471</v>
      </c>
      <c r="I2099" s="91" t="s">
        <v>11472</v>
      </c>
      <c r="J2099" s="91" t="s">
        <v>11477</v>
      </c>
    </row>
    <row r="2100" spans="1:10" ht="47.25" hidden="1" x14ac:dyDescent="0.2">
      <c r="A2100" s="326"/>
      <c r="B2100" s="103" t="s">
        <v>8804</v>
      </c>
      <c r="C2100" s="323"/>
      <c r="D2100" s="217">
        <v>1975</v>
      </c>
      <c r="E2100" s="190">
        <v>806000001370</v>
      </c>
      <c r="F2100" s="217"/>
      <c r="G2100" s="220"/>
      <c r="H2100" s="91" t="s">
        <v>11471</v>
      </c>
      <c r="I2100" s="91" t="s">
        <v>11472</v>
      </c>
      <c r="J2100" s="91" t="s">
        <v>11477</v>
      </c>
    </row>
    <row r="2101" spans="1:10" ht="47.25" hidden="1" x14ac:dyDescent="0.2">
      <c r="A2101" s="326"/>
      <c r="B2101" s="103" t="s">
        <v>8818</v>
      </c>
      <c r="C2101" s="323"/>
      <c r="D2101" s="217">
        <v>1980</v>
      </c>
      <c r="E2101" s="190">
        <v>806000001561</v>
      </c>
      <c r="F2101" s="217"/>
      <c r="G2101" s="220"/>
      <c r="H2101" s="91" t="s">
        <v>11471</v>
      </c>
      <c r="I2101" s="91" t="s">
        <v>11472</v>
      </c>
      <c r="J2101" s="91" t="s">
        <v>11477</v>
      </c>
    </row>
    <row r="2102" spans="1:10" ht="47.25" hidden="1" x14ac:dyDescent="0.2">
      <c r="A2102" s="327"/>
      <c r="B2102" s="103" t="s">
        <v>8819</v>
      </c>
      <c r="C2102" s="324"/>
      <c r="D2102" s="217">
        <v>1984</v>
      </c>
      <c r="E2102" s="190">
        <v>806000001968</v>
      </c>
      <c r="F2102" s="217"/>
      <c r="G2102" s="220"/>
      <c r="H2102" s="91" t="s">
        <v>11471</v>
      </c>
      <c r="I2102" s="91" t="s">
        <v>11472</v>
      </c>
      <c r="J2102" s="91" t="s">
        <v>11477</v>
      </c>
    </row>
    <row r="2103" spans="1:10" ht="63" x14ac:dyDescent="0.2">
      <c r="A2103" s="325">
        <v>29</v>
      </c>
      <c r="B2103" s="103" t="s">
        <v>8820</v>
      </c>
      <c r="C2103" s="103" t="s">
        <v>8815</v>
      </c>
      <c r="D2103" s="217" t="s">
        <v>8822</v>
      </c>
      <c r="E2103" s="98" t="s">
        <v>8821</v>
      </c>
      <c r="F2103" s="217">
        <v>53346</v>
      </c>
      <c r="G2103" s="220">
        <v>842</v>
      </c>
      <c r="H2103" s="91" t="s">
        <v>11471</v>
      </c>
      <c r="I2103" s="91" t="s">
        <v>11472</v>
      </c>
      <c r="J2103" s="91" t="s">
        <v>11477</v>
      </c>
    </row>
    <row r="2104" spans="1:10" hidden="1" x14ac:dyDescent="0.2">
      <c r="A2104" s="326"/>
      <c r="B2104" s="103" t="s">
        <v>4203</v>
      </c>
      <c r="C2104" s="103"/>
      <c r="D2104" s="217"/>
      <c r="E2104" s="98"/>
      <c r="F2104" s="217"/>
      <c r="G2104" s="220"/>
      <c r="H2104" s="91"/>
      <c r="I2104" s="91"/>
      <c r="J2104" s="91"/>
    </row>
    <row r="2105" spans="1:10" ht="45" hidden="1" customHeight="1" x14ac:dyDescent="0.2">
      <c r="A2105" s="326"/>
      <c r="B2105" s="103" t="s">
        <v>8761</v>
      </c>
      <c r="C2105" s="103" t="s">
        <v>8815</v>
      </c>
      <c r="D2105" s="217">
        <v>1980</v>
      </c>
      <c r="E2105" s="190">
        <v>806000001562</v>
      </c>
      <c r="F2105" s="217"/>
      <c r="G2105" s="220"/>
      <c r="H2105" s="91" t="s">
        <v>11471</v>
      </c>
      <c r="I2105" s="91" t="s">
        <v>11472</v>
      </c>
      <c r="J2105" s="91" t="s">
        <v>11477</v>
      </c>
    </row>
    <row r="2106" spans="1:10" ht="47.25" hidden="1" x14ac:dyDescent="0.2">
      <c r="A2106" s="326"/>
      <c r="B2106" s="103" t="s">
        <v>8819</v>
      </c>
      <c r="C2106" s="103" t="s">
        <v>8815</v>
      </c>
      <c r="D2106" s="217">
        <v>1980</v>
      </c>
      <c r="E2106" s="190">
        <v>806000001702</v>
      </c>
      <c r="F2106" s="217"/>
      <c r="G2106" s="220"/>
      <c r="H2106" s="91" t="s">
        <v>11471</v>
      </c>
      <c r="I2106" s="91" t="s">
        <v>11472</v>
      </c>
      <c r="J2106" s="91" t="s">
        <v>11477</v>
      </c>
    </row>
    <row r="2107" spans="1:10" ht="47.25" hidden="1" x14ac:dyDescent="0.2">
      <c r="A2107" s="326"/>
      <c r="B2107" s="103" t="s">
        <v>8823</v>
      </c>
      <c r="C2107" s="103" t="s">
        <v>8815</v>
      </c>
      <c r="D2107" s="217">
        <v>1980</v>
      </c>
      <c r="E2107" s="190">
        <v>806000001566</v>
      </c>
      <c r="F2107" s="217"/>
      <c r="G2107" s="220"/>
      <c r="H2107" s="91" t="s">
        <v>11471</v>
      </c>
      <c r="I2107" s="91" t="s">
        <v>11472</v>
      </c>
      <c r="J2107" s="91" t="s">
        <v>11477</v>
      </c>
    </row>
    <row r="2108" spans="1:10" ht="47.25" hidden="1" x14ac:dyDescent="0.2">
      <c r="A2108" s="326"/>
      <c r="B2108" s="103" t="s">
        <v>8824</v>
      </c>
      <c r="C2108" s="103" t="s">
        <v>8815</v>
      </c>
      <c r="D2108" s="217">
        <v>1980</v>
      </c>
      <c r="E2108" s="190">
        <v>806000001564</v>
      </c>
      <c r="F2108" s="217"/>
      <c r="G2108" s="220"/>
      <c r="H2108" s="91" t="s">
        <v>11471</v>
      </c>
      <c r="I2108" s="91" t="s">
        <v>11472</v>
      </c>
      <c r="J2108" s="91" t="s">
        <v>11477</v>
      </c>
    </row>
    <row r="2109" spans="1:10" ht="47.25" hidden="1" x14ac:dyDescent="0.2">
      <c r="A2109" s="326"/>
      <c r="B2109" s="103" t="s">
        <v>8825</v>
      </c>
      <c r="C2109" s="103" t="s">
        <v>8815</v>
      </c>
      <c r="D2109" s="217">
        <v>1980</v>
      </c>
      <c r="E2109" s="190">
        <v>806000001563</v>
      </c>
      <c r="F2109" s="217"/>
      <c r="G2109" s="220"/>
      <c r="H2109" s="91" t="s">
        <v>11471</v>
      </c>
      <c r="I2109" s="91" t="s">
        <v>11472</v>
      </c>
      <c r="J2109" s="91" t="s">
        <v>11477</v>
      </c>
    </row>
    <row r="2110" spans="1:10" ht="15.75" hidden="1" customHeight="1" x14ac:dyDescent="0.2">
      <c r="A2110" s="326"/>
      <c r="B2110" s="103" t="s">
        <v>8826</v>
      </c>
      <c r="C2110" s="103" t="s">
        <v>8815</v>
      </c>
      <c r="D2110" s="217">
        <v>1980</v>
      </c>
      <c r="E2110" s="190">
        <v>806000001945</v>
      </c>
      <c r="F2110" s="217"/>
      <c r="G2110" s="220"/>
      <c r="H2110" s="91" t="s">
        <v>11471</v>
      </c>
      <c r="I2110" s="91" t="s">
        <v>11472</v>
      </c>
      <c r="J2110" s="91" t="s">
        <v>11477</v>
      </c>
    </row>
    <row r="2111" spans="1:10" ht="47.25" hidden="1" x14ac:dyDescent="0.2">
      <c r="A2111" s="326"/>
      <c r="B2111" s="103" t="s">
        <v>8803</v>
      </c>
      <c r="C2111" s="103" t="s">
        <v>8815</v>
      </c>
      <c r="D2111" s="217">
        <v>1980</v>
      </c>
      <c r="E2111" s="190">
        <v>806000001568</v>
      </c>
      <c r="F2111" s="217"/>
      <c r="G2111" s="220"/>
      <c r="H2111" s="91" t="s">
        <v>11471</v>
      </c>
      <c r="I2111" s="91" t="s">
        <v>11472</v>
      </c>
      <c r="J2111" s="91" t="s">
        <v>11477</v>
      </c>
    </row>
    <row r="2112" spans="1:10" ht="47.25" hidden="1" x14ac:dyDescent="0.2">
      <c r="A2112" s="326"/>
      <c r="B2112" s="103" t="s">
        <v>8827</v>
      </c>
      <c r="C2112" s="103" t="s">
        <v>8815</v>
      </c>
      <c r="D2112" s="217">
        <v>1980</v>
      </c>
      <c r="E2112" s="190">
        <v>806000001565</v>
      </c>
      <c r="F2112" s="217"/>
      <c r="G2112" s="220"/>
      <c r="H2112" s="91" t="s">
        <v>11471</v>
      </c>
      <c r="I2112" s="91" t="s">
        <v>11472</v>
      </c>
      <c r="J2112" s="91" t="s">
        <v>11477</v>
      </c>
    </row>
    <row r="2113" spans="1:10" ht="47.25" hidden="1" x14ac:dyDescent="0.2">
      <c r="A2113" s="326"/>
      <c r="B2113" s="103" t="s">
        <v>8828</v>
      </c>
      <c r="C2113" s="103" t="s">
        <v>8815</v>
      </c>
      <c r="D2113" s="217">
        <v>1980</v>
      </c>
      <c r="E2113" s="190">
        <v>806000001567</v>
      </c>
      <c r="F2113" s="217"/>
      <c r="G2113" s="220"/>
      <c r="H2113" s="91" t="s">
        <v>11471</v>
      </c>
      <c r="I2113" s="91" t="s">
        <v>11472</v>
      </c>
      <c r="J2113" s="91" t="s">
        <v>11477</v>
      </c>
    </row>
    <row r="2114" spans="1:10" ht="47.25" hidden="1" x14ac:dyDescent="0.2">
      <c r="A2114" s="326"/>
      <c r="B2114" s="103" t="s">
        <v>8673</v>
      </c>
      <c r="C2114" s="103" t="s">
        <v>8815</v>
      </c>
      <c r="D2114" s="217">
        <v>1980</v>
      </c>
      <c r="E2114" s="190">
        <v>806000001569</v>
      </c>
      <c r="F2114" s="217"/>
      <c r="G2114" s="220"/>
      <c r="H2114" s="91" t="s">
        <v>11471</v>
      </c>
      <c r="I2114" s="91" t="s">
        <v>11472</v>
      </c>
      <c r="J2114" s="91" t="s">
        <v>11477</v>
      </c>
    </row>
    <row r="2115" spans="1:10" ht="47.25" hidden="1" x14ac:dyDescent="0.2">
      <c r="A2115" s="326"/>
      <c r="B2115" s="103" t="s">
        <v>8692</v>
      </c>
      <c r="C2115" s="103" t="s">
        <v>8815</v>
      </c>
      <c r="D2115" s="217">
        <v>1980</v>
      </c>
      <c r="E2115" s="190">
        <v>806000001570</v>
      </c>
      <c r="F2115" s="217"/>
      <c r="G2115" s="220"/>
      <c r="H2115" s="91" t="s">
        <v>11471</v>
      </c>
      <c r="I2115" s="91" t="s">
        <v>11472</v>
      </c>
      <c r="J2115" s="91" t="s">
        <v>11477</v>
      </c>
    </row>
    <row r="2116" spans="1:10" ht="47.25" hidden="1" x14ac:dyDescent="0.2">
      <c r="A2116" s="326"/>
      <c r="B2116" s="103" t="s">
        <v>8718</v>
      </c>
      <c r="C2116" s="103" t="s">
        <v>8815</v>
      </c>
      <c r="D2116" s="217">
        <v>1980</v>
      </c>
      <c r="E2116" s="190">
        <v>806000001571</v>
      </c>
      <c r="F2116" s="217"/>
      <c r="G2116" s="220"/>
      <c r="H2116" s="91" t="s">
        <v>11471</v>
      </c>
      <c r="I2116" s="91" t="s">
        <v>11472</v>
      </c>
      <c r="J2116" s="91" t="s">
        <v>11477</v>
      </c>
    </row>
    <row r="2117" spans="1:10" ht="47.25" hidden="1" x14ac:dyDescent="0.2">
      <c r="A2117" s="327"/>
      <c r="B2117" s="103" t="s">
        <v>8758</v>
      </c>
      <c r="C2117" s="103" t="s">
        <v>8815</v>
      </c>
      <c r="D2117" s="217">
        <v>1984</v>
      </c>
      <c r="E2117" s="190">
        <v>806000001987</v>
      </c>
      <c r="F2117" s="217"/>
      <c r="G2117" s="220"/>
      <c r="H2117" s="91" t="s">
        <v>11471</v>
      </c>
      <c r="I2117" s="91" t="s">
        <v>11472</v>
      </c>
      <c r="J2117" s="91" t="s">
        <v>11477</v>
      </c>
    </row>
    <row r="2118" spans="1:10" x14ac:dyDescent="0.2">
      <c r="A2118" s="191">
        <f>COUNTIF(A1877:A2117,"&gt;0")</f>
        <v>29</v>
      </c>
      <c r="B2118" s="40"/>
      <c r="C2118" s="40" t="s">
        <v>11323</v>
      </c>
      <c r="D2118" s="40"/>
      <c r="E2118" s="192"/>
      <c r="F2118" s="193">
        <f>SUM(F1877:F2117)</f>
        <v>630132</v>
      </c>
      <c r="G2118" s="3">
        <f>SUM(G1877:G2117)</f>
        <v>9761</v>
      </c>
      <c r="H2118" s="91"/>
      <c r="I2118" s="91"/>
      <c r="J2118" s="91"/>
    </row>
    <row r="2119" spans="1:10" ht="47.25" hidden="1" x14ac:dyDescent="0.2">
      <c r="A2119" s="341" t="s">
        <v>15</v>
      </c>
      <c r="B2119" s="342"/>
      <c r="C2119" s="342"/>
      <c r="D2119" s="342"/>
      <c r="E2119" s="342"/>
      <c r="F2119" s="342"/>
      <c r="G2119" s="311"/>
      <c r="H2119" s="91" t="s">
        <v>11471</v>
      </c>
      <c r="I2119" s="91" t="s">
        <v>11472</v>
      </c>
      <c r="J2119" s="91" t="s">
        <v>11477</v>
      </c>
    </row>
    <row r="2120" spans="1:10" ht="47.25" x14ac:dyDescent="0.2">
      <c r="A2120" s="322">
        <v>1</v>
      </c>
      <c r="B2120" s="317" t="s">
        <v>8829</v>
      </c>
      <c r="C2120" s="322" t="s">
        <v>8830</v>
      </c>
      <c r="D2120" s="98">
        <v>2013</v>
      </c>
      <c r="E2120" s="216">
        <v>80600002539</v>
      </c>
      <c r="F2120" s="317">
        <v>11820</v>
      </c>
      <c r="G2120" s="335">
        <v>261</v>
      </c>
      <c r="H2120" s="91" t="s">
        <v>11471</v>
      </c>
      <c r="I2120" s="91" t="s">
        <v>11472</v>
      </c>
      <c r="J2120" s="91" t="s">
        <v>11477</v>
      </c>
    </row>
    <row r="2121" spans="1:10" ht="47.25" hidden="1" x14ac:dyDescent="0.2">
      <c r="A2121" s="323"/>
      <c r="B2121" s="323"/>
      <c r="C2121" s="323"/>
      <c r="D2121" s="98">
        <v>2019</v>
      </c>
      <c r="E2121" s="216">
        <v>80600002732</v>
      </c>
      <c r="F2121" s="314"/>
      <c r="G2121" s="336"/>
      <c r="H2121" s="91" t="s">
        <v>11471</v>
      </c>
      <c r="I2121" s="91" t="s">
        <v>11472</v>
      </c>
      <c r="J2121" s="91" t="s">
        <v>11477</v>
      </c>
    </row>
    <row r="2122" spans="1:10" ht="47.25" hidden="1" x14ac:dyDescent="0.2">
      <c r="A2122" s="323"/>
      <c r="B2122" s="323"/>
      <c r="C2122" s="323"/>
      <c r="D2122" s="98" t="s">
        <v>10860</v>
      </c>
      <c r="E2122" s="216">
        <v>80600000461</v>
      </c>
      <c r="F2122" s="314"/>
      <c r="G2122" s="336"/>
      <c r="H2122" s="91" t="s">
        <v>11471</v>
      </c>
      <c r="I2122" s="91" t="s">
        <v>11472</v>
      </c>
      <c r="J2122" s="91" t="s">
        <v>11477</v>
      </c>
    </row>
    <row r="2123" spans="1:10" ht="47.25" hidden="1" x14ac:dyDescent="0.2">
      <c r="A2123" s="323"/>
      <c r="B2123" s="323"/>
      <c r="C2123" s="323"/>
      <c r="D2123" s="98" t="s">
        <v>10861</v>
      </c>
      <c r="E2123" s="216">
        <v>80600000960</v>
      </c>
      <c r="F2123" s="314"/>
      <c r="G2123" s="336"/>
      <c r="H2123" s="91" t="s">
        <v>11471</v>
      </c>
      <c r="I2123" s="91" t="s">
        <v>11472</v>
      </c>
      <c r="J2123" s="91" t="s">
        <v>11477</v>
      </c>
    </row>
    <row r="2124" spans="1:10" ht="47.25" hidden="1" x14ac:dyDescent="0.2">
      <c r="A2124" s="323"/>
      <c r="B2124" s="324"/>
      <c r="C2124" s="323"/>
      <c r="D2124" s="97">
        <v>2019</v>
      </c>
      <c r="E2124" s="216"/>
      <c r="F2124" s="315"/>
      <c r="G2124" s="337"/>
      <c r="H2124" s="91" t="s">
        <v>11471</v>
      </c>
      <c r="I2124" s="91" t="s">
        <v>11472</v>
      </c>
      <c r="J2124" s="91" t="s">
        <v>11477</v>
      </c>
    </row>
    <row r="2125" spans="1:10" hidden="1" x14ac:dyDescent="0.2">
      <c r="A2125" s="323"/>
      <c r="B2125" s="95" t="s">
        <v>4203</v>
      </c>
      <c r="C2125" s="323"/>
      <c r="D2125" s="97"/>
      <c r="E2125" s="216"/>
      <c r="F2125" s="100"/>
      <c r="G2125" s="107"/>
      <c r="H2125" s="91"/>
      <c r="I2125" s="91"/>
      <c r="J2125" s="91"/>
    </row>
    <row r="2126" spans="1:10" ht="47.25" hidden="1" x14ac:dyDescent="0.2">
      <c r="A2126" s="323"/>
      <c r="B2126" s="95" t="s">
        <v>11036</v>
      </c>
      <c r="C2126" s="323"/>
      <c r="D2126" s="98">
        <v>1983</v>
      </c>
      <c r="E2126" s="216">
        <v>80600001133</v>
      </c>
      <c r="F2126" s="97"/>
      <c r="G2126" s="108"/>
      <c r="H2126" s="91" t="s">
        <v>11471</v>
      </c>
      <c r="I2126" s="91" t="s">
        <v>11472</v>
      </c>
      <c r="J2126" s="91" t="s">
        <v>11477</v>
      </c>
    </row>
    <row r="2127" spans="1:10" ht="47.25" hidden="1" x14ac:dyDescent="0.2">
      <c r="A2127" s="323"/>
      <c r="B2127" s="95" t="s">
        <v>11037</v>
      </c>
      <c r="C2127" s="323"/>
      <c r="D2127" s="98">
        <v>1982</v>
      </c>
      <c r="E2127" s="216">
        <v>80600001636</v>
      </c>
      <c r="F2127" s="97"/>
      <c r="G2127" s="108"/>
      <c r="H2127" s="91" t="s">
        <v>11471</v>
      </c>
      <c r="I2127" s="91" t="s">
        <v>11472</v>
      </c>
      <c r="J2127" s="91" t="s">
        <v>11477</v>
      </c>
    </row>
    <row r="2128" spans="1:10" ht="47.25" hidden="1" x14ac:dyDescent="0.2">
      <c r="A2128" s="323"/>
      <c r="B2128" s="95" t="s">
        <v>11039</v>
      </c>
      <c r="C2128" s="323"/>
      <c r="D2128" s="98">
        <v>1987</v>
      </c>
      <c r="E2128" s="216">
        <v>80600001224</v>
      </c>
      <c r="F2128" s="97"/>
      <c r="G2128" s="108"/>
      <c r="H2128" s="91" t="s">
        <v>11471</v>
      </c>
      <c r="I2128" s="91" t="s">
        <v>11472</v>
      </c>
      <c r="J2128" s="91" t="s">
        <v>11477</v>
      </c>
    </row>
    <row r="2129" spans="1:10" ht="47.25" hidden="1" x14ac:dyDescent="0.2">
      <c r="A2129" s="323"/>
      <c r="B2129" s="95" t="s">
        <v>11040</v>
      </c>
      <c r="C2129" s="323"/>
      <c r="D2129" s="98">
        <v>1986</v>
      </c>
      <c r="E2129" s="216">
        <v>80600001635</v>
      </c>
      <c r="F2129" s="97"/>
      <c r="G2129" s="108"/>
      <c r="H2129" s="91" t="s">
        <v>11471</v>
      </c>
      <c r="I2129" s="91" t="s">
        <v>11472</v>
      </c>
      <c r="J2129" s="91" t="s">
        <v>11477</v>
      </c>
    </row>
    <row r="2130" spans="1:10" ht="47.25" hidden="1" x14ac:dyDescent="0.2">
      <c r="A2130" s="323"/>
      <c r="B2130" s="95" t="s">
        <v>11038</v>
      </c>
      <c r="C2130" s="323"/>
      <c r="D2130" s="98" t="s">
        <v>8831</v>
      </c>
      <c r="E2130" s="216">
        <v>80600001767</v>
      </c>
      <c r="F2130" s="97"/>
      <c r="G2130" s="108"/>
      <c r="H2130" s="91" t="s">
        <v>11471</v>
      </c>
      <c r="I2130" s="91" t="s">
        <v>11472</v>
      </c>
      <c r="J2130" s="91" t="s">
        <v>11477</v>
      </c>
    </row>
    <row r="2131" spans="1:10" ht="15.75" hidden="1" customHeight="1" x14ac:dyDescent="0.2">
      <c r="A2131" s="323"/>
      <c r="B2131" s="99" t="s">
        <v>11041</v>
      </c>
      <c r="C2131" s="323"/>
      <c r="D2131" s="97">
        <v>2019</v>
      </c>
      <c r="E2131" s="216"/>
      <c r="F2131" s="97"/>
      <c r="G2131" s="108"/>
      <c r="H2131" s="91" t="s">
        <v>11471</v>
      </c>
      <c r="I2131" s="91" t="s">
        <v>11472</v>
      </c>
      <c r="J2131" s="91" t="s">
        <v>11477</v>
      </c>
    </row>
    <row r="2132" spans="1:10" ht="47.25" x14ac:dyDescent="0.2">
      <c r="A2132" s="322">
        <v>2</v>
      </c>
      <c r="B2132" s="97" t="s">
        <v>8832</v>
      </c>
      <c r="C2132" s="322" t="s">
        <v>8833</v>
      </c>
      <c r="D2132" s="98" t="s">
        <v>10861</v>
      </c>
      <c r="E2132" s="216">
        <v>80600000960</v>
      </c>
      <c r="F2132" s="97">
        <v>13680</v>
      </c>
      <c r="G2132" s="108">
        <v>200</v>
      </c>
      <c r="H2132" s="91" t="s">
        <v>11471</v>
      </c>
      <c r="I2132" s="91" t="s">
        <v>11472</v>
      </c>
      <c r="J2132" s="91" t="s">
        <v>11477</v>
      </c>
    </row>
    <row r="2133" spans="1:10" hidden="1" x14ac:dyDescent="0.2">
      <c r="A2133" s="323"/>
      <c r="B2133" s="95" t="s">
        <v>10862</v>
      </c>
      <c r="C2133" s="323"/>
      <c r="D2133" s="41"/>
      <c r="E2133" s="216"/>
      <c r="F2133" s="97"/>
      <c r="G2133" s="108"/>
      <c r="H2133" s="91"/>
      <c r="I2133" s="91"/>
      <c r="J2133" s="91"/>
    </row>
    <row r="2134" spans="1:10" ht="47.25" hidden="1" x14ac:dyDescent="0.2">
      <c r="A2134" s="323"/>
      <c r="B2134" s="99" t="s">
        <v>11042</v>
      </c>
      <c r="C2134" s="323"/>
      <c r="D2134" s="97">
        <v>1989</v>
      </c>
      <c r="E2134" s="216">
        <v>80600001766</v>
      </c>
      <c r="F2134" s="97"/>
      <c r="G2134" s="108"/>
      <c r="H2134" s="91" t="s">
        <v>11471</v>
      </c>
      <c r="I2134" s="91" t="s">
        <v>11472</v>
      </c>
      <c r="J2134" s="91" t="s">
        <v>11477</v>
      </c>
    </row>
    <row r="2135" spans="1:10" ht="47.25" hidden="1" x14ac:dyDescent="0.2">
      <c r="A2135" s="323"/>
      <c r="B2135" s="99" t="s">
        <v>11043</v>
      </c>
      <c r="C2135" s="323"/>
      <c r="D2135" s="97">
        <v>1987</v>
      </c>
      <c r="E2135" s="216">
        <v>80600001901</v>
      </c>
      <c r="F2135" s="97"/>
      <c r="G2135" s="108"/>
      <c r="H2135" s="91" t="s">
        <v>11471</v>
      </c>
      <c r="I2135" s="91" t="s">
        <v>11472</v>
      </c>
      <c r="J2135" s="91" t="s">
        <v>11477</v>
      </c>
    </row>
    <row r="2136" spans="1:10" ht="47.25" x14ac:dyDescent="0.2">
      <c r="A2136" s="322">
        <v>3</v>
      </c>
      <c r="B2136" s="317" t="s">
        <v>8834</v>
      </c>
      <c r="C2136" s="322" t="s">
        <v>8835</v>
      </c>
      <c r="D2136" s="98" t="s">
        <v>10860</v>
      </c>
      <c r="E2136" s="216">
        <v>80600002550</v>
      </c>
      <c r="F2136" s="316">
        <v>13680</v>
      </c>
      <c r="G2136" s="349">
        <v>200</v>
      </c>
      <c r="H2136" s="91" t="s">
        <v>11471</v>
      </c>
      <c r="I2136" s="91" t="s">
        <v>11472</v>
      </c>
      <c r="J2136" s="91" t="s">
        <v>11477</v>
      </c>
    </row>
    <row r="2137" spans="1:10" ht="47.25" hidden="1" x14ac:dyDescent="0.2">
      <c r="A2137" s="323"/>
      <c r="B2137" s="323"/>
      <c r="C2137" s="323"/>
      <c r="D2137" s="196">
        <v>1970</v>
      </c>
      <c r="E2137" s="216">
        <v>80600000494</v>
      </c>
      <c r="F2137" s="316"/>
      <c r="G2137" s="349"/>
      <c r="H2137" s="91" t="s">
        <v>11471</v>
      </c>
      <c r="I2137" s="91" t="s">
        <v>11472</v>
      </c>
      <c r="J2137" s="91" t="s">
        <v>11477</v>
      </c>
    </row>
    <row r="2138" spans="1:10" ht="47.25" hidden="1" x14ac:dyDescent="0.2">
      <c r="A2138" s="323"/>
      <c r="B2138" s="323"/>
      <c r="C2138" s="323"/>
      <c r="D2138" s="98">
        <v>1981</v>
      </c>
      <c r="E2138" s="216">
        <v>80600000760</v>
      </c>
      <c r="F2138" s="316"/>
      <c r="G2138" s="349"/>
      <c r="H2138" s="91" t="s">
        <v>11471</v>
      </c>
      <c r="I2138" s="91" t="s">
        <v>11472</v>
      </c>
      <c r="J2138" s="91" t="s">
        <v>11477</v>
      </c>
    </row>
    <row r="2139" spans="1:10" ht="47.25" hidden="1" x14ac:dyDescent="0.2">
      <c r="A2139" s="323"/>
      <c r="B2139" s="323"/>
      <c r="C2139" s="323"/>
      <c r="D2139" s="98">
        <v>1982</v>
      </c>
      <c r="E2139" s="216">
        <v>80600000773</v>
      </c>
      <c r="F2139" s="316"/>
      <c r="G2139" s="349"/>
      <c r="H2139" s="91" t="s">
        <v>11471</v>
      </c>
      <c r="I2139" s="91" t="s">
        <v>11472</v>
      </c>
      <c r="J2139" s="91" t="s">
        <v>11477</v>
      </c>
    </row>
    <row r="2140" spans="1:10" ht="47.25" hidden="1" x14ac:dyDescent="0.2">
      <c r="A2140" s="323"/>
      <c r="B2140" s="323"/>
      <c r="C2140" s="323"/>
      <c r="D2140" s="98">
        <v>1967</v>
      </c>
      <c r="E2140" s="216">
        <v>80600000437</v>
      </c>
      <c r="F2140" s="316"/>
      <c r="G2140" s="349"/>
      <c r="H2140" s="91" t="s">
        <v>11471</v>
      </c>
      <c r="I2140" s="91" t="s">
        <v>11472</v>
      </c>
      <c r="J2140" s="91" t="s">
        <v>11477</v>
      </c>
    </row>
    <row r="2141" spans="1:10" ht="47.25" hidden="1" x14ac:dyDescent="0.2">
      <c r="A2141" s="323"/>
      <c r="B2141" s="324"/>
      <c r="C2141" s="323"/>
      <c r="D2141" s="98" t="s">
        <v>10861</v>
      </c>
      <c r="E2141" s="216">
        <v>80600000789</v>
      </c>
      <c r="F2141" s="316"/>
      <c r="G2141" s="349"/>
      <c r="H2141" s="91" t="s">
        <v>11471</v>
      </c>
      <c r="I2141" s="91" t="s">
        <v>11472</v>
      </c>
      <c r="J2141" s="91" t="s">
        <v>11477</v>
      </c>
    </row>
    <row r="2142" spans="1:10" hidden="1" x14ac:dyDescent="0.2">
      <c r="A2142" s="323"/>
      <c r="B2142" s="95" t="s">
        <v>4203</v>
      </c>
      <c r="C2142" s="323"/>
      <c r="D2142" s="41"/>
      <c r="E2142" s="216"/>
      <c r="F2142" s="97"/>
      <c r="G2142" s="187"/>
      <c r="H2142" s="91"/>
      <c r="I2142" s="91"/>
      <c r="J2142" s="91"/>
    </row>
    <row r="2143" spans="1:10" ht="47.25" hidden="1" x14ac:dyDescent="0.2">
      <c r="A2143" s="323"/>
      <c r="B2143" s="103" t="s">
        <v>11020</v>
      </c>
      <c r="C2143" s="323"/>
      <c r="D2143" s="97">
        <v>1980</v>
      </c>
      <c r="E2143" s="216">
        <v>80600001642</v>
      </c>
      <c r="F2143" s="97"/>
      <c r="G2143" s="187"/>
      <c r="H2143" s="91" t="s">
        <v>11471</v>
      </c>
      <c r="I2143" s="91" t="s">
        <v>11472</v>
      </c>
      <c r="J2143" s="91" t="s">
        <v>11477</v>
      </c>
    </row>
    <row r="2144" spans="1:10" ht="47.25" hidden="1" x14ac:dyDescent="0.2">
      <c r="A2144" s="323"/>
      <c r="B2144" s="103" t="s">
        <v>11044</v>
      </c>
      <c r="C2144" s="323"/>
      <c r="D2144" s="97">
        <v>1982</v>
      </c>
      <c r="E2144" s="216">
        <v>80600001584</v>
      </c>
      <c r="F2144" s="97"/>
      <c r="G2144" s="187"/>
      <c r="H2144" s="91" t="s">
        <v>11471</v>
      </c>
      <c r="I2144" s="91" t="s">
        <v>11472</v>
      </c>
      <c r="J2144" s="91" t="s">
        <v>11477</v>
      </c>
    </row>
    <row r="2145" spans="1:10" ht="47.25" hidden="1" x14ac:dyDescent="0.2">
      <c r="A2145" s="323"/>
      <c r="B2145" s="103" t="s">
        <v>11045</v>
      </c>
      <c r="C2145" s="323"/>
      <c r="D2145" s="97">
        <v>1970</v>
      </c>
      <c r="E2145" s="216">
        <v>80600001223</v>
      </c>
      <c r="F2145" s="97"/>
      <c r="G2145" s="187"/>
      <c r="H2145" s="91" t="s">
        <v>11471</v>
      </c>
      <c r="I2145" s="91" t="s">
        <v>11472</v>
      </c>
      <c r="J2145" s="91" t="s">
        <v>11477</v>
      </c>
    </row>
    <row r="2146" spans="1:10" ht="47.25" hidden="1" x14ac:dyDescent="0.2">
      <c r="A2146" s="323"/>
      <c r="B2146" s="103" t="s">
        <v>11046</v>
      </c>
      <c r="C2146" s="323"/>
      <c r="D2146" s="97">
        <v>1970</v>
      </c>
      <c r="E2146" s="216">
        <v>80600001204</v>
      </c>
      <c r="F2146" s="97"/>
      <c r="G2146" s="187"/>
      <c r="H2146" s="91" t="s">
        <v>11471</v>
      </c>
      <c r="I2146" s="91" t="s">
        <v>11472</v>
      </c>
      <c r="J2146" s="91" t="s">
        <v>11477</v>
      </c>
    </row>
    <row r="2147" spans="1:10" ht="47.25" hidden="1" x14ac:dyDescent="0.2">
      <c r="A2147" s="323"/>
      <c r="B2147" s="103" t="s">
        <v>11047</v>
      </c>
      <c r="C2147" s="323"/>
      <c r="D2147" s="97">
        <v>1984</v>
      </c>
      <c r="E2147" s="216">
        <v>80600001641</v>
      </c>
      <c r="F2147" s="97"/>
      <c r="G2147" s="187"/>
      <c r="H2147" s="91" t="s">
        <v>11471</v>
      </c>
      <c r="I2147" s="91" t="s">
        <v>11472</v>
      </c>
      <c r="J2147" s="91" t="s">
        <v>11477</v>
      </c>
    </row>
    <row r="2148" spans="1:10" ht="47.25" x14ac:dyDescent="0.2">
      <c r="A2148" s="322">
        <v>4</v>
      </c>
      <c r="B2148" s="317" t="s">
        <v>8837</v>
      </c>
      <c r="C2148" s="322" t="s">
        <v>8835</v>
      </c>
      <c r="D2148" s="98" t="s">
        <v>10861</v>
      </c>
      <c r="E2148" s="216">
        <v>80600000789</v>
      </c>
      <c r="F2148" s="317">
        <v>18560</v>
      </c>
      <c r="G2148" s="335">
        <v>282</v>
      </c>
      <c r="H2148" s="91" t="s">
        <v>11471</v>
      </c>
      <c r="I2148" s="91" t="s">
        <v>11472</v>
      </c>
      <c r="J2148" s="91" t="s">
        <v>11477</v>
      </c>
    </row>
    <row r="2149" spans="1:10" ht="15.75" hidden="1" customHeight="1" x14ac:dyDescent="0.2">
      <c r="A2149" s="323"/>
      <c r="B2149" s="324"/>
      <c r="C2149" s="323"/>
      <c r="D2149" s="98" t="s">
        <v>10863</v>
      </c>
      <c r="E2149" s="216">
        <v>80600002668</v>
      </c>
      <c r="F2149" s="315"/>
      <c r="G2149" s="337"/>
      <c r="H2149" s="91" t="s">
        <v>11471</v>
      </c>
      <c r="I2149" s="91" t="s">
        <v>11472</v>
      </c>
      <c r="J2149" s="91" t="s">
        <v>11477</v>
      </c>
    </row>
    <row r="2150" spans="1:10" hidden="1" x14ac:dyDescent="0.2">
      <c r="A2150" s="323"/>
      <c r="B2150" s="95" t="s">
        <v>4203</v>
      </c>
      <c r="C2150" s="323"/>
      <c r="D2150" s="98"/>
      <c r="E2150" s="216"/>
      <c r="F2150" s="100"/>
      <c r="G2150" s="107"/>
      <c r="H2150" s="91"/>
      <c r="I2150" s="91"/>
      <c r="J2150" s="91"/>
    </row>
    <row r="2151" spans="1:10" ht="15.75" hidden="1" customHeight="1" x14ac:dyDescent="0.2">
      <c r="A2151" s="323"/>
      <c r="B2151" s="103" t="s">
        <v>11048</v>
      </c>
      <c r="C2151" s="323"/>
      <c r="D2151" s="97">
        <v>1969</v>
      </c>
      <c r="E2151" s="216">
        <v>80600001638</v>
      </c>
      <c r="F2151" s="37"/>
      <c r="G2151" s="108"/>
      <c r="H2151" s="91" t="s">
        <v>11471</v>
      </c>
      <c r="I2151" s="91" t="s">
        <v>11472</v>
      </c>
      <c r="J2151" s="91" t="s">
        <v>11477</v>
      </c>
    </row>
    <row r="2152" spans="1:10" ht="47.25" hidden="1" x14ac:dyDescent="0.2">
      <c r="A2152" s="323"/>
      <c r="B2152" s="103" t="s">
        <v>11049</v>
      </c>
      <c r="C2152" s="323"/>
      <c r="D2152" s="97">
        <v>1989</v>
      </c>
      <c r="E2152" s="216">
        <v>80600001832</v>
      </c>
      <c r="F2152" s="37"/>
      <c r="G2152" s="108"/>
      <c r="H2152" s="91" t="s">
        <v>11471</v>
      </c>
      <c r="I2152" s="91" t="s">
        <v>11472</v>
      </c>
      <c r="J2152" s="91" t="s">
        <v>11477</v>
      </c>
    </row>
    <row r="2153" spans="1:10" ht="47.25" hidden="1" x14ac:dyDescent="0.2">
      <c r="A2153" s="323"/>
      <c r="B2153" s="103" t="s">
        <v>11050</v>
      </c>
      <c r="C2153" s="323"/>
      <c r="D2153" s="97">
        <v>1984</v>
      </c>
      <c r="E2153" s="216">
        <v>80600001833</v>
      </c>
      <c r="F2153" s="37"/>
      <c r="G2153" s="108"/>
      <c r="H2153" s="91" t="s">
        <v>11471</v>
      </c>
      <c r="I2153" s="91" t="s">
        <v>11472</v>
      </c>
      <c r="J2153" s="91" t="s">
        <v>11477</v>
      </c>
    </row>
    <row r="2154" spans="1:10" ht="47.25" x14ac:dyDescent="0.2">
      <c r="A2154" s="322">
        <v>5</v>
      </c>
      <c r="B2154" s="317" t="s">
        <v>8838</v>
      </c>
      <c r="C2154" s="322" t="s">
        <v>8839</v>
      </c>
      <c r="D2154" s="98" t="s">
        <v>9227</v>
      </c>
      <c r="E2154" s="216">
        <v>80600000738</v>
      </c>
      <c r="F2154" s="317">
        <v>9490</v>
      </c>
      <c r="G2154" s="335">
        <v>196</v>
      </c>
      <c r="H2154" s="91" t="s">
        <v>11471</v>
      </c>
      <c r="I2154" s="91" t="s">
        <v>11472</v>
      </c>
      <c r="J2154" s="91" t="s">
        <v>11477</v>
      </c>
    </row>
    <row r="2155" spans="1:10" ht="47.25" hidden="1" x14ac:dyDescent="0.2">
      <c r="A2155" s="323"/>
      <c r="B2155" s="324"/>
      <c r="C2155" s="323"/>
      <c r="D2155" s="98" t="s">
        <v>10864</v>
      </c>
      <c r="E2155" s="216">
        <v>80600000838</v>
      </c>
      <c r="F2155" s="315"/>
      <c r="G2155" s="337"/>
      <c r="H2155" s="91" t="s">
        <v>11471</v>
      </c>
      <c r="I2155" s="91" t="s">
        <v>11472</v>
      </c>
      <c r="J2155" s="91" t="s">
        <v>11477</v>
      </c>
    </row>
    <row r="2156" spans="1:10" hidden="1" x14ac:dyDescent="0.2">
      <c r="A2156" s="323"/>
      <c r="B2156" s="95" t="s">
        <v>4203</v>
      </c>
      <c r="C2156" s="323"/>
      <c r="D2156" s="98"/>
      <c r="E2156" s="216"/>
      <c r="F2156" s="100"/>
      <c r="G2156" s="107"/>
      <c r="H2156" s="91"/>
      <c r="I2156" s="91"/>
      <c r="J2156" s="91"/>
    </row>
    <row r="2157" spans="1:10" ht="47.25" hidden="1" x14ac:dyDescent="0.2">
      <c r="A2157" s="323"/>
      <c r="B2157" s="95" t="s">
        <v>11021</v>
      </c>
      <c r="C2157" s="323"/>
      <c r="D2157" s="97">
        <v>2017</v>
      </c>
      <c r="E2157" s="216">
        <v>80600002694</v>
      </c>
      <c r="F2157" s="97"/>
      <c r="G2157" s="108"/>
      <c r="H2157" s="91" t="s">
        <v>11471</v>
      </c>
      <c r="I2157" s="91" t="s">
        <v>11472</v>
      </c>
      <c r="J2157" s="91" t="s">
        <v>11477</v>
      </c>
    </row>
    <row r="2158" spans="1:10" ht="47.25" hidden="1" x14ac:dyDescent="0.2">
      <c r="A2158" s="323"/>
      <c r="B2158" s="95" t="s">
        <v>11052</v>
      </c>
      <c r="C2158" s="323"/>
      <c r="D2158" s="97">
        <v>1997</v>
      </c>
      <c r="E2158" s="216">
        <v>80600002071</v>
      </c>
      <c r="F2158" s="97"/>
      <c r="G2158" s="108"/>
      <c r="H2158" s="91" t="s">
        <v>11471</v>
      </c>
      <c r="I2158" s="91" t="s">
        <v>11472</v>
      </c>
      <c r="J2158" s="91" t="s">
        <v>11477</v>
      </c>
    </row>
    <row r="2159" spans="1:10" ht="15.75" hidden="1" customHeight="1" x14ac:dyDescent="0.2">
      <c r="A2159" s="323"/>
      <c r="B2159" s="95" t="s">
        <v>11051</v>
      </c>
      <c r="C2159" s="323"/>
      <c r="D2159" s="97">
        <v>1981</v>
      </c>
      <c r="E2159" s="216">
        <v>80600002059</v>
      </c>
      <c r="F2159" s="97"/>
      <c r="G2159" s="108"/>
      <c r="H2159" s="91" t="s">
        <v>11471</v>
      </c>
      <c r="I2159" s="91" t="s">
        <v>11472</v>
      </c>
      <c r="J2159" s="91" t="s">
        <v>11477</v>
      </c>
    </row>
    <row r="2160" spans="1:10" ht="47.25" hidden="1" x14ac:dyDescent="0.2">
      <c r="A2160" s="323"/>
      <c r="B2160" s="95" t="s">
        <v>11053</v>
      </c>
      <c r="C2160" s="323"/>
      <c r="D2160" s="97">
        <v>2017</v>
      </c>
      <c r="E2160" s="216">
        <v>80600002691</v>
      </c>
      <c r="F2160" s="97"/>
      <c r="G2160" s="108"/>
      <c r="H2160" s="91" t="s">
        <v>11471</v>
      </c>
      <c r="I2160" s="91" t="s">
        <v>11472</v>
      </c>
      <c r="J2160" s="91" t="s">
        <v>11477</v>
      </c>
    </row>
    <row r="2161" spans="1:10" ht="47.25" hidden="1" x14ac:dyDescent="0.2">
      <c r="A2161" s="323"/>
      <c r="B2161" s="95" t="s">
        <v>11022</v>
      </c>
      <c r="C2161" s="323"/>
      <c r="D2161" s="97">
        <v>2017</v>
      </c>
      <c r="E2161" s="216">
        <v>80600002700</v>
      </c>
      <c r="F2161" s="97"/>
      <c r="G2161" s="108"/>
      <c r="H2161" s="91" t="s">
        <v>11471</v>
      </c>
      <c r="I2161" s="91" t="s">
        <v>11472</v>
      </c>
      <c r="J2161" s="91" t="s">
        <v>11477</v>
      </c>
    </row>
    <row r="2162" spans="1:10" ht="47.25" hidden="1" x14ac:dyDescent="0.2">
      <c r="A2162" s="323"/>
      <c r="B2162" s="95" t="s">
        <v>11054</v>
      </c>
      <c r="C2162" s="323"/>
      <c r="D2162" s="97">
        <v>2004</v>
      </c>
      <c r="E2162" s="216">
        <v>80600002072</v>
      </c>
      <c r="F2162" s="97"/>
      <c r="G2162" s="108"/>
      <c r="H2162" s="91" t="s">
        <v>11471</v>
      </c>
      <c r="I2162" s="91" t="s">
        <v>11472</v>
      </c>
      <c r="J2162" s="91" t="s">
        <v>11477</v>
      </c>
    </row>
    <row r="2163" spans="1:10" ht="47.25" hidden="1" x14ac:dyDescent="0.2">
      <c r="A2163" s="323"/>
      <c r="B2163" s="95" t="s">
        <v>11055</v>
      </c>
      <c r="C2163" s="323"/>
      <c r="D2163" s="97">
        <v>1987</v>
      </c>
      <c r="E2163" s="216">
        <v>80600002064</v>
      </c>
      <c r="F2163" s="97"/>
      <c r="G2163" s="108"/>
      <c r="H2163" s="91" t="s">
        <v>11471</v>
      </c>
      <c r="I2163" s="91" t="s">
        <v>11472</v>
      </c>
      <c r="J2163" s="91" t="s">
        <v>11477</v>
      </c>
    </row>
    <row r="2164" spans="1:10" ht="47.25" hidden="1" x14ac:dyDescent="0.2">
      <c r="A2164" s="323"/>
      <c r="B2164" s="95" t="s">
        <v>11056</v>
      </c>
      <c r="C2164" s="323"/>
      <c r="D2164" s="97">
        <v>2017</v>
      </c>
      <c r="E2164" s="216">
        <v>80600002703</v>
      </c>
      <c r="F2164" s="97"/>
      <c r="G2164" s="108"/>
      <c r="H2164" s="91" t="s">
        <v>11471</v>
      </c>
      <c r="I2164" s="91" t="s">
        <v>11472</v>
      </c>
      <c r="J2164" s="91" t="s">
        <v>11477</v>
      </c>
    </row>
    <row r="2165" spans="1:10" ht="31.5" hidden="1" customHeight="1" x14ac:dyDescent="0.2">
      <c r="A2165" s="323"/>
      <c r="B2165" s="95" t="s">
        <v>11057</v>
      </c>
      <c r="C2165" s="323"/>
      <c r="D2165" s="97">
        <v>1981</v>
      </c>
      <c r="E2165" s="216">
        <v>80600002075</v>
      </c>
      <c r="F2165" s="97"/>
      <c r="G2165" s="108"/>
      <c r="H2165" s="91" t="s">
        <v>11471</v>
      </c>
      <c r="I2165" s="91" t="s">
        <v>11472</v>
      </c>
      <c r="J2165" s="91" t="s">
        <v>11477</v>
      </c>
    </row>
    <row r="2166" spans="1:10" ht="47.25" hidden="1" x14ac:dyDescent="0.2">
      <c r="A2166" s="323"/>
      <c r="B2166" s="95" t="s">
        <v>11064</v>
      </c>
      <c r="C2166" s="323"/>
      <c r="D2166" s="97">
        <v>1980</v>
      </c>
      <c r="E2166" s="216">
        <v>80600002045</v>
      </c>
      <c r="F2166" s="97"/>
      <c r="G2166" s="108"/>
      <c r="H2166" s="91" t="s">
        <v>11471</v>
      </c>
      <c r="I2166" s="91" t="s">
        <v>11472</v>
      </c>
      <c r="J2166" s="91" t="s">
        <v>11477</v>
      </c>
    </row>
    <row r="2167" spans="1:10" ht="47.25" hidden="1" x14ac:dyDescent="0.2">
      <c r="A2167" s="323"/>
      <c r="B2167" s="95" t="s">
        <v>11063</v>
      </c>
      <c r="C2167" s="323"/>
      <c r="D2167" s="97">
        <v>2017</v>
      </c>
      <c r="E2167" s="216">
        <v>80600002697</v>
      </c>
      <c r="F2167" s="97"/>
      <c r="G2167" s="108"/>
      <c r="H2167" s="91" t="s">
        <v>11471</v>
      </c>
      <c r="I2167" s="91" t="s">
        <v>11472</v>
      </c>
      <c r="J2167" s="91" t="s">
        <v>11477</v>
      </c>
    </row>
    <row r="2168" spans="1:10" ht="47.25" hidden="1" x14ac:dyDescent="0.2">
      <c r="A2168" s="323"/>
      <c r="B2168" s="95" t="s">
        <v>11062</v>
      </c>
      <c r="C2168" s="323"/>
      <c r="D2168" s="97">
        <v>2017</v>
      </c>
      <c r="E2168" s="216">
        <v>80600002706</v>
      </c>
      <c r="F2168" s="97"/>
      <c r="G2168" s="108"/>
      <c r="H2168" s="91" t="s">
        <v>11471</v>
      </c>
      <c r="I2168" s="91" t="s">
        <v>11472</v>
      </c>
      <c r="J2168" s="91" t="s">
        <v>11477</v>
      </c>
    </row>
    <row r="2169" spans="1:10" ht="47.25" hidden="1" x14ac:dyDescent="0.2">
      <c r="A2169" s="323"/>
      <c r="B2169" s="95" t="s">
        <v>11061</v>
      </c>
      <c r="C2169" s="323"/>
      <c r="D2169" s="97">
        <v>1979</v>
      </c>
      <c r="E2169" s="216">
        <v>80600002052</v>
      </c>
      <c r="F2169" s="97"/>
      <c r="G2169" s="108"/>
      <c r="H2169" s="91" t="s">
        <v>11471</v>
      </c>
      <c r="I2169" s="91" t="s">
        <v>11472</v>
      </c>
      <c r="J2169" s="91" t="s">
        <v>11477</v>
      </c>
    </row>
    <row r="2170" spans="1:10" ht="47.25" hidden="1" x14ac:dyDescent="0.2">
      <c r="A2170" s="323"/>
      <c r="B2170" s="95" t="s">
        <v>11058</v>
      </c>
      <c r="C2170" s="323"/>
      <c r="D2170" s="97">
        <v>1976</v>
      </c>
      <c r="E2170" s="216">
        <v>80600002047</v>
      </c>
      <c r="F2170" s="97"/>
      <c r="G2170" s="108"/>
      <c r="H2170" s="91" t="s">
        <v>11471</v>
      </c>
      <c r="I2170" s="91" t="s">
        <v>11472</v>
      </c>
      <c r="J2170" s="91" t="s">
        <v>11477</v>
      </c>
    </row>
    <row r="2171" spans="1:10" ht="15.75" hidden="1" customHeight="1" x14ac:dyDescent="0.2">
      <c r="A2171" s="323"/>
      <c r="B2171" s="95" t="s">
        <v>11059</v>
      </c>
      <c r="C2171" s="323"/>
      <c r="D2171" s="97">
        <v>1975</v>
      </c>
      <c r="E2171" s="216">
        <v>80600002051</v>
      </c>
      <c r="F2171" s="97"/>
      <c r="G2171" s="108"/>
      <c r="H2171" s="91" t="s">
        <v>11471</v>
      </c>
      <c r="I2171" s="91" t="s">
        <v>11472</v>
      </c>
      <c r="J2171" s="91" t="s">
        <v>11477</v>
      </c>
    </row>
    <row r="2172" spans="1:10" ht="47.25" hidden="1" x14ac:dyDescent="0.2">
      <c r="A2172" s="323"/>
      <c r="B2172" s="95" t="s">
        <v>11060</v>
      </c>
      <c r="C2172" s="323"/>
      <c r="D2172" s="97">
        <v>1973</v>
      </c>
      <c r="E2172" s="216">
        <v>80600001198</v>
      </c>
      <c r="F2172" s="97"/>
      <c r="G2172" s="108"/>
      <c r="H2172" s="91" t="s">
        <v>11471</v>
      </c>
      <c r="I2172" s="91" t="s">
        <v>11472</v>
      </c>
      <c r="J2172" s="91" t="s">
        <v>11477</v>
      </c>
    </row>
    <row r="2173" spans="1:10" ht="47.25" x14ac:dyDescent="0.2">
      <c r="A2173" s="322">
        <v>6</v>
      </c>
      <c r="B2173" s="97" t="s">
        <v>8840</v>
      </c>
      <c r="C2173" s="322" t="s">
        <v>8841</v>
      </c>
      <c r="D2173" s="98" t="s">
        <v>10865</v>
      </c>
      <c r="E2173" s="216">
        <v>80600000882</v>
      </c>
      <c r="F2173" s="97">
        <v>8890</v>
      </c>
      <c r="G2173" s="108">
        <v>128</v>
      </c>
      <c r="H2173" s="91" t="s">
        <v>11471</v>
      </c>
      <c r="I2173" s="91" t="s">
        <v>11472</v>
      </c>
      <c r="J2173" s="91" t="s">
        <v>11477</v>
      </c>
    </row>
    <row r="2174" spans="1:10" hidden="1" x14ac:dyDescent="0.2">
      <c r="A2174" s="323"/>
      <c r="B2174" s="99" t="s">
        <v>10862</v>
      </c>
      <c r="C2174" s="323"/>
      <c r="D2174" s="98"/>
      <c r="E2174" s="216"/>
      <c r="F2174" s="97"/>
      <c r="G2174" s="108"/>
      <c r="H2174" s="91"/>
      <c r="I2174" s="91"/>
      <c r="J2174" s="91"/>
    </row>
    <row r="2175" spans="1:10" ht="47.25" hidden="1" x14ac:dyDescent="0.2">
      <c r="A2175" s="323"/>
      <c r="B2175" s="99" t="s">
        <v>11066</v>
      </c>
      <c r="C2175" s="323"/>
      <c r="D2175" s="97">
        <v>1978</v>
      </c>
      <c r="E2175" s="216">
        <v>80600001546</v>
      </c>
      <c r="F2175" s="97"/>
      <c r="G2175" s="108"/>
      <c r="H2175" s="91" t="s">
        <v>11471</v>
      </c>
      <c r="I2175" s="91" t="s">
        <v>11472</v>
      </c>
      <c r="J2175" s="91" t="s">
        <v>11477</v>
      </c>
    </row>
    <row r="2176" spans="1:10" ht="47.25" x14ac:dyDescent="0.2">
      <c r="A2176" s="322">
        <v>7</v>
      </c>
      <c r="B2176" s="317" t="s">
        <v>8842</v>
      </c>
      <c r="C2176" s="322" t="s">
        <v>8843</v>
      </c>
      <c r="D2176" s="98" t="s">
        <v>10865</v>
      </c>
      <c r="E2176" s="216">
        <v>80600000882</v>
      </c>
      <c r="F2176" s="317">
        <v>56472</v>
      </c>
      <c r="G2176" s="335">
        <v>828</v>
      </c>
      <c r="H2176" s="91" t="s">
        <v>11471</v>
      </c>
      <c r="I2176" s="91" t="s">
        <v>11472</v>
      </c>
      <c r="J2176" s="91" t="s">
        <v>11477</v>
      </c>
    </row>
    <row r="2177" spans="1:10" ht="47.25" hidden="1" x14ac:dyDescent="0.2">
      <c r="A2177" s="323"/>
      <c r="B2177" s="324"/>
      <c r="C2177" s="323"/>
      <c r="D2177" s="98" t="s">
        <v>10864</v>
      </c>
      <c r="E2177" s="216">
        <v>80600000838</v>
      </c>
      <c r="F2177" s="315"/>
      <c r="G2177" s="337"/>
      <c r="H2177" s="91" t="s">
        <v>11471</v>
      </c>
      <c r="I2177" s="91" t="s">
        <v>11472</v>
      </c>
      <c r="J2177" s="91" t="s">
        <v>11477</v>
      </c>
    </row>
    <row r="2178" spans="1:10" hidden="1" x14ac:dyDescent="0.2">
      <c r="A2178" s="323"/>
      <c r="B2178" s="99" t="s">
        <v>10862</v>
      </c>
      <c r="C2178" s="323"/>
      <c r="D2178" s="98"/>
      <c r="E2178" s="216"/>
      <c r="F2178" s="100"/>
      <c r="G2178" s="107"/>
      <c r="H2178" s="91"/>
      <c r="I2178" s="91"/>
      <c r="J2178" s="91"/>
    </row>
    <row r="2179" spans="1:10" ht="47.25" hidden="1" x14ac:dyDescent="0.2">
      <c r="A2179" s="323"/>
      <c r="B2179" s="103" t="s">
        <v>11067</v>
      </c>
      <c r="C2179" s="323"/>
      <c r="D2179" s="97">
        <v>1967</v>
      </c>
      <c r="E2179" s="216">
        <v>80600001142</v>
      </c>
      <c r="F2179" s="97"/>
      <c r="G2179" s="108"/>
      <c r="H2179" s="91" t="s">
        <v>11471</v>
      </c>
      <c r="I2179" s="91" t="s">
        <v>11472</v>
      </c>
      <c r="J2179" s="91" t="s">
        <v>11477</v>
      </c>
    </row>
    <row r="2180" spans="1:10" ht="15.75" hidden="1" customHeight="1" x14ac:dyDescent="0.2">
      <c r="A2180" s="323"/>
      <c r="B2180" s="103" t="s">
        <v>11023</v>
      </c>
      <c r="C2180" s="323"/>
      <c r="D2180" s="97">
        <v>1972</v>
      </c>
      <c r="E2180" s="216">
        <v>80600001143</v>
      </c>
      <c r="F2180" s="97"/>
      <c r="G2180" s="108"/>
      <c r="H2180" s="91" t="s">
        <v>11471</v>
      </c>
      <c r="I2180" s="91" t="s">
        <v>11472</v>
      </c>
      <c r="J2180" s="91" t="s">
        <v>11477</v>
      </c>
    </row>
    <row r="2181" spans="1:10" ht="47.25" hidden="1" x14ac:dyDescent="0.2">
      <c r="A2181" s="323"/>
      <c r="B2181" s="103" t="s">
        <v>11065</v>
      </c>
      <c r="C2181" s="323"/>
      <c r="D2181" s="97">
        <v>1963</v>
      </c>
      <c r="E2181" s="216">
        <v>80600001545</v>
      </c>
      <c r="F2181" s="97"/>
      <c r="G2181" s="108"/>
      <c r="H2181" s="91" t="s">
        <v>11471</v>
      </c>
      <c r="I2181" s="91" t="s">
        <v>11472</v>
      </c>
      <c r="J2181" s="91" t="s">
        <v>11477</v>
      </c>
    </row>
    <row r="2182" spans="1:10" ht="47.25" hidden="1" x14ac:dyDescent="0.2">
      <c r="A2182" s="323"/>
      <c r="B2182" s="103" t="s">
        <v>11068</v>
      </c>
      <c r="C2182" s="323"/>
      <c r="D2182" s="97">
        <v>1989</v>
      </c>
      <c r="E2182" s="216">
        <v>80600001144</v>
      </c>
      <c r="F2182" s="97"/>
      <c r="G2182" s="108"/>
      <c r="H2182" s="91" t="s">
        <v>11471</v>
      </c>
      <c r="I2182" s="91" t="s">
        <v>11472</v>
      </c>
      <c r="J2182" s="91" t="s">
        <v>11477</v>
      </c>
    </row>
    <row r="2183" spans="1:10" ht="47.25" hidden="1" x14ac:dyDescent="0.2">
      <c r="A2183" s="323"/>
      <c r="B2183" s="103" t="s">
        <v>11069</v>
      </c>
      <c r="C2183" s="323"/>
      <c r="D2183" s="97">
        <v>1967</v>
      </c>
      <c r="E2183" s="216">
        <v>80600001134</v>
      </c>
      <c r="F2183" s="97"/>
      <c r="G2183" s="108"/>
      <c r="H2183" s="91" t="s">
        <v>11471</v>
      </c>
      <c r="I2183" s="91" t="s">
        <v>11472</v>
      </c>
      <c r="J2183" s="91" t="s">
        <v>11477</v>
      </c>
    </row>
    <row r="2184" spans="1:10" ht="47.25" hidden="1" x14ac:dyDescent="0.2">
      <c r="A2184" s="323"/>
      <c r="B2184" s="103" t="s">
        <v>11070</v>
      </c>
      <c r="C2184" s="323"/>
      <c r="D2184" s="97">
        <v>1968</v>
      </c>
      <c r="E2184" s="216">
        <v>80600001135</v>
      </c>
      <c r="F2184" s="97"/>
      <c r="G2184" s="108"/>
      <c r="H2184" s="91" t="s">
        <v>11471</v>
      </c>
      <c r="I2184" s="91" t="s">
        <v>11472</v>
      </c>
      <c r="J2184" s="91" t="s">
        <v>11477</v>
      </c>
    </row>
    <row r="2185" spans="1:10" ht="47.25" hidden="1" x14ac:dyDescent="0.2">
      <c r="A2185" s="323"/>
      <c r="B2185" s="103" t="s">
        <v>11024</v>
      </c>
      <c r="C2185" s="323"/>
      <c r="D2185" s="97">
        <v>1980</v>
      </c>
      <c r="E2185" s="216">
        <v>80600001543</v>
      </c>
      <c r="F2185" s="97"/>
      <c r="G2185" s="108"/>
      <c r="H2185" s="91" t="s">
        <v>11471</v>
      </c>
      <c r="I2185" s="91" t="s">
        <v>11472</v>
      </c>
      <c r="J2185" s="91" t="s">
        <v>11477</v>
      </c>
    </row>
    <row r="2186" spans="1:10" ht="47.25" hidden="1" x14ac:dyDescent="0.2">
      <c r="A2186" s="323"/>
      <c r="B2186" s="103" t="s">
        <v>11025</v>
      </c>
      <c r="C2186" s="323"/>
      <c r="D2186" s="97">
        <v>1980</v>
      </c>
      <c r="E2186" s="216">
        <v>80600001539</v>
      </c>
      <c r="F2186" s="97"/>
      <c r="G2186" s="108"/>
      <c r="H2186" s="91" t="s">
        <v>11471</v>
      </c>
      <c r="I2186" s="91" t="s">
        <v>11472</v>
      </c>
      <c r="J2186" s="91" t="s">
        <v>11477</v>
      </c>
    </row>
    <row r="2187" spans="1:10" ht="47.25" hidden="1" x14ac:dyDescent="0.2">
      <c r="A2187" s="323"/>
      <c r="B2187" s="103" t="s">
        <v>11026</v>
      </c>
      <c r="C2187" s="323"/>
      <c r="D2187" s="97">
        <v>1980</v>
      </c>
      <c r="E2187" s="216">
        <v>80600001641</v>
      </c>
      <c r="F2187" s="97"/>
      <c r="G2187" s="108"/>
      <c r="H2187" s="91" t="s">
        <v>11471</v>
      </c>
      <c r="I2187" s="91" t="s">
        <v>11472</v>
      </c>
      <c r="J2187" s="91" t="s">
        <v>11477</v>
      </c>
    </row>
    <row r="2188" spans="1:10" ht="47.25" hidden="1" x14ac:dyDescent="0.2">
      <c r="A2188" s="323"/>
      <c r="B2188" s="103" t="s">
        <v>11071</v>
      </c>
      <c r="C2188" s="323"/>
      <c r="D2188" s="97">
        <v>1969</v>
      </c>
      <c r="E2188" s="216">
        <v>80600001540</v>
      </c>
      <c r="F2188" s="97"/>
      <c r="G2188" s="108"/>
      <c r="H2188" s="91" t="s">
        <v>11471</v>
      </c>
      <c r="I2188" s="91" t="s">
        <v>11472</v>
      </c>
      <c r="J2188" s="91" t="s">
        <v>11477</v>
      </c>
    </row>
    <row r="2189" spans="1:10" ht="47.25" hidden="1" x14ac:dyDescent="0.2">
      <c r="A2189" s="323"/>
      <c r="B2189" s="103" t="s">
        <v>11072</v>
      </c>
      <c r="C2189" s="323"/>
      <c r="D2189" s="97">
        <v>1989</v>
      </c>
      <c r="E2189" s="216">
        <v>80600001137</v>
      </c>
      <c r="F2189" s="97"/>
      <c r="G2189" s="108"/>
      <c r="H2189" s="91" t="s">
        <v>11471</v>
      </c>
      <c r="I2189" s="91" t="s">
        <v>11472</v>
      </c>
      <c r="J2189" s="91" t="s">
        <v>11477</v>
      </c>
    </row>
    <row r="2190" spans="1:10" ht="47.25" hidden="1" x14ac:dyDescent="0.2">
      <c r="A2190" s="323"/>
      <c r="B2190" s="103" t="s">
        <v>11073</v>
      </c>
      <c r="C2190" s="323"/>
      <c r="D2190" s="97">
        <v>1971</v>
      </c>
      <c r="E2190" s="216">
        <v>80600001541</v>
      </c>
      <c r="F2190" s="97"/>
      <c r="G2190" s="108"/>
      <c r="H2190" s="91" t="s">
        <v>11471</v>
      </c>
      <c r="I2190" s="91" t="s">
        <v>11472</v>
      </c>
      <c r="J2190" s="91" t="s">
        <v>11477</v>
      </c>
    </row>
    <row r="2191" spans="1:10" ht="47.25" hidden="1" x14ac:dyDescent="0.2">
      <c r="A2191" s="323"/>
      <c r="B2191" s="103" t="s">
        <v>11074</v>
      </c>
      <c r="C2191" s="323"/>
      <c r="D2191" s="97">
        <v>1989</v>
      </c>
      <c r="E2191" s="216">
        <v>80600001140</v>
      </c>
      <c r="F2191" s="97"/>
      <c r="G2191" s="108"/>
      <c r="H2191" s="91" t="s">
        <v>11471</v>
      </c>
      <c r="I2191" s="91" t="s">
        <v>11472</v>
      </c>
      <c r="J2191" s="91" t="s">
        <v>11477</v>
      </c>
    </row>
    <row r="2192" spans="1:10" ht="47.25" hidden="1" x14ac:dyDescent="0.2">
      <c r="A2192" s="323"/>
      <c r="B2192" s="103" t="s">
        <v>11075</v>
      </c>
      <c r="C2192" s="323"/>
      <c r="D2192" s="97">
        <v>1984</v>
      </c>
      <c r="E2192" s="216">
        <v>80600001544</v>
      </c>
      <c r="F2192" s="97"/>
      <c r="G2192" s="108"/>
      <c r="H2192" s="91" t="s">
        <v>11471</v>
      </c>
      <c r="I2192" s="91" t="s">
        <v>11472</v>
      </c>
      <c r="J2192" s="91" t="s">
        <v>11477</v>
      </c>
    </row>
    <row r="2193" spans="1:10" ht="47.25" hidden="1" x14ac:dyDescent="0.2">
      <c r="A2193" s="323"/>
      <c r="B2193" s="103" t="s">
        <v>11076</v>
      </c>
      <c r="C2193" s="323"/>
      <c r="D2193" s="97">
        <v>1967</v>
      </c>
      <c r="E2193" s="216">
        <v>80600001136</v>
      </c>
      <c r="F2193" s="97"/>
      <c r="G2193" s="108"/>
      <c r="H2193" s="91" t="s">
        <v>11471</v>
      </c>
      <c r="I2193" s="91" t="s">
        <v>11472</v>
      </c>
      <c r="J2193" s="91" t="s">
        <v>11477</v>
      </c>
    </row>
    <row r="2194" spans="1:10" ht="47.25" hidden="1" x14ac:dyDescent="0.2">
      <c r="A2194" s="323"/>
      <c r="B2194" s="103" t="s">
        <v>11077</v>
      </c>
      <c r="C2194" s="323"/>
      <c r="D2194" s="97">
        <v>1967</v>
      </c>
      <c r="E2194" s="216">
        <v>80600001138</v>
      </c>
      <c r="F2194" s="97"/>
      <c r="G2194" s="108"/>
      <c r="H2194" s="91" t="s">
        <v>11471</v>
      </c>
      <c r="I2194" s="91" t="s">
        <v>11472</v>
      </c>
      <c r="J2194" s="91" t="s">
        <v>11477</v>
      </c>
    </row>
    <row r="2195" spans="1:10" ht="47.25" x14ac:dyDescent="0.2">
      <c r="A2195" s="322">
        <v>8</v>
      </c>
      <c r="B2195" s="317" t="s">
        <v>8844</v>
      </c>
      <c r="C2195" s="322" t="s">
        <v>8845</v>
      </c>
      <c r="D2195" s="98" t="s">
        <v>10865</v>
      </c>
      <c r="E2195" s="216">
        <v>80600000881</v>
      </c>
      <c r="F2195" s="317">
        <v>4750</v>
      </c>
      <c r="G2195" s="335">
        <v>106</v>
      </c>
      <c r="H2195" s="91" t="s">
        <v>11471</v>
      </c>
      <c r="I2195" s="91" t="s">
        <v>11472</v>
      </c>
      <c r="J2195" s="91" t="s">
        <v>11477</v>
      </c>
    </row>
    <row r="2196" spans="1:10" ht="47.25" hidden="1" x14ac:dyDescent="0.2">
      <c r="A2196" s="323"/>
      <c r="B2196" s="324"/>
      <c r="C2196" s="323"/>
      <c r="D2196" s="98">
        <v>2012</v>
      </c>
      <c r="E2196" s="216">
        <v>80600002533</v>
      </c>
      <c r="F2196" s="315"/>
      <c r="G2196" s="337"/>
      <c r="H2196" s="91" t="s">
        <v>11471</v>
      </c>
      <c r="I2196" s="91" t="s">
        <v>11472</v>
      </c>
      <c r="J2196" s="91" t="s">
        <v>11477</v>
      </c>
    </row>
    <row r="2197" spans="1:10" ht="47.25" x14ac:dyDescent="0.2">
      <c r="A2197" s="322">
        <v>9</v>
      </c>
      <c r="B2197" s="317" t="s">
        <v>8846</v>
      </c>
      <c r="C2197" s="322" t="s">
        <v>8847</v>
      </c>
      <c r="D2197" s="98" t="s">
        <v>10866</v>
      </c>
      <c r="E2197" s="216">
        <v>80600000438</v>
      </c>
      <c r="F2197" s="317">
        <v>40720</v>
      </c>
      <c r="G2197" s="335">
        <v>716</v>
      </c>
      <c r="H2197" s="91" t="s">
        <v>11471</v>
      </c>
      <c r="I2197" s="91" t="s">
        <v>11472</v>
      </c>
      <c r="J2197" s="91" t="s">
        <v>11477</v>
      </c>
    </row>
    <row r="2198" spans="1:10" ht="47.25" hidden="1" x14ac:dyDescent="0.2">
      <c r="A2198" s="323"/>
      <c r="B2198" s="323"/>
      <c r="C2198" s="323"/>
      <c r="D2198" s="98" t="s">
        <v>10867</v>
      </c>
      <c r="E2198" s="216">
        <v>80600000747</v>
      </c>
      <c r="F2198" s="314"/>
      <c r="G2198" s="336"/>
      <c r="H2198" s="91" t="s">
        <v>11471</v>
      </c>
      <c r="I2198" s="91" t="s">
        <v>11472</v>
      </c>
      <c r="J2198" s="91" t="s">
        <v>11477</v>
      </c>
    </row>
    <row r="2199" spans="1:10" ht="47.25" hidden="1" x14ac:dyDescent="0.2">
      <c r="A2199" s="323"/>
      <c r="B2199" s="323"/>
      <c r="C2199" s="323"/>
      <c r="D2199" s="98" t="s">
        <v>10863</v>
      </c>
      <c r="E2199" s="216">
        <v>80600002653</v>
      </c>
      <c r="F2199" s="314"/>
      <c r="G2199" s="336"/>
      <c r="H2199" s="91" t="s">
        <v>11471</v>
      </c>
      <c r="I2199" s="91" t="s">
        <v>11472</v>
      </c>
      <c r="J2199" s="91" t="s">
        <v>11477</v>
      </c>
    </row>
    <row r="2200" spans="1:10" ht="47.25" hidden="1" x14ac:dyDescent="0.2">
      <c r="A2200" s="323"/>
      <c r="B2200" s="324"/>
      <c r="C2200" s="323"/>
      <c r="D2200" s="98" t="s">
        <v>10863</v>
      </c>
      <c r="E2200" s="216">
        <v>80600002654</v>
      </c>
      <c r="F2200" s="315"/>
      <c r="G2200" s="337"/>
      <c r="H2200" s="91" t="s">
        <v>11471</v>
      </c>
      <c r="I2200" s="91" t="s">
        <v>11472</v>
      </c>
      <c r="J2200" s="91" t="s">
        <v>11477</v>
      </c>
    </row>
    <row r="2201" spans="1:10" hidden="1" x14ac:dyDescent="0.2">
      <c r="A2201" s="323"/>
      <c r="B2201" s="99" t="s">
        <v>10862</v>
      </c>
      <c r="C2201" s="323"/>
      <c r="D2201" s="98"/>
      <c r="E2201" s="216"/>
      <c r="F2201" s="100"/>
      <c r="G2201" s="107"/>
      <c r="H2201" s="91"/>
      <c r="I2201" s="91"/>
      <c r="J2201" s="91"/>
    </row>
    <row r="2202" spans="1:10" ht="47.25" hidden="1" x14ac:dyDescent="0.2">
      <c r="A2202" s="323"/>
      <c r="B2202" s="95" t="s">
        <v>11078</v>
      </c>
      <c r="C2202" s="323"/>
      <c r="D2202" s="97">
        <v>1986</v>
      </c>
      <c r="E2202" s="216">
        <v>80600001542</v>
      </c>
      <c r="F2202" s="38"/>
      <c r="G2202" s="108"/>
      <c r="H2202" s="91" t="s">
        <v>11471</v>
      </c>
      <c r="I2202" s="91" t="s">
        <v>11472</v>
      </c>
      <c r="J2202" s="91" t="s">
        <v>11477</v>
      </c>
    </row>
    <row r="2203" spans="1:10" ht="47.25" hidden="1" x14ac:dyDescent="0.2">
      <c r="A2203" s="323"/>
      <c r="B2203" s="95" t="s">
        <v>11079</v>
      </c>
      <c r="C2203" s="323"/>
      <c r="D2203" s="97">
        <v>1986</v>
      </c>
      <c r="E2203" s="216">
        <v>80600001225</v>
      </c>
      <c r="F2203" s="38"/>
      <c r="G2203" s="108"/>
      <c r="H2203" s="91" t="s">
        <v>11471</v>
      </c>
      <c r="I2203" s="91" t="s">
        <v>11472</v>
      </c>
      <c r="J2203" s="91" t="s">
        <v>11477</v>
      </c>
    </row>
    <row r="2204" spans="1:10" ht="47.25" hidden="1" x14ac:dyDescent="0.2">
      <c r="A2204" s="323"/>
      <c r="B2204" s="95" t="s">
        <v>11080</v>
      </c>
      <c r="C2204" s="323"/>
      <c r="D2204" s="97">
        <v>1987</v>
      </c>
      <c r="E2204" s="216">
        <v>80600001141</v>
      </c>
      <c r="F2204" s="38"/>
      <c r="G2204" s="108"/>
      <c r="H2204" s="91" t="s">
        <v>11471</v>
      </c>
      <c r="I2204" s="91" t="s">
        <v>11472</v>
      </c>
      <c r="J2204" s="91" t="s">
        <v>11477</v>
      </c>
    </row>
    <row r="2205" spans="1:10" ht="15.75" hidden="1" customHeight="1" x14ac:dyDescent="0.2">
      <c r="A2205" s="323"/>
      <c r="B2205" s="95" t="s">
        <v>11081</v>
      </c>
      <c r="C2205" s="323"/>
      <c r="D2205" s="97">
        <v>1975</v>
      </c>
      <c r="E2205" s="216">
        <v>80600001139</v>
      </c>
      <c r="F2205" s="38"/>
      <c r="G2205" s="108"/>
      <c r="H2205" s="91" t="s">
        <v>11471</v>
      </c>
      <c r="I2205" s="91" t="s">
        <v>11472</v>
      </c>
      <c r="J2205" s="91" t="s">
        <v>11477</v>
      </c>
    </row>
    <row r="2206" spans="1:10" ht="47.25" x14ac:dyDescent="0.2">
      <c r="A2206" s="322">
        <v>10</v>
      </c>
      <c r="B2206" s="323" t="s">
        <v>8848</v>
      </c>
      <c r="C2206" s="322" t="s">
        <v>8849</v>
      </c>
      <c r="D2206" s="98" t="s">
        <v>10860</v>
      </c>
      <c r="E2206" s="216">
        <v>80600002551</v>
      </c>
      <c r="F2206" s="317">
        <v>18640</v>
      </c>
      <c r="G2206" s="335">
        <v>401</v>
      </c>
      <c r="H2206" s="91" t="s">
        <v>11471</v>
      </c>
      <c r="I2206" s="91" t="s">
        <v>11472</v>
      </c>
      <c r="J2206" s="91" t="s">
        <v>11477</v>
      </c>
    </row>
    <row r="2207" spans="1:10" ht="47.25" hidden="1" x14ac:dyDescent="0.2">
      <c r="A2207" s="323"/>
      <c r="B2207" s="323"/>
      <c r="C2207" s="323"/>
      <c r="D2207" s="98" t="s">
        <v>10863</v>
      </c>
      <c r="E2207" s="216">
        <v>80600002652</v>
      </c>
      <c r="F2207" s="314"/>
      <c r="G2207" s="336"/>
      <c r="H2207" s="91" t="s">
        <v>11471</v>
      </c>
      <c r="I2207" s="91" t="s">
        <v>11472</v>
      </c>
      <c r="J2207" s="91" t="s">
        <v>11477</v>
      </c>
    </row>
    <row r="2208" spans="1:10" ht="47.25" hidden="1" x14ac:dyDescent="0.2">
      <c r="A2208" s="323"/>
      <c r="B2208" s="324"/>
      <c r="C2208" s="323"/>
      <c r="D2208" s="98" t="s">
        <v>10868</v>
      </c>
      <c r="E2208" s="216">
        <v>80600002717</v>
      </c>
      <c r="F2208" s="315"/>
      <c r="G2208" s="337"/>
      <c r="H2208" s="91" t="s">
        <v>11471</v>
      </c>
      <c r="I2208" s="91" t="s">
        <v>11472</v>
      </c>
      <c r="J2208" s="91" t="s">
        <v>11477</v>
      </c>
    </row>
    <row r="2209" spans="1:10" hidden="1" x14ac:dyDescent="0.2">
      <c r="A2209" s="323"/>
      <c r="B2209" s="97" t="s">
        <v>10862</v>
      </c>
      <c r="C2209" s="323"/>
      <c r="D2209" s="98"/>
      <c r="E2209" s="216"/>
      <c r="F2209" s="100"/>
      <c r="G2209" s="107"/>
      <c r="H2209" s="91"/>
      <c r="I2209" s="91"/>
      <c r="J2209" s="91"/>
    </row>
    <row r="2210" spans="1:10" ht="47.25" hidden="1" x14ac:dyDescent="0.2">
      <c r="A2210" s="323"/>
      <c r="B2210" s="95" t="s">
        <v>11082</v>
      </c>
      <c r="C2210" s="323"/>
      <c r="D2210" s="97">
        <v>1985</v>
      </c>
      <c r="E2210" s="216">
        <v>80600002061</v>
      </c>
      <c r="F2210" s="37"/>
      <c r="G2210" s="108"/>
      <c r="H2210" s="91" t="s">
        <v>11471</v>
      </c>
      <c r="I2210" s="91" t="s">
        <v>11472</v>
      </c>
      <c r="J2210" s="91" t="s">
        <v>11477</v>
      </c>
    </row>
    <row r="2211" spans="1:10" ht="47.25" hidden="1" x14ac:dyDescent="0.2">
      <c r="A2211" s="323"/>
      <c r="B2211" s="95" t="s">
        <v>8850</v>
      </c>
      <c r="C2211" s="323"/>
      <c r="D2211" s="97">
        <v>1986</v>
      </c>
      <c r="E2211" s="216">
        <v>80600002055</v>
      </c>
      <c r="F2211" s="37"/>
      <c r="G2211" s="108"/>
      <c r="H2211" s="91" t="s">
        <v>11471</v>
      </c>
      <c r="I2211" s="91" t="s">
        <v>11472</v>
      </c>
      <c r="J2211" s="91" t="s">
        <v>11477</v>
      </c>
    </row>
    <row r="2212" spans="1:10" ht="47.25" hidden="1" x14ac:dyDescent="0.2">
      <c r="A2212" s="323"/>
      <c r="B2212" s="95" t="s">
        <v>11083</v>
      </c>
      <c r="C2212" s="323"/>
      <c r="D2212" s="97">
        <v>1985</v>
      </c>
      <c r="E2212" s="216">
        <v>80600002057</v>
      </c>
      <c r="F2212" s="37"/>
      <c r="G2212" s="108"/>
      <c r="H2212" s="91" t="s">
        <v>11471</v>
      </c>
      <c r="I2212" s="91" t="s">
        <v>11472</v>
      </c>
      <c r="J2212" s="91" t="s">
        <v>11477</v>
      </c>
    </row>
    <row r="2213" spans="1:10" ht="47.25" x14ac:dyDescent="0.2">
      <c r="A2213" s="322">
        <v>11</v>
      </c>
      <c r="B2213" s="97" t="s">
        <v>8851</v>
      </c>
      <c r="C2213" s="322" t="s">
        <v>8852</v>
      </c>
      <c r="D2213" s="98" t="s">
        <v>10864</v>
      </c>
      <c r="E2213" s="216">
        <v>80600000835</v>
      </c>
      <c r="F2213" s="38">
        <v>16360</v>
      </c>
      <c r="G2213" s="108">
        <v>269</v>
      </c>
      <c r="H2213" s="91" t="s">
        <v>11471</v>
      </c>
      <c r="I2213" s="91" t="s">
        <v>11472</v>
      </c>
      <c r="J2213" s="91" t="s">
        <v>11477</v>
      </c>
    </row>
    <row r="2214" spans="1:10" hidden="1" x14ac:dyDescent="0.2">
      <c r="A2214" s="323"/>
      <c r="B2214" s="99" t="s">
        <v>10862</v>
      </c>
      <c r="C2214" s="323"/>
      <c r="D2214" s="98"/>
      <c r="E2214" s="216"/>
      <c r="F2214" s="38"/>
      <c r="G2214" s="108"/>
      <c r="H2214" s="91"/>
      <c r="I2214" s="91"/>
      <c r="J2214" s="91"/>
    </row>
    <row r="2215" spans="1:10" ht="47.25" hidden="1" x14ac:dyDescent="0.2">
      <c r="A2215" s="323"/>
      <c r="B2215" s="99" t="s">
        <v>11084</v>
      </c>
      <c r="C2215" s="323"/>
      <c r="D2215" s="97">
        <v>1989</v>
      </c>
      <c r="E2215" s="216">
        <v>80600001834</v>
      </c>
      <c r="F2215" s="38"/>
      <c r="G2215" s="108"/>
      <c r="H2215" s="91" t="s">
        <v>11471</v>
      </c>
      <c r="I2215" s="91" t="s">
        <v>11472</v>
      </c>
      <c r="J2215" s="91" t="s">
        <v>11477</v>
      </c>
    </row>
    <row r="2216" spans="1:10" ht="47.25" hidden="1" x14ac:dyDescent="0.2">
      <c r="A2216" s="323"/>
      <c r="B2216" s="99" t="s">
        <v>11085</v>
      </c>
      <c r="C2216" s="323"/>
      <c r="D2216" s="97">
        <v>1989</v>
      </c>
      <c r="E2216" s="216">
        <v>80600001835</v>
      </c>
      <c r="F2216" s="38"/>
      <c r="G2216" s="108"/>
      <c r="H2216" s="91" t="s">
        <v>11471</v>
      </c>
      <c r="I2216" s="91" t="s">
        <v>11472</v>
      </c>
      <c r="J2216" s="91" t="s">
        <v>11477</v>
      </c>
    </row>
    <row r="2217" spans="1:10" ht="47.25" hidden="1" x14ac:dyDescent="0.2">
      <c r="A2217" s="323"/>
      <c r="B2217" s="99" t="s">
        <v>11086</v>
      </c>
      <c r="C2217" s="323"/>
      <c r="D2217" s="98" t="s">
        <v>10864</v>
      </c>
      <c r="E2217" s="216">
        <v>80600001366</v>
      </c>
      <c r="F2217" s="38"/>
      <c r="G2217" s="108"/>
      <c r="H2217" s="91" t="s">
        <v>11471</v>
      </c>
      <c r="I2217" s="91" t="s">
        <v>11472</v>
      </c>
      <c r="J2217" s="91" t="s">
        <v>11477</v>
      </c>
    </row>
    <row r="2218" spans="1:10" ht="47.25" hidden="1" x14ac:dyDescent="0.2">
      <c r="A2218" s="323"/>
      <c r="B2218" s="99" t="s">
        <v>11027</v>
      </c>
      <c r="C2218" s="323"/>
      <c r="D2218" s="98" t="s">
        <v>10864</v>
      </c>
      <c r="E2218" s="216">
        <v>80600001305</v>
      </c>
      <c r="F2218" s="38"/>
      <c r="G2218" s="108"/>
      <c r="H2218" s="91" t="s">
        <v>11471</v>
      </c>
      <c r="I2218" s="91" t="s">
        <v>11472</v>
      </c>
      <c r="J2218" s="91" t="s">
        <v>11477</v>
      </c>
    </row>
    <row r="2219" spans="1:10" ht="47.25" hidden="1" x14ac:dyDescent="0.2">
      <c r="A2219" s="323"/>
      <c r="B2219" s="99" t="s">
        <v>11087</v>
      </c>
      <c r="C2219" s="323"/>
      <c r="D2219" s="98" t="s">
        <v>10861</v>
      </c>
      <c r="E2219" s="216">
        <v>80600001770</v>
      </c>
      <c r="F2219" s="38"/>
      <c r="G2219" s="108"/>
      <c r="H2219" s="91" t="s">
        <v>11471</v>
      </c>
      <c r="I2219" s="91" t="s">
        <v>11472</v>
      </c>
      <c r="J2219" s="91" t="s">
        <v>11477</v>
      </c>
    </row>
    <row r="2220" spans="1:10" ht="47.25" x14ac:dyDescent="0.2">
      <c r="A2220" s="322">
        <v>12</v>
      </c>
      <c r="B2220" s="317" t="s">
        <v>8853</v>
      </c>
      <c r="C2220" s="322" t="s">
        <v>8854</v>
      </c>
      <c r="D2220" s="98" t="s">
        <v>10869</v>
      </c>
      <c r="E2220" s="216">
        <v>80600000759</v>
      </c>
      <c r="F2220" s="317">
        <v>4000</v>
      </c>
      <c r="G2220" s="335">
        <v>69</v>
      </c>
      <c r="H2220" s="91" t="s">
        <v>11471</v>
      </c>
      <c r="I2220" s="91" t="s">
        <v>11472</v>
      </c>
      <c r="J2220" s="91" t="s">
        <v>11477</v>
      </c>
    </row>
    <row r="2221" spans="1:10" ht="47.25" hidden="1" x14ac:dyDescent="0.2">
      <c r="A2221" s="323"/>
      <c r="B2221" s="324"/>
      <c r="C2221" s="323"/>
      <c r="D2221" s="98" t="s">
        <v>8831</v>
      </c>
      <c r="E2221" s="216">
        <v>80600002530</v>
      </c>
      <c r="F2221" s="315"/>
      <c r="G2221" s="337"/>
      <c r="H2221" s="91" t="s">
        <v>11471</v>
      </c>
      <c r="I2221" s="91" t="s">
        <v>11472</v>
      </c>
      <c r="J2221" s="91" t="s">
        <v>11477</v>
      </c>
    </row>
    <row r="2222" spans="1:10" hidden="1" x14ac:dyDescent="0.2">
      <c r="A2222" s="323"/>
      <c r="B2222" s="99" t="s">
        <v>10862</v>
      </c>
      <c r="C2222" s="323"/>
      <c r="D2222" s="98"/>
      <c r="E2222" s="216"/>
      <c r="F2222" s="100"/>
      <c r="G2222" s="107"/>
      <c r="H2222" s="91"/>
      <c r="I2222" s="91"/>
      <c r="J2222" s="91"/>
    </row>
    <row r="2223" spans="1:10" ht="47.25" hidden="1" x14ac:dyDescent="0.2">
      <c r="A2223" s="323"/>
      <c r="B2223" s="95" t="s">
        <v>11088</v>
      </c>
      <c r="C2223" s="323"/>
      <c r="D2223" s="97">
        <v>1979</v>
      </c>
      <c r="E2223" s="216">
        <v>80600001146</v>
      </c>
      <c r="F2223" s="97"/>
      <c r="G2223" s="187"/>
      <c r="H2223" s="91" t="s">
        <v>11471</v>
      </c>
      <c r="I2223" s="91" t="s">
        <v>11472</v>
      </c>
      <c r="J2223" s="91" t="s">
        <v>11477</v>
      </c>
    </row>
    <row r="2224" spans="1:10" ht="47.25" hidden="1" x14ac:dyDescent="0.2">
      <c r="A2224" s="323"/>
      <c r="B2224" s="95" t="s">
        <v>11089</v>
      </c>
      <c r="C2224" s="323"/>
      <c r="D2224" s="97">
        <v>1985</v>
      </c>
      <c r="E2224" s="216">
        <v>80600001718</v>
      </c>
      <c r="F2224" s="97"/>
      <c r="G2224" s="187"/>
      <c r="H2224" s="91" t="s">
        <v>11471</v>
      </c>
      <c r="I2224" s="91" t="s">
        <v>11472</v>
      </c>
      <c r="J2224" s="91" t="s">
        <v>11477</v>
      </c>
    </row>
    <row r="2225" spans="1:10" ht="47.25" hidden="1" x14ac:dyDescent="0.2">
      <c r="A2225" s="323"/>
      <c r="B2225" s="95" t="s">
        <v>11090</v>
      </c>
      <c r="C2225" s="323"/>
      <c r="D2225" s="97">
        <v>1970</v>
      </c>
      <c r="E2225" s="216">
        <v>80600001173</v>
      </c>
      <c r="F2225" s="97"/>
      <c r="G2225" s="187"/>
      <c r="H2225" s="91" t="s">
        <v>11471</v>
      </c>
      <c r="I2225" s="91" t="s">
        <v>11472</v>
      </c>
      <c r="J2225" s="91" t="s">
        <v>11477</v>
      </c>
    </row>
    <row r="2226" spans="1:10" ht="47.25" hidden="1" x14ac:dyDescent="0.2">
      <c r="A2226" s="323"/>
      <c r="B2226" s="95" t="s">
        <v>11091</v>
      </c>
      <c r="C2226" s="323"/>
      <c r="D2226" s="97">
        <v>1985</v>
      </c>
      <c r="E2226" s="216">
        <v>80600001640</v>
      </c>
      <c r="F2226" s="97"/>
      <c r="G2226" s="187"/>
      <c r="H2226" s="91" t="s">
        <v>11471</v>
      </c>
      <c r="I2226" s="91" t="s">
        <v>11472</v>
      </c>
      <c r="J2226" s="91" t="s">
        <v>11477</v>
      </c>
    </row>
    <row r="2227" spans="1:10" ht="47.25" hidden="1" x14ac:dyDescent="0.2">
      <c r="A2227" s="323"/>
      <c r="B2227" s="95" t="s">
        <v>11092</v>
      </c>
      <c r="C2227" s="323"/>
      <c r="D2227" s="97">
        <v>1978</v>
      </c>
      <c r="E2227" s="216">
        <v>80600001639</v>
      </c>
      <c r="F2227" s="97"/>
      <c r="G2227" s="187"/>
      <c r="H2227" s="91" t="s">
        <v>11471</v>
      </c>
      <c r="I2227" s="91" t="s">
        <v>11472</v>
      </c>
      <c r="J2227" s="91" t="s">
        <v>11477</v>
      </c>
    </row>
    <row r="2228" spans="1:10" ht="47.25" hidden="1" x14ac:dyDescent="0.2">
      <c r="A2228" s="323"/>
      <c r="B2228" s="95" t="s">
        <v>11093</v>
      </c>
      <c r="C2228" s="323"/>
      <c r="D2228" s="97">
        <v>1986</v>
      </c>
      <c r="E2228" s="216">
        <v>80600001152</v>
      </c>
      <c r="F2228" s="97"/>
      <c r="G2228" s="187"/>
      <c r="H2228" s="91" t="s">
        <v>11471</v>
      </c>
      <c r="I2228" s="91" t="s">
        <v>11472</v>
      </c>
      <c r="J2228" s="91" t="s">
        <v>11477</v>
      </c>
    </row>
    <row r="2229" spans="1:10" ht="47.25" hidden="1" x14ac:dyDescent="0.2">
      <c r="A2229" s="323"/>
      <c r="B2229" s="95" t="s">
        <v>11094</v>
      </c>
      <c r="C2229" s="323"/>
      <c r="D2229" s="97">
        <v>1980</v>
      </c>
      <c r="E2229" s="216">
        <v>80600001643</v>
      </c>
      <c r="F2229" s="97"/>
      <c r="G2229" s="187"/>
      <c r="H2229" s="91" t="s">
        <v>11471</v>
      </c>
      <c r="I2229" s="91" t="s">
        <v>11472</v>
      </c>
      <c r="J2229" s="91" t="s">
        <v>11477</v>
      </c>
    </row>
    <row r="2230" spans="1:10" ht="47.25" x14ac:dyDescent="0.2">
      <c r="A2230" s="322">
        <v>13</v>
      </c>
      <c r="B2230" s="317" t="s">
        <v>8855</v>
      </c>
      <c r="C2230" s="322" t="s">
        <v>8856</v>
      </c>
      <c r="D2230" s="98" t="s">
        <v>10869</v>
      </c>
      <c r="E2230" s="216">
        <v>80600000759</v>
      </c>
      <c r="F2230" s="317">
        <v>43080</v>
      </c>
      <c r="G2230" s="335">
        <v>703</v>
      </c>
      <c r="H2230" s="91" t="s">
        <v>11471</v>
      </c>
      <c r="I2230" s="91" t="s">
        <v>11472</v>
      </c>
      <c r="J2230" s="91" t="s">
        <v>11477</v>
      </c>
    </row>
    <row r="2231" spans="1:10" ht="15.75" hidden="1" customHeight="1" x14ac:dyDescent="0.2">
      <c r="A2231" s="323"/>
      <c r="B2231" s="323"/>
      <c r="C2231" s="323"/>
      <c r="D2231" s="98" t="s">
        <v>10861</v>
      </c>
      <c r="E2231" s="216">
        <v>80600000960</v>
      </c>
      <c r="F2231" s="314"/>
      <c r="G2231" s="336"/>
      <c r="H2231" s="91" t="s">
        <v>11471</v>
      </c>
      <c r="I2231" s="91" t="s">
        <v>11472</v>
      </c>
      <c r="J2231" s="91" t="s">
        <v>11477</v>
      </c>
    </row>
    <row r="2232" spans="1:10" ht="47.25" hidden="1" x14ac:dyDescent="0.2">
      <c r="A2232" s="323"/>
      <c r="B2232" s="323"/>
      <c r="C2232" s="323"/>
      <c r="D2232" s="98" t="s">
        <v>10870</v>
      </c>
      <c r="E2232" s="216">
        <v>80600000953</v>
      </c>
      <c r="F2232" s="314"/>
      <c r="G2232" s="336"/>
      <c r="H2232" s="91" t="s">
        <v>11471</v>
      </c>
      <c r="I2232" s="91" t="s">
        <v>11472</v>
      </c>
      <c r="J2232" s="91" t="s">
        <v>11477</v>
      </c>
    </row>
    <row r="2233" spans="1:10" ht="47.25" hidden="1" x14ac:dyDescent="0.2">
      <c r="A2233" s="323"/>
      <c r="B2233" s="323"/>
      <c r="C2233" s="323"/>
      <c r="D2233" s="98" t="s">
        <v>9227</v>
      </c>
      <c r="E2233" s="216">
        <v>80600000959</v>
      </c>
      <c r="F2233" s="314"/>
      <c r="G2233" s="336"/>
      <c r="H2233" s="91" t="s">
        <v>11471</v>
      </c>
      <c r="I2233" s="91" t="s">
        <v>11472</v>
      </c>
      <c r="J2233" s="91" t="s">
        <v>11477</v>
      </c>
    </row>
    <row r="2234" spans="1:10" ht="47.25" hidden="1" x14ac:dyDescent="0.2">
      <c r="A2234" s="323"/>
      <c r="B2234" s="323"/>
      <c r="C2234" s="323"/>
      <c r="D2234" s="98" t="s">
        <v>10866</v>
      </c>
      <c r="E2234" s="216">
        <v>80600000461</v>
      </c>
      <c r="F2234" s="314"/>
      <c r="G2234" s="336"/>
      <c r="H2234" s="91" t="s">
        <v>11471</v>
      </c>
      <c r="I2234" s="91" t="s">
        <v>11472</v>
      </c>
      <c r="J2234" s="91" t="s">
        <v>11477</v>
      </c>
    </row>
    <row r="2235" spans="1:10" ht="47.25" hidden="1" x14ac:dyDescent="0.2">
      <c r="A2235" s="323"/>
      <c r="B2235" s="323"/>
      <c r="C2235" s="323"/>
      <c r="D2235" s="98" t="s">
        <v>10864</v>
      </c>
      <c r="E2235" s="216">
        <v>80600000835</v>
      </c>
      <c r="F2235" s="314"/>
      <c r="G2235" s="336"/>
      <c r="H2235" s="91" t="s">
        <v>11471</v>
      </c>
      <c r="I2235" s="91" t="s">
        <v>11472</v>
      </c>
      <c r="J2235" s="91" t="s">
        <v>11477</v>
      </c>
    </row>
    <row r="2236" spans="1:10" ht="47.25" hidden="1" x14ac:dyDescent="0.2">
      <c r="A2236" s="323"/>
      <c r="B2236" s="323"/>
      <c r="C2236" s="323"/>
      <c r="D2236" s="98" t="s">
        <v>10864</v>
      </c>
      <c r="E2236" s="216">
        <v>80600000835</v>
      </c>
      <c r="F2236" s="314"/>
      <c r="G2236" s="336"/>
      <c r="H2236" s="91" t="s">
        <v>11471</v>
      </c>
      <c r="I2236" s="91" t="s">
        <v>11472</v>
      </c>
      <c r="J2236" s="91" t="s">
        <v>11477</v>
      </c>
    </row>
    <row r="2237" spans="1:10" ht="47.25" hidden="1" x14ac:dyDescent="0.2">
      <c r="A2237" s="323"/>
      <c r="B2237" s="324"/>
      <c r="C2237" s="323"/>
      <c r="D2237" s="98" t="s">
        <v>10863</v>
      </c>
      <c r="E2237" s="216">
        <v>80600002655</v>
      </c>
      <c r="F2237" s="315"/>
      <c r="G2237" s="337"/>
      <c r="H2237" s="91" t="s">
        <v>11471</v>
      </c>
      <c r="I2237" s="91" t="s">
        <v>11472</v>
      </c>
      <c r="J2237" s="91" t="s">
        <v>11477</v>
      </c>
    </row>
    <row r="2238" spans="1:10" hidden="1" x14ac:dyDescent="0.2">
      <c r="A2238" s="323"/>
      <c r="B2238" s="99" t="s">
        <v>10862</v>
      </c>
      <c r="C2238" s="323"/>
      <c r="D2238" s="98"/>
      <c r="E2238" s="216"/>
      <c r="F2238" s="100"/>
      <c r="G2238" s="107"/>
      <c r="H2238" s="91"/>
      <c r="I2238" s="91"/>
      <c r="J2238" s="91"/>
    </row>
    <row r="2239" spans="1:10" ht="15.75" hidden="1" customHeight="1" x14ac:dyDescent="0.2">
      <c r="A2239" s="323"/>
      <c r="B2239" s="95" t="s">
        <v>11095</v>
      </c>
      <c r="C2239" s="323"/>
      <c r="D2239" s="97">
        <v>1980</v>
      </c>
      <c r="E2239" s="216">
        <v>80600001145</v>
      </c>
      <c r="F2239" s="38"/>
      <c r="G2239" s="108"/>
      <c r="H2239" s="91" t="s">
        <v>11471</v>
      </c>
      <c r="I2239" s="91" t="s">
        <v>11472</v>
      </c>
      <c r="J2239" s="91" t="s">
        <v>11477</v>
      </c>
    </row>
    <row r="2240" spans="1:10" ht="47.25" hidden="1" x14ac:dyDescent="0.2">
      <c r="A2240" s="323"/>
      <c r="B2240" s="95" t="s">
        <v>11096</v>
      </c>
      <c r="C2240" s="323"/>
      <c r="D2240" s="97">
        <v>1970</v>
      </c>
      <c r="E2240" s="216">
        <v>80600001828</v>
      </c>
      <c r="F2240" s="38"/>
      <c r="G2240" s="108"/>
      <c r="H2240" s="91" t="s">
        <v>11471</v>
      </c>
      <c r="I2240" s="91" t="s">
        <v>11472</v>
      </c>
      <c r="J2240" s="91" t="s">
        <v>11477</v>
      </c>
    </row>
    <row r="2241" spans="1:10" ht="47.25" hidden="1" x14ac:dyDescent="0.2">
      <c r="A2241" s="323"/>
      <c r="B2241" s="95" t="s">
        <v>11098</v>
      </c>
      <c r="C2241" s="323"/>
      <c r="D2241" s="97">
        <v>1967</v>
      </c>
      <c r="E2241" s="216">
        <v>80600001148</v>
      </c>
      <c r="F2241" s="38"/>
      <c r="G2241" s="108"/>
      <c r="H2241" s="91" t="s">
        <v>11471</v>
      </c>
      <c r="I2241" s="91" t="s">
        <v>11472</v>
      </c>
      <c r="J2241" s="91" t="s">
        <v>11477</v>
      </c>
    </row>
    <row r="2242" spans="1:10" ht="47.25" hidden="1" x14ac:dyDescent="0.2">
      <c r="A2242" s="323"/>
      <c r="B2242" s="95" t="s">
        <v>11097</v>
      </c>
      <c r="C2242" s="323"/>
      <c r="D2242" s="97">
        <v>1968</v>
      </c>
      <c r="E2242" s="216">
        <v>80600001147</v>
      </c>
      <c r="F2242" s="38"/>
      <c r="G2242" s="108"/>
      <c r="H2242" s="91" t="s">
        <v>11471</v>
      </c>
      <c r="I2242" s="91" t="s">
        <v>11472</v>
      </c>
      <c r="J2242" s="91" t="s">
        <v>11477</v>
      </c>
    </row>
    <row r="2243" spans="1:10" ht="47.25" hidden="1" x14ac:dyDescent="0.2">
      <c r="A2243" s="323"/>
      <c r="B2243" s="95" t="s">
        <v>11099</v>
      </c>
      <c r="C2243" s="323"/>
      <c r="D2243" s="97">
        <v>1980</v>
      </c>
      <c r="E2243" s="216">
        <v>80600001153</v>
      </c>
      <c r="F2243" s="38"/>
      <c r="G2243" s="108"/>
      <c r="H2243" s="91" t="s">
        <v>11471</v>
      </c>
      <c r="I2243" s="91" t="s">
        <v>11472</v>
      </c>
      <c r="J2243" s="91" t="s">
        <v>11477</v>
      </c>
    </row>
    <row r="2244" spans="1:10" ht="47.25" hidden="1" x14ac:dyDescent="0.2">
      <c r="A2244" s="323"/>
      <c r="B2244" s="95" t="s">
        <v>11100</v>
      </c>
      <c r="C2244" s="323"/>
      <c r="D2244" s="97">
        <v>1967</v>
      </c>
      <c r="E2244" s="216">
        <v>80600001149</v>
      </c>
      <c r="F2244" s="38"/>
      <c r="G2244" s="108"/>
      <c r="H2244" s="91" t="s">
        <v>11471</v>
      </c>
      <c r="I2244" s="91" t="s">
        <v>11472</v>
      </c>
      <c r="J2244" s="91" t="s">
        <v>11477</v>
      </c>
    </row>
    <row r="2245" spans="1:10" ht="47.25" hidden="1" x14ac:dyDescent="0.2">
      <c r="A2245" s="323"/>
      <c r="B2245" s="95" t="s">
        <v>11101</v>
      </c>
      <c r="C2245" s="323"/>
      <c r="D2245" s="97">
        <v>1983</v>
      </c>
      <c r="E2245" s="216">
        <v>80600001150</v>
      </c>
      <c r="F2245" s="38"/>
      <c r="G2245" s="108"/>
      <c r="H2245" s="91" t="s">
        <v>11471</v>
      </c>
      <c r="I2245" s="91" t="s">
        <v>11472</v>
      </c>
      <c r="J2245" s="91" t="s">
        <v>11477</v>
      </c>
    </row>
    <row r="2246" spans="1:10" ht="47.25" hidden="1" x14ac:dyDescent="0.2">
      <c r="A2246" s="323"/>
      <c r="B2246" s="95" t="s">
        <v>11102</v>
      </c>
      <c r="C2246" s="323"/>
      <c r="D2246" s="97">
        <v>1982</v>
      </c>
      <c r="E2246" s="216">
        <v>80600001151</v>
      </c>
      <c r="F2246" s="38"/>
      <c r="G2246" s="108"/>
      <c r="H2246" s="91" t="s">
        <v>11471</v>
      </c>
      <c r="I2246" s="91" t="s">
        <v>11472</v>
      </c>
      <c r="J2246" s="91" t="s">
        <v>11477</v>
      </c>
    </row>
    <row r="2247" spans="1:10" ht="47.25" x14ac:dyDescent="0.2">
      <c r="A2247" s="322">
        <v>14</v>
      </c>
      <c r="B2247" s="97" t="s">
        <v>8857</v>
      </c>
      <c r="C2247" s="322" t="s">
        <v>8858</v>
      </c>
      <c r="D2247" s="98" t="s">
        <v>9227</v>
      </c>
      <c r="E2247" s="216">
        <v>80600000959</v>
      </c>
      <c r="F2247" s="97">
        <v>61810</v>
      </c>
      <c r="G2247" s="108">
        <v>711</v>
      </c>
      <c r="H2247" s="91" t="s">
        <v>11471</v>
      </c>
      <c r="I2247" s="91" t="s">
        <v>11472</v>
      </c>
      <c r="J2247" s="91" t="s">
        <v>11477</v>
      </c>
    </row>
    <row r="2248" spans="1:10" hidden="1" x14ac:dyDescent="0.2">
      <c r="A2248" s="323"/>
      <c r="B2248" s="99" t="s">
        <v>10862</v>
      </c>
      <c r="C2248" s="323"/>
      <c r="D2248" s="98"/>
      <c r="E2248" s="216"/>
      <c r="F2248" s="97"/>
      <c r="G2248" s="108"/>
      <c r="H2248" s="91"/>
      <c r="I2248" s="91"/>
      <c r="J2248" s="91"/>
    </row>
    <row r="2249" spans="1:10" ht="15.75" hidden="1" customHeight="1" x14ac:dyDescent="0.2">
      <c r="A2249" s="323"/>
      <c r="B2249" s="99" t="s">
        <v>11028</v>
      </c>
      <c r="C2249" s="323"/>
      <c r="D2249" s="97">
        <v>1967</v>
      </c>
      <c r="E2249" s="216">
        <v>80600001155</v>
      </c>
      <c r="F2249" s="97"/>
      <c r="G2249" s="108"/>
      <c r="H2249" s="91" t="s">
        <v>11471</v>
      </c>
      <c r="I2249" s="91" t="s">
        <v>11472</v>
      </c>
      <c r="J2249" s="91" t="s">
        <v>11477</v>
      </c>
    </row>
    <row r="2250" spans="1:10" ht="47.25" hidden="1" x14ac:dyDescent="0.2">
      <c r="A2250" s="323"/>
      <c r="B2250" s="99" t="s">
        <v>11103</v>
      </c>
      <c r="C2250" s="323"/>
      <c r="D2250" s="97">
        <v>1983</v>
      </c>
      <c r="E2250" s="216">
        <v>80600001765</v>
      </c>
      <c r="F2250" s="97"/>
      <c r="G2250" s="108"/>
      <c r="H2250" s="91" t="s">
        <v>11471</v>
      </c>
      <c r="I2250" s="91" t="s">
        <v>11472</v>
      </c>
      <c r="J2250" s="91" t="s">
        <v>11477</v>
      </c>
    </row>
    <row r="2251" spans="1:10" ht="47.25" hidden="1" x14ac:dyDescent="0.2">
      <c r="A2251" s="323"/>
      <c r="B2251" s="99" t="s">
        <v>11104</v>
      </c>
      <c r="C2251" s="323"/>
      <c r="D2251" s="97">
        <v>1983</v>
      </c>
      <c r="E2251" s="216">
        <v>80600001769</v>
      </c>
      <c r="F2251" s="97"/>
      <c r="G2251" s="108"/>
      <c r="H2251" s="91" t="s">
        <v>11471</v>
      </c>
      <c r="I2251" s="91" t="s">
        <v>11472</v>
      </c>
      <c r="J2251" s="91" t="s">
        <v>11477</v>
      </c>
    </row>
    <row r="2252" spans="1:10" ht="47.25" hidden="1" x14ac:dyDescent="0.2">
      <c r="A2252" s="323"/>
      <c r="B2252" s="99" t="s">
        <v>11105</v>
      </c>
      <c r="C2252" s="323"/>
      <c r="D2252" s="97">
        <v>1980</v>
      </c>
      <c r="E2252" s="216">
        <v>80600001633</v>
      </c>
      <c r="F2252" s="97"/>
      <c r="G2252" s="108"/>
      <c r="H2252" s="91" t="s">
        <v>11471</v>
      </c>
      <c r="I2252" s="91" t="s">
        <v>11472</v>
      </c>
      <c r="J2252" s="91" t="s">
        <v>11477</v>
      </c>
    </row>
    <row r="2253" spans="1:10" ht="47.25" hidden="1" x14ac:dyDescent="0.2">
      <c r="A2253" s="323"/>
      <c r="B2253" s="99" t="s">
        <v>11029</v>
      </c>
      <c r="C2253" s="323"/>
      <c r="D2253" s="97">
        <v>1970</v>
      </c>
      <c r="E2253" s="216">
        <v>80600001830</v>
      </c>
      <c r="F2253" s="97"/>
      <c r="G2253" s="108"/>
      <c r="H2253" s="91" t="s">
        <v>11471</v>
      </c>
      <c r="I2253" s="91" t="s">
        <v>11472</v>
      </c>
      <c r="J2253" s="91" t="s">
        <v>11477</v>
      </c>
    </row>
    <row r="2254" spans="1:10" ht="47.25" hidden="1" x14ac:dyDescent="0.2">
      <c r="A2254" s="323"/>
      <c r="B2254" s="99" t="s">
        <v>11106</v>
      </c>
      <c r="C2254" s="323"/>
      <c r="D2254" s="97">
        <v>1982</v>
      </c>
      <c r="E2254" s="216">
        <v>80600001669</v>
      </c>
      <c r="F2254" s="97"/>
      <c r="G2254" s="108"/>
      <c r="H2254" s="91" t="s">
        <v>11471</v>
      </c>
      <c r="I2254" s="91" t="s">
        <v>11472</v>
      </c>
      <c r="J2254" s="91" t="s">
        <v>11477</v>
      </c>
    </row>
    <row r="2255" spans="1:10" ht="47.25" hidden="1" x14ac:dyDescent="0.2">
      <c r="A2255" s="323"/>
      <c r="B2255" s="99" t="s">
        <v>11107</v>
      </c>
      <c r="C2255" s="323"/>
      <c r="D2255" s="97">
        <v>1982</v>
      </c>
      <c r="E2255" s="216">
        <v>80600001668</v>
      </c>
      <c r="F2255" s="97"/>
      <c r="G2255" s="108"/>
      <c r="H2255" s="91" t="s">
        <v>11471</v>
      </c>
      <c r="I2255" s="91" t="s">
        <v>11472</v>
      </c>
      <c r="J2255" s="91" t="s">
        <v>11477</v>
      </c>
    </row>
    <row r="2256" spans="1:10" ht="47.25" hidden="1" x14ac:dyDescent="0.2">
      <c r="A2256" s="323"/>
      <c r="B2256" s="99" t="s">
        <v>11108</v>
      </c>
      <c r="C2256" s="323"/>
      <c r="D2256" s="97">
        <v>1984</v>
      </c>
      <c r="E2256" s="216">
        <v>80600001838</v>
      </c>
      <c r="F2256" s="97"/>
      <c r="G2256" s="108"/>
      <c r="H2256" s="91" t="s">
        <v>11471</v>
      </c>
      <c r="I2256" s="91" t="s">
        <v>11472</v>
      </c>
      <c r="J2256" s="91" t="s">
        <v>11477</v>
      </c>
    </row>
    <row r="2257" spans="1:10" ht="47.25" hidden="1" x14ac:dyDescent="0.2">
      <c r="A2257" s="323"/>
      <c r="B2257" s="99" t="s">
        <v>11109</v>
      </c>
      <c r="C2257" s="323"/>
      <c r="D2257" s="98" t="s">
        <v>10871</v>
      </c>
      <c r="E2257" s="216">
        <v>80600001831</v>
      </c>
      <c r="F2257" s="97"/>
      <c r="G2257" s="108"/>
      <c r="H2257" s="91" t="s">
        <v>11471</v>
      </c>
      <c r="I2257" s="91" t="s">
        <v>11472</v>
      </c>
      <c r="J2257" s="91" t="s">
        <v>11477</v>
      </c>
    </row>
    <row r="2258" spans="1:10" ht="47.25" x14ac:dyDescent="0.2">
      <c r="A2258" s="322">
        <v>15</v>
      </c>
      <c r="B2258" s="317" t="s">
        <v>8859</v>
      </c>
      <c r="C2258" s="322" t="s">
        <v>8860</v>
      </c>
      <c r="D2258" s="98" t="s">
        <v>10872</v>
      </c>
      <c r="E2258" s="216">
        <v>80600000886</v>
      </c>
      <c r="F2258" s="317">
        <v>87210</v>
      </c>
      <c r="G2258" s="335">
        <v>1170</v>
      </c>
      <c r="H2258" s="91" t="s">
        <v>11471</v>
      </c>
      <c r="I2258" s="91" t="s">
        <v>11472</v>
      </c>
      <c r="J2258" s="91" t="s">
        <v>11477</v>
      </c>
    </row>
    <row r="2259" spans="1:10" ht="47.25" hidden="1" x14ac:dyDescent="0.2">
      <c r="A2259" s="323"/>
      <c r="B2259" s="323"/>
      <c r="C2259" s="323"/>
      <c r="D2259" s="98" t="s">
        <v>10866</v>
      </c>
      <c r="E2259" s="216">
        <v>80600000454</v>
      </c>
      <c r="F2259" s="314"/>
      <c r="G2259" s="336"/>
      <c r="H2259" s="91" t="s">
        <v>11471</v>
      </c>
      <c r="I2259" s="91" t="s">
        <v>11472</v>
      </c>
      <c r="J2259" s="91" t="s">
        <v>11477</v>
      </c>
    </row>
    <row r="2260" spans="1:10" ht="47.25" hidden="1" x14ac:dyDescent="0.2">
      <c r="A2260" s="323"/>
      <c r="B2260" s="323"/>
      <c r="C2260" s="323"/>
      <c r="D2260" s="98" t="s">
        <v>10864</v>
      </c>
      <c r="E2260" s="216">
        <v>80600000956</v>
      </c>
      <c r="F2260" s="314"/>
      <c r="G2260" s="336"/>
      <c r="H2260" s="91" t="s">
        <v>11471</v>
      </c>
      <c r="I2260" s="91" t="s">
        <v>11472</v>
      </c>
      <c r="J2260" s="91" t="s">
        <v>11477</v>
      </c>
    </row>
    <row r="2261" spans="1:10" ht="47.25" hidden="1" x14ac:dyDescent="0.2">
      <c r="A2261" s="323"/>
      <c r="B2261" s="323"/>
      <c r="C2261" s="323"/>
      <c r="D2261" s="197" t="s">
        <v>10871</v>
      </c>
      <c r="E2261" s="216">
        <v>80600000495</v>
      </c>
      <c r="F2261" s="314"/>
      <c r="G2261" s="336"/>
      <c r="H2261" s="91" t="s">
        <v>11471</v>
      </c>
      <c r="I2261" s="91" t="s">
        <v>11472</v>
      </c>
      <c r="J2261" s="91" t="s">
        <v>11477</v>
      </c>
    </row>
    <row r="2262" spans="1:10" ht="15.75" hidden="1" customHeight="1" x14ac:dyDescent="0.2">
      <c r="A2262" s="323"/>
      <c r="B2262" s="323"/>
      <c r="C2262" s="323"/>
      <c r="D2262" s="98" t="s">
        <v>10872</v>
      </c>
      <c r="E2262" s="216">
        <v>80600000954</v>
      </c>
      <c r="F2262" s="314"/>
      <c r="G2262" s="336"/>
      <c r="H2262" s="91" t="s">
        <v>11471</v>
      </c>
      <c r="I2262" s="91" t="s">
        <v>11472</v>
      </c>
      <c r="J2262" s="91" t="s">
        <v>11477</v>
      </c>
    </row>
    <row r="2263" spans="1:10" ht="47.25" hidden="1" x14ac:dyDescent="0.2">
      <c r="A2263" s="323"/>
      <c r="B2263" s="323"/>
      <c r="C2263" s="323"/>
      <c r="D2263" s="98" t="s">
        <v>10873</v>
      </c>
      <c r="E2263" s="216">
        <v>80600000958</v>
      </c>
      <c r="F2263" s="314"/>
      <c r="G2263" s="336"/>
      <c r="H2263" s="91" t="s">
        <v>11471</v>
      </c>
      <c r="I2263" s="91" t="s">
        <v>11472</v>
      </c>
      <c r="J2263" s="91" t="s">
        <v>11477</v>
      </c>
    </row>
    <row r="2264" spans="1:10" ht="47.25" hidden="1" x14ac:dyDescent="0.2">
      <c r="A2264" s="323"/>
      <c r="B2264" s="323"/>
      <c r="C2264" s="323"/>
      <c r="D2264" s="98" t="s">
        <v>9227</v>
      </c>
      <c r="E2264" s="216">
        <v>80600000739</v>
      </c>
      <c r="F2264" s="314"/>
      <c r="G2264" s="336"/>
      <c r="H2264" s="91" t="s">
        <v>11471</v>
      </c>
      <c r="I2264" s="91" t="s">
        <v>11472</v>
      </c>
      <c r="J2264" s="91" t="s">
        <v>11477</v>
      </c>
    </row>
    <row r="2265" spans="1:10" ht="47.25" hidden="1" x14ac:dyDescent="0.2">
      <c r="A2265" s="323"/>
      <c r="B2265" s="324"/>
      <c r="C2265" s="323"/>
      <c r="D2265" s="98" t="s">
        <v>10872</v>
      </c>
      <c r="E2265" s="216">
        <v>80600000889</v>
      </c>
      <c r="F2265" s="315"/>
      <c r="G2265" s="337"/>
      <c r="H2265" s="91" t="s">
        <v>11471</v>
      </c>
      <c r="I2265" s="91" t="s">
        <v>11472</v>
      </c>
      <c r="J2265" s="91" t="s">
        <v>11477</v>
      </c>
    </row>
    <row r="2266" spans="1:10" hidden="1" x14ac:dyDescent="0.2">
      <c r="A2266" s="323"/>
      <c r="B2266" s="99" t="s">
        <v>10862</v>
      </c>
      <c r="C2266" s="323"/>
      <c r="D2266" s="98"/>
      <c r="E2266" s="216"/>
      <c r="F2266" s="100"/>
      <c r="G2266" s="107"/>
      <c r="H2266" s="91"/>
      <c r="I2266" s="91"/>
      <c r="J2266" s="91"/>
    </row>
    <row r="2267" spans="1:10" ht="47.25" hidden="1" x14ac:dyDescent="0.2">
      <c r="A2267" s="323"/>
      <c r="B2267" s="95" t="s">
        <v>11110</v>
      </c>
      <c r="C2267" s="323"/>
      <c r="D2267" s="97">
        <v>1973</v>
      </c>
      <c r="E2267" s="216">
        <v>80600001199</v>
      </c>
      <c r="F2267" s="97"/>
      <c r="G2267" s="108"/>
      <c r="H2267" s="91" t="s">
        <v>11471</v>
      </c>
      <c r="I2267" s="91" t="s">
        <v>11472</v>
      </c>
      <c r="J2267" s="91" t="s">
        <v>11477</v>
      </c>
    </row>
    <row r="2268" spans="1:10" ht="47.25" hidden="1" x14ac:dyDescent="0.2">
      <c r="A2268" s="323"/>
      <c r="B2268" s="95" t="s">
        <v>11111</v>
      </c>
      <c r="C2268" s="323"/>
      <c r="D2268" s="97">
        <v>1963</v>
      </c>
      <c r="E2268" s="216">
        <v>80600001200</v>
      </c>
      <c r="F2268" s="97"/>
      <c r="G2268" s="108"/>
      <c r="H2268" s="91" t="s">
        <v>11471</v>
      </c>
      <c r="I2268" s="91" t="s">
        <v>11472</v>
      </c>
      <c r="J2268" s="91" t="s">
        <v>11477</v>
      </c>
    </row>
    <row r="2269" spans="1:10" ht="47.25" hidden="1" x14ac:dyDescent="0.2">
      <c r="A2269" s="323"/>
      <c r="B2269" s="95" t="s">
        <v>11112</v>
      </c>
      <c r="C2269" s="323"/>
      <c r="D2269" s="97">
        <v>1970</v>
      </c>
      <c r="E2269" s="216">
        <v>80600001201</v>
      </c>
      <c r="F2269" s="97"/>
      <c r="G2269" s="108"/>
      <c r="H2269" s="91" t="s">
        <v>11471</v>
      </c>
      <c r="I2269" s="91" t="s">
        <v>11472</v>
      </c>
      <c r="J2269" s="91" t="s">
        <v>11477</v>
      </c>
    </row>
    <row r="2270" spans="1:10" ht="47.25" hidden="1" x14ac:dyDescent="0.2">
      <c r="A2270" s="323"/>
      <c r="B2270" s="95" t="s">
        <v>11113</v>
      </c>
      <c r="C2270" s="323"/>
      <c r="D2270" s="97">
        <v>1975</v>
      </c>
      <c r="E2270" s="216">
        <v>80600001717</v>
      </c>
      <c r="F2270" s="97"/>
      <c r="G2270" s="108"/>
      <c r="H2270" s="91" t="s">
        <v>11471</v>
      </c>
      <c r="I2270" s="91" t="s">
        <v>11472</v>
      </c>
      <c r="J2270" s="91" t="s">
        <v>11477</v>
      </c>
    </row>
    <row r="2271" spans="1:10" ht="47.25" hidden="1" x14ac:dyDescent="0.2">
      <c r="A2271" s="323"/>
      <c r="B2271" s="95" t="s">
        <v>11114</v>
      </c>
      <c r="C2271" s="323"/>
      <c r="D2271" s="97">
        <v>1970</v>
      </c>
      <c r="E2271" s="216">
        <v>80600001203</v>
      </c>
      <c r="F2271" s="97"/>
      <c r="G2271" s="108"/>
      <c r="H2271" s="91" t="s">
        <v>11471</v>
      </c>
      <c r="I2271" s="91" t="s">
        <v>11472</v>
      </c>
      <c r="J2271" s="91" t="s">
        <v>11477</v>
      </c>
    </row>
    <row r="2272" spans="1:10" ht="47.25" hidden="1" x14ac:dyDescent="0.2">
      <c r="A2272" s="323"/>
      <c r="B2272" s="95" t="s">
        <v>11115</v>
      </c>
      <c r="C2272" s="323"/>
      <c r="D2272" s="97">
        <v>1970</v>
      </c>
      <c r="E2272" s="216">
        <v>80600001202</v>
      </c>
      <c r="F2272" s="97"/>
      <c r="G2272" s="108"/>
      <c r="H2272" s="91" t="s">
        <v>11471</v>
      </c>
      <c r="I2272" s="91" t="s">
        <v>11472</v>
      </c>
      <c r="J2272" s="91" t="s">
        <v>11477</v>
      </c>
    </row>
    <row r="2273" spans="1:10" ht="47.25" hidden="1" x14ac:dyDescent="0.2">
      <c r="A2273" s="323"/>
      <c r="B2273" s="95" t="s">
        <v>11116</v>
      </c>
      <c r="C2273" s="323"/>
      <c r="D2273" s="97">
        <v>1987</v>
      </c>
      <c r="E2273" s="216">
        <v>80600001929</v>
      </c>
      <c r="F2273" s="97"/>
      <c r="G2273" s="108"/>
      <c r="H2273" s="91" t="s">
        <v>11471</v>
      </c>
      <c r="I2273" s="91" t="s">
        <v>11472</v>
      </c>
      <c r="J2273" s="91" t="s">
        <v>11477</v>
      </c>
    </row>
    <row r="2274" spans="1:10" ht="47.25" hidden="1" x14ac:dyDescent="0.2">
      <c r="A2274" s="323"/>
      <c r="B2274" s="95" t="s">
        <v>11117</v>
      </c>
      <c r="C2274" s="323"/>
      <c r="D2274" s="98" t="s">
        <v>10864</v>
      </c>
      <c r="E2274" s="216">
        <v>80600001836</v>
      </c>
      <c r="F2274" s="97"/>
      <c r="G2274" s="108"/>
      <c r="H2274" s="91" t="s">
        <v>11471</v>
      </c>
      <c r="I2274" s="91" t="s">
        <v>11472</v>
      </c>
      <c r="J2274" s="91" t="s">
        <v>11477</v>
      </c>
    </row>
    <row r="2275" spans="1:10" ht="47.25" hidden="1" x14ac:dyDescent="0.2">
      <c r="A2275" s="323"/>
      <c r="B2275" s="95" t="s">
        <v>11118</v>
      </c>
      <c r="C2275" s="323"/>
      <c r="D2275" s="98" t="s">
        <v>10864</v>
      </c>
      <c r="E2275" s="216">
        <v>80600001837</v>
      </c>
      <c r="F2275" s="97"/>
      <c r="G2275" s="108"/>
      <c r="H2275" s="91" t="s">
        <v>11471</v>
      </c>
      <c r="I2275" s="91" t="s">
        <v>11472</v>
      </c>
      <c r="J2275" s="91" t="s">
        <v>11477</v>
      </c>
    </row>
    <row r="2276" spans="1:10" ht="47.25" hidden="1" x14ac:dyDescent="0.2">
      <c r="A2276" s="323"/>
      <c r="B2276" s="95" t="s">
        <v>11278</v>
      </c>
      <c r="C2276" s="323"/>
      <c r="D2276" s="98" t="s">
        <v>10871</v>
      </c>
      <c r="E2276" s="216">
        <v>80600001829</v>
      </c>
      <c r="F2276" s="97"/>
      <c r="G2276" s="108"/>
      <c r="H2276" s="91" t="s">
        <v>11471</v>
      </c>
      <c r="I2276" s="91" t="s">
        <v>11472</v>
      </c>
      <c r="J2276" s="91" t="s">
        <v>11477</v>
      </c>
    </row>
    <row r="2277" spans="1:10" ht="47.25" x14ac:dyDescent="0.2">
      <c r="A2277" s="322">
        <v>16</v>
      </c>
      <c r="B2277" s="97" t="s">
        <v>8861</v>
      </c>
      <c r="C2277" s="322" t="s">
        <v>8862</v>
      </c>
      <c r="D2277" s="98" t="s">
        <v>10869</v>
      </c>
      <c r="E2277" s="216">
        <v>80600000758</v>
      </c>
      <c r="F2277" s="97">
        <v>7790</v>
      </c>
      <c r="G2277" s="187">
        <v>99</v>
      </c>
      <c r="H2277" s="91" t="s">
        <v>11471</v>
      </c>
      <c r="I2277" s="91" t="s">
        <v>11472</v>
      </c>
      <c r="J2277" s="91" t="s">
        <v>11477</v>
      </c>
    </row>
    <row r="2278" spans="1:10" hidden="1" x14ac:dyDescent="0.2">
      <c r="A2278" s="323"/>
      <c r="B2278" s="99" t="s">
        <v>10862</v>
      </c>
      <c r="C2278" s="323"/>
      <c r="D2278" s="98"/>
      <c r="E2278" s="216"/>
      <c r="F2278" s="97"/>
      <c r="G2278" s="187"/>
      <c r="H2278" s="91"/>
      <c r="I2278" s="91"/>
      <c r="J2278" s="91"/>
    </row>
    <row r="2279" spans="1:10" ht="47.25" hidden="1" x14ac:dyDescent="0.2">
      <c r="A2279" s="323"/>
      <c r="B2279" s="99" t="s">
        <v>11119</v>
      </c>
      <c r="C2279" s="323"/>
      <c r="D2279" s="97">
        <v>1953</v>
      </c>
      <c r="E2279" s="216">
        <v>80600001131</v>
      </c>
      <c r="F2279" s="97"/>
      <c r="G2279" s="187"/>
      <c r="H2279" s="91" t="s">
        <v>11471</v>
      </c>
      <c r="I2279" s="91" t="s">
        <v>11472</v>
      </c>
      <c r="J2279" s="91" t="s">
        <v>11477</v>
      </c>
    </row>
    <row r="2280" spans="1:10" ht="47.25" hidden="1" x14ac:dyDescent="0.2">
      <c r="A2280" s="323"/>
      <c r="B2280" s="99" t="s">
        <v>11120</v>
      </c>
      <c r="C2280" s="323"/>
      <c r="D2280" s="97">
        <v>1986</v>
      </c>
      <c r="E2280" s="216">
        <v>80600001928</v>
      </c>
      <c r="F2280" s="97"/>
      <c r="G2280" s="187"/>
      <c r="H2280" s="91" t="s">
        <v>11471</v>
      </c>
      <c r="I2280" s="91" t="s">
        <v>11472</v>
      </c>
      <c r="J2280" s="91" t="s">
        <v>11477</v>
      </c>
    </row>
    <row r="2281" spans="1:10" ht="47.25" hidden="1" x14ac:dyDescent="0.2">
      <c r="A2281" s="323"/>
      <c r="B2281" s="99" t="s">
        <v>11121</v>
      </c>
      <c r="C2281" s="323"/>
      <c r="D2281" s="97">
        <v>1983</v>
      </c>
      <c r="E2281" s="216">
        <v>80600001930</v>
      </c>
      <c r="F2281" s="97"/>
      <c r="G2281" s="187"/>
      <c r="H2281" s="91" t="s">
        <v>11471</v>
      </c>
      <c r="I2281" s="91" t="s">
        <v>11472</v>
      </c>
      <c r="J2281" s="91" t="s">
        <v>11477</v>
      </c>
    </row>
    <row r="2282" spans="1:10" ht="47.25" hidden="1" x14ac:dyDescent="0.2">
      <c r="A2282" s="323"/>
      <c r="B2282" s="99" t="s">
        <v>11030</v>
      </c>
      <c r="C2282" s="323"/>
      <c r="D2282" s="97">
        <v>1985</v>
      </c>
      <c r="E2282" s="216">
        <v>80600001132</v>
      </c>
      <c r="F2282" s="97"/>
      <c r="G2282" s="187"/>
      <c r="H2282" s="91" t="s">
        <v>11471</v>
      </c>
      <c r="I2282" s="91" t="s">
        <v>11472</v>
      </c>
      <c r="J2282" s="91" t="s">
        <v>11477</v>
      </c>
    </row>
    <row r="2283" spans="1:10" ht="47.25" hidden="1" x14ac:dyDescent="0.2">
      <c r="A2283" s="323"/>
      <c r="B2283" s="99" t="s">
        <v>11122</v>
      </c>
      <c r="C2283" s="323"/>
      <c r="D2283" s="97">
        <v>1986</v>
      </c>
      <c r="E2283" s="216">
        <v>80600001975</v>
      </c>
      <c r="F2283" s="97"/>
      <c r="G2283" s="187"/>
      <c r="H2283" s="91" t="s">
        <v>11471</v>
      </c>
      <c r="I2283" s="91" t="s">
        <v>11472</v>
      </c>
      <c r="J2283" s="91" t="s">
        <v>11477</v>
      </c>
    </row>
    <row r="2284" spans="1:10" ht="47.25" hidden="1" x14ac:dyDescent="0.2">
      <c r="A2284" s="323"/>
      <c r="B2284" s="99" t="s">
        <v>11123</v>
      </c>
      <c r="C2284" s="323"/>
      <c r="D2284" s="97">
        <v>1977</v>
      </c>
      <c r="E2284" s="216">
        <v>80600001931</v>
      </c>
      <c r="F2284" s="97"/>
      <c r="G2284" s="187"/>
      <c r="H2284" s="91" t="s">
        <v>11471</v>
      </c>
      <c r="I2284" s="91" t="s">
        <v>11472</v>
      </c>
      <c r="J2284" s="91" t="s">
        <v>11477</v>
      </c>
    </row>
    <row r="2285" spans="1:10" ht="47.25" hidden="1" x14ac:dyDescent="0.2">
      <c r="A2285" s="323"/>
      <c r="B2285" s="99" t="s">
        <v>11124</v>
      </c>
      <c r="C2285" s="323"/>
      <c r="D2285" s="97">
        <v>2007</v>
      </c>
      <c r="E2285" s="216">
        <v>80600002076</v>
      </c>
      <c r="F2285" s="97"/>
      <c r="G2285" s="187"/>
      <c r="H2285" s="91" t="s">
        <v>11471</v>
      </c>
      <c r="I2285" s="91" t="s">
        <v>11472</v>
      </c>
      <c r="J2285" s="91" t="s">
        <v>11477</v>
      </c>
    </row>
    <row r="2286" spans="1:10" ht="47.25" x14ac:dyDescent="0.2">
      <c r="A2286" s="322">
        <v>17</v>
      </c>
      <c r="B2286" s="317" t="s">
        <v>8863</v>
      </c>
      <c r="C2286" s="322" t="s">
        <v>8864</v>
      </c>
      <c r="D2286" s="98" t="s">
        <v>10874</v>
      </c>
      <c r="E2286" s="216">
        <v>80600000955</v>
      </c>
      <c r="F2286" s="317">
        <v>59570</v>
      </c>
      <c r="G2286" s="335">
        <v>881</v>
      </c>
      <c r="H2286" s="91" t="s">
        <v>11471</v>
      </c>
      <c r="I2286" s="91" t="s">
        <v>11472</v>
      </c>
      <c r="J2286" s="91" t="s">
        <v>11477</v>
      </c>
    </row>
    <row r="2287" spans="1:10" ht="47.25" hidden="1" x14ac:dyDescent="0.2">
      <c r="A2287" s="323"/>
      <c r="B2287" s="323"/>
      <c r="C2287" s="323"/>
      <c r="D2287" s="98" t="s">
        <v>10863</v>
      </c>
      <c r="E2287" s="216">
        <v>80600002656</v>
      </c>
      <c r="F2287" s="314"/>
      <c r="G2287" s="336"/>
      <c r="H2287" s="91" t="s">
        <v>11471</v>
      </c>
      <c r="I2287" s="91" t="s">
        <v>11472</v>
      </c>
      <c r="J2287" s="91" t="s">
        <v>11477</v>
      </c>
    </row>
    <row r="2288" spans="1:10" ht="47.25" hidden="1" x14ac:dyDescent="0.2">
      <c r="A2288" s="323"/>
      <c r="B2288" s="323"/>
      <c r="C2288" s="323"/>
      <c r="D2288" s="98" t="s">
        <v>10875</v>
      </c>
      <c r="E2288" s="216">
        <v>80600002730</v>
      </c>
      <c r="F2288" s="315"/>
      <c r="G2288" s="337"/>
      <c r="H2288" s="91" t="s">
        <v>11471</v>
      </c>
      <c r="I2288" s="91" t="s">
        <v>11472</v>
      </c>
      <c r="J2288" s="91" t="s">
        <v>11477</v>
      </c>
    </row>
    <row r="2289" spans="1:10" hidden="1" x14ac:dyDescent="0.2">
      <c r="A2289" s="323"/>
      <c r="B2289" s="97" t="s">
        <v>10862</v>
      </c>
      <c r="C2289" s="323"/>
      <c r="D2289" s="98"/>
      <c r="E2289" s="216"/>
      <c r="F2289" s="100"/>
      <c r="G2289" s="107"/>
      <c r="H2289" s="91"/>
      <c r="I2289" s="91"/>
      <c r="J2289" s="91"/>
    </row>
    <row r="2290" spans="1:10" ht="47.25" hidden="1" x14ac:dyDescent="0.2">
      <c r="A2290" s="323"/>
      <c r="B2290" s="103" t="s">
        <v>11125</v>
      </c>
      <c r="C2290" s="323"/>
      <c r="D2290" s="97">
        <v>1974</v>
      </c>
      <c r="E2290" s="216">
        <v>80600001129</v>
      </c>
      <c r="F2290" s="38"/>
      <c r="G2290" s="108"/>
      <c r="H2290" s="91" t="s">
        <v>11471</v>
      </c>
      <c r="I2290" s="91" t="s">
        <v>11472</v>
      </c>
      <c r="J2290" s="91" t="s">
        <v>11477</v>
      </c>
    </row>
    <row r="2291" spans="1:10" ht="47.25" hidden="1" x14ac:dyDescent="0.2">
      <c r="A2291" s="323"/>
      <c r="B2291" s="103" t="s">
        <v>11126</v>
      </c>
      <c r="C2291" s="323"/>
      <c r="D2291" s="97">
        <v>1967</v>
      </c>
      <c r="E2291" s="216">
        <v>80600001130</v>
      </c>
      <c r="F2291" s="38"/>
      <c r="G2291" s="108"/>
      <c r="H2291" s="91" t="s">
        <v>11471</v>
      </c>
      <c r="I2291" s="91" t="s">
        <v>11472</v>
      </c>
      <c r="J2291" s="91" t="s">
        <v>11477</v>
      </c>
    </row>
    <row r="2292" spans="1:10" ht="47.25" hidden="1" x14ac:dyDescent="0.2">
      <c r="A2292" s="323"/>
      <c r="B2292" s="103" t="s">
        <v>11127</v>
      </c>
      <c r="C2292" s="323"/>
      <c r="D2292" s="97">
        <v>1967</v>
      </c>
      <c r="E2292" s="216">
        <v>80600001579</v>
      </c>
      <c r="F2292" s="38"/>
      <c r="G2292" s="108"/>
      <c r="H2292" s="91" t="s">
        <v>11471</v>
      </c>
      <c r="I2292" s="91" t="s">
        <v>11472</v>
      </c>
      <c r="J2292" s="91" t="s">
        <v>11477</v>
      </c>
    </row>
    <row r="2293" spans="1:10" ht="47.25" hidden="1" x14ac:dyDescent="0.2">
      <c r="A2293" s="323"/>
      <c r="B2293" s="103" t="s">
        <v>11128</v>
      </c>
      <c r="C2293" s="323"/>
      <c r="D2293" s="97">
        <v>1970</v>
      </c>
      <c r="E2293" s="216">
        <v>80600001700</v>
      </c>
      <c r="F2293" s="38"/>
      <c r="G2293" s="108"/>
      <c r="H2293" s="91" t="s">
        <v>11471</v>
      </c>
      <c r="I2293" s="91" t="s">
        <v>11472</v>
      </c>
      <c r="J2293" s="91" t="s">
        <v>11477</v>
      </c>
    </row>
    <row r="2294" spans="1:10" ht="47.25" hidden="1" x14ac:dyDescent="0.2">
      <c r="A2294" s="323"/>
      <c r="B2294" s="103" t="s">
        <v>11129</v>
      </c>
      <c r="C2294" s="323"/>
      <c r="D2294" s="97">
        <v>1989</v>
      </c>
      <c r="E2294" s="216">
        <v>80600001797</v>
      </c>
      <c r="F2294" s="38"/>
      <c r="G2294" s="108"/>
      <c r="H2294" s="91" t="s">
        <v>11471</v>
      </c>
      <c r="I2294" s="91" t="s">
        <v>11472</v>
      </c>
      <c r="J2294" s="91" t="s">
        <v>11477</v>
      </c>
    </row>
    <row r="2295" spans="1:10" ht="47.25" x14ac:dyDescent="0.2">
      <c r="A2295" s="322">
        <v>18</v>
      </c>
      <c r="B2295" s="317" t="s">
        <v>8865</v>
      </c>
      <c r="C2295" s="322" t="s">
        <v>8866</v>
      </c>
      <c r="D2295" s="98" t="s">
        <v>10873</v>
      </c>
      <c r="E2295" s="216">
        <v>80600000908</v>
      </c>
      <c r="F2295" s="317">
        <v>39880</v>
      </c>
      <c r="G2295" s="335">
        <v>744</v>
      </c>
      <c r="H2295" s="91" t="s">
        <v>11471</v>
      </c>
      <c r="I2295" s="91" t="s">
        <v>11472</v>
      </c>
      <c r="J2295" s="91" t="s">
        <v>11477</v>
      </c>
    </row>
    <row r="2296" spans="1:10" ht="47.25" hidden="1" x14ac:dyDescent="0.2">
      <c r="A2296" s="323"/>
      <c r="B2296" s="323"/>
      <c r="C2296" s="323"/>
      <c r="D2296" s="98" t="s">
        <v>10876</v>
      </c>
      <c r="E2296" s="216">
        <v>80600000844</v>
      </c>
      <c r="F2296" s="314"/>
      <c r="G2296" s="336"/>
      <c r="H2296" s="91" t="s">
        <v>11471</v>
      </c>
      <c r="I2296" s="91" t="s">
        <v>11472</v>
      </c>
      <c r="J2296" s="91" t="s">
        <v>11477</v>
      </c>
    </row>
    <row r="2297" spans="1:10" ht="15.75" hidden="1" customHeight="1" x14ac:dyDescent="0.2">
      <c r="A2297" s="323"/>
      <c r="B2297" s="323"/>
      <c r="C2297" s="323"/>
      <c r="D2297" s="98" t="s">
        <v>10871</v>
      </c>
      <c r="E2297" s="216">
        <v>80600000493</v>
      </c>
      <c r="F2297" s="314"/>
      <c r="G2297" s="336"/>
      <c r="H2297" s="91" t="s">
        <v>11471</v>
      </c>
      <c r="I2297" s="91" t="s">
        <v>11472</v>
      </c>
      <c r="J2297" s="91" t="s">
        <v>11477</v>
      </c>
    </row>
    <row r="2298" spans="1:10" ht="47.25" hidden="1" x14ac:dyDescent="0.2">
      <c r="A2298" s="323"/>
      <c r="B2298" s="324"/>
      <c r="C2298" s="323"/>
      <c r="D2298" s="98" t="s">
        <v>10861</v>
      </c>
      <c r="E2298" s="216">
        <v>80600000664</v>
      </c>
      <c r="F2298" s="315"/>
      <c r="G2298" s="337"/>
      <c r="H2298" s="91" t="s">
        <v>11471</v>
      </c>
      <c r="I2298" s="91" t="s">
        <v>11472</v>
      </c>
      <c r="J2298" s="91" t="s">
        <v>11477</v>
      </c>
    </row>
    <row r="2299" spans="1:10" hidden="1" x14ac:dyDescent="0.2">
      <c r="A2299" s="323"/>
      <c r="B2299" s="97" t="s">
        <v>10862</v>
      </c>
      <c r="C2299" s="323"/>
      <c r="D2299" s="98"/>
      <c r="E2299" s="216"/>
      <c r="F2299" s="100"/>
      <c r="G2299" s="107"/>
      <c r="H2299" s="91"/>
      <c r="I2299" s="91"/>
      <c r="J2299" s="91"/>
    </row>
    <row r="2300" spans="1:10" ht="47.25" hidden="1" x14ac:dyDescent="0.2">
      <c r="A2300" s="323"/>
      <c r="B2300" s="103" t="s">
        <v>11130</v>
      </c>
      <c r="C2300" s="323"/>
      <c r="D2300" s="97">
        <v>1978</v>
      </c>
      <c r="E2300" s="216">
        <v>80600001467</v>
      </c>
      <c r="F2300" s="38"/>
      <c r="G2300" s="108"/>
      <c r="H2300" s="91" t="s">
        <v>11471</v>
      </c>
      <c r="I2300" s="91" t="s">
        <v>11472</v>
      </c>
      <c r="J2300" s="91" t="s">
        <v>11477</v>
      </c>
    </row>
    <row r="2301" spans="1:10" ht="47.25" hidden="1" x14ac:dyDescent="0.2">
      <c r="A2301" s="323"/>
      <c r="B2301" s="103" t="s">
        <v>11131</v>
      </c>
      <c r="C2301" s="323"/>
      <c r="D2301" s="97">
        <v>1970</v>
      </c>
      <c r="E2301" s="216">
        <v>80600001193</v>
      </c>
      <c r="F2301" s="38"/>
      <c r="G2301" s="108"/>
      <c r="H2301" s="91" t="s">
        <v>11471</v>
      </c>
      <c r="I2301" s="91" t="s">
        <v>11472</v>
      </c>
      <c r="J2301" s="91" t="s">
        <v>11477</v>
      </c>
    </row>
    <row r="2302" spans="1:10" ht="47.25" hidden="1" x14ac:dyDescent="0.2">
      <c r="A2302" s="323"/>
      <c r="B2302" s="103" t="s">
        <v>11031</v>
      </c>
      <c r="C2302" s="323"/>
      <c r="D2302" s="97">
        <v>1978</v>
      </c>
      <c r="E2302" s="216">
        <v>80600001468</v>
      </c>
      <c r="F2302" s="38"/>
      <c r="G2302" s="108"/>
      <c r="H2302" s="91" t="s">
        <v>11471</v>
      </c>
      <c r="I2302" s="91" t="s">
        <v>11472</v>
      </c>
      <c r="J2302" s="91" t="s">
        <v>11477</v>
      </c>
    </row>
    <row r="2303" spans="1:10" ht="47.25" hidden="1" x14ac:dyDescent="0.2">
      <c r="A2303" s="323"/>
      <c r="B2303" s="103" t="s">
        <v>11132</v>
      </c>
      <c r="C2303" s="323"/>
      <c r="D2303" s="98" t="s">
        <v>10877</v>
      </c>
      <c r="E2303" s="216">
        <v>80600001469</v>
      </c>
      <c r="F2303" s="38"/>
      <c r="G2303" s="108"/>
      <c r="H2303" s="91" t="s">
        <v>11471</v>
      </c>
      <c r="I2303" s="91" t="s">
        <v>11472</v>
      </c>
      <c r="J2303" s="91" t="s">
        <v>11477</v>
      </c>
    </row>
    <row r="2304" spans="1:10" ht="15.75" hidden="1" customHeight="1" x14ac:dyDescent="0.2">
      <c r="A2304" s="323"/>
      <c r="B2304" s="103" t="s">
        <v>11133</v>
      </c>
      <c r="C2304" s="323"/>
      <c r="D2304" s="97">
        <v>1988</v>
      </c>
      <c r="E2304" s="216">
        <v>80600001472</v>
      </c>
      <c r="F2304" s="38"/>
      <c r="G2304" s="108"/>
      <c r="H2304" s="91" t="s">
        <v>11471</v>
      </c>
      <c r="I2304" s="91" t="s">
        <v>11472</v>
      </c>
      <c r="J2304" s="91" t="s">
        <v>11477</v>
      </c>
    </row>
    <row r="2305" spans="1:10" ht="47.25" hidden="1" x14ac:dyDescent="0.2">
      <c r="A2305" s="323"/>
      <c r="B2305" s="103" t="s">
        <v>11134</v>
      </c>
      <c r="C2305" s="323"/>
      <c r="D2305" s="97">
        <v>1969</v>
      </c>
      <c r="E2305" s="216">
        <v>80600001470</v>
      </c>
      <c r="F2305" s="38"/>
      <c r="G2305" s="108"/>
      <c r="H2305" s="91" t="s">
        <v>11471</v>
      </c>
      <c r="I2305" s="91" t="s">
        <v>11472</v>
      </c>
      <c r="J2305" s="91" t="s">
        <v>11477</v>
      </c>
    </row>
    <row r="2306" spans="1:10" ht="47.25" x14ac:dyDescent="0.2">
      <c r="A2306" s="322">
        <v>19</v>
      </c>
      <c r="B2306" s="317" t="s">
        <v>8867</v>
      </c>
      <c r="C2306" s="322" t="s">
        <v>8868</v>
      </c>
      <c r="D2306" s="98" t="s">
        <v>10873</v>
      </c>
      <c r="E2306" s="216">
        <v>80600000908</v>
      </c>
      <c r="F2306" s="317">
        <v>51600</v>
      </c>
      <c r="G2306" s="335">
        <v>699</v>
      </c>
      <c r="H2306" s="91" t="s">
        <v>11471</v>
      </c>
      <c r="I2306" s="91" t="s">
        <v>11472</v>
      </c>
      <c r="J2306" s="91" t="s">
        <v>11477</v>
      </c>
    </row>
    <row r="2307" spans="1:10" ht="47.25" hidden="1" x14ac:dyDescent="0.2">
      <c r="A2307" s="323"/>
      <c r="B2307" s="323"/>
      <c r="C2307" s="323"/>
      <c r="D2307" s="98" t="s">
        <v>10878</v>
      </c>
      <c r="E2307" s="216">
        <v>80600000917</v>
      </c>
      <c r="F2307" s="314"/>
      <c r="G2307" s="336"/>
      <c r="H2307" s="91" t="s">
        <v>11471</v>
      </c>
      <c r="I2307" s="91" t="s">
        <v>11472</v>
      </c>
      <c r="J2307" s="91" t="s">
        <v>11477</v>
      </c>
    </row>
    <row r="2308" spans="1:10" ht="47.25" hidden="1" x14ac:dyDescent="0.2">
      <c r="A2308" s="323"/>
      <c r="B2308" s="324"/>
      <c r="C2308" s="323"/>
      <c r="D2308" s="98" t="s">
        <v>10868</v>
      </c>
      <c r="E2308" s="216">
        <v>80600002710</v>
      </c>
      <c r="F2308" s="315"/>
      <c r="G2308" s="337"/>
      <c r="H2308" s="91" t="s">
        <v>11471</v>
      </c>
      <c r="I2308" s="91" t="s">
        <v>11472</v>
      </c>
      <c r="J2308" s="91" t="s">
        <v>11477</v>
      </c>
    </row>
    <row r="2309" spans="1:10" hidden="1" x14ac:dyDescent="0.2">
      <c r="A2309" s="323"/>
      <c r="B2309" s="97" t="s">
        <v>10862</v>
      </c>
      <c r="C2309" s="323"/>
      <c r="D2309" s="98"/>
      <c r="E2309" s="216"/>
      <c r="F2309" s="100"/>
      <c r="G2309" s="107"/>
      <c r="H2309" s="91"/>
      <c r="I2309" s="91"/>
      <c r="J2309" s="91"/>
    </row>
    <row r="2310" spans="1:10" ht="47.25" hidden="1" x14ac:dyDescent="0.2">
      <c r="A2310" s="323"/>
      <c r="B2310" s="95" t="s">
        <v>11135</v>
      </c>
      <c r="C2310" s="323"/>
      <c r="D2310" s="98" t="s">
        <v>10871</v>
      </c>
      <c r="E2310" s="216">
        <v>80600001191</v>
      </c>
      <c r="F2310" s="37"/>
      <c r="G2310" s="108"/>
      <c r="H2310" s="91" t="s">
        <v>11471</v>
      </c>
      <c r="I2310" s="91" t="s">
        <v>11472</v>
      </c>
      <c r="J2310" s="91" t="s">
        <v>11477</v>
      </c>
    </row>
    <row r="2311" spans="1:10" ht="47.25" x14ac:dyDescent="0.2">
      <c r="A2311" s="322">
        <v>20</v>
      </c>
      <c r="B2311" s="97" t="s">
        <v>8869</v>
      </c>
      <c r="C2311" s="322" t="s">
        <v>8870</v>
      </c>
      <c r="D2311" s="98" t="s">
        <v>10872</v>
      </c>
      <c r="E2311" s="216">
        <v>80600001078</v>
      </c>
      <c r="F2311" s="97">
        <v>29690</v>
      </c>
      <c r="G2311" s="187">
        <v>272</v>
      </c>
      <c r="H2311" s="91" t="s">
        <v>11471</v>
      </c>
      <c r="I2311" s="91" t="s">
        <v>11472</v>
      </c>
      <c r="J2311" s="91" t="s">
        <v>11477</v>
      </c>
    </row>
    <row r="2312" spans="1:10" ht="47.25" hidden="1" x14ac:dyDescent="0.2">
      <c r="A2312" s="323"/>
      <c r="B2312" s="97" t="s">
        <v>10862</v>
      </c>
      <c r="C2312" s="323"/>
      <c r="D2312" s="98"/>
      <c r="E2312" s="216"/>
      <c r="F2312" s="97"/>
      <c r="G2312" s="187"/>
      <c r="H2312" s="91" t="s">
        <v>11471</v>
      </c>
      <c r="I2312" s="91" t="s">
        <v>11472</v>
      </c>
      <c r="J2312" s="91" t="s">
        <v>11477</v>
      </c>
    </row>
    <row r="2313" spans="1:10" ht="47.25" hidden="1" x14ac:dyDescent="0.2">
      <c r="A2313" s="323"/>
      <c r="B2313" s="97" t="s">
        <v>11136</v>
      </c>
      <c r="C2313" s="323"/>
      <c r="D2313" s="97">
        <v>1986</v>
      </c>
      <c r="E2313" s="216">
        <v>80600001849</v>
      </c>
      <c r="F2313" s="97"/>
      <c r="G2313" s="187"/>
      <c r="H2313" s="91" t="s">
        <v>11471</v>
      </c>
      <c r="I2313" s="91" t="s">
        <v>11472</v>
      </c>
      <c r="J2313" s="91" t="s">
        <v>11477</v>
      </c>
    </row>
    <row r="2314" spans="1:10" ht="47.25" hidden="1" x14ac:dyDescent="0.2">
      <c r="A2314" s="323"/>
      <c r="B2314" s="97" t="s">
        <v>11137</v>
      </c>
      <c r="C2314" s="323"/>
      <c r="D2314" s="97">
        <v>1986</v>
      </c>
      <c r="E2314" s="216">
        <v>80600001848</v>
      </c>
      <c r="F2314" s="97"/>
      <c r="G2314" s="187"/>
      <c r="H2314" s="91" t="s">
        <v>11471</v>
      </c>
      <c r="I2314" s="91" t="s">
        <v>11472</v>
      </c>
      <c r="J2314" s="91" t="s">
        <v>11477</v>
      </c>
    </row>
    <row r="2315" spans="1:10" ht="47.25" hidden="1" x14ac:dyDescent="0.2">
      <c r="A2315" s="323"/>
      <c r="B2315" s="97" t="s">
        <v>8871</v>
      </c>
      <c r="C2315" s="323"/>
      <c r="D2315" s="97">
        <v>1991</v>
      </c>
      <c r="E2315" s="216">
        <v>80600001585</v>
      </c>
      <c r="F2315" s="97"/>
      <c r="G2315" s="187"/>
      <c r="H2315" s="91" t="s">
        <v>11471</v>
      </c>
      <c r="I2315" s="91" t="s">
        <v>11472</v>
      </c>
      <c r="J2315" s="91" t="s">
        <v>11477</v>
      </c>
    </row>
    <row r="2316" spans="1:10" ht="47.25" x14ac:dyDescent="0.2">
      <c r="A2316" s="322">
        <v>21</v>
      </c>
      <c r="B2316" s="97" t="s">
        <v>8872</v>
      </c>
      <c r="C2316" s="322" t="s">
        <v>8873</v>
      </c>
      <c r="D2316" s="98" t="s">
        <v>10873</v>
      </c>
      <c r="E2316" s="216">
        <v>80600000908</v>
      </c>
      <c r="F2316" s="97">
        <v>25460</v>
      </c>
      <c r="G2316" s="108">
        <v>368</v>
      </c>
      <c r="H2316" s="91" t="s">
        <v>11471</v>
      </c>
      <c r="I2316" s="91" t="s">
        <v>11472</v>
      </c>
      <c r="J2316" s="91" t="s">
        <v>11477</v>
      </c>
    </row>
    <row r="2317" spans="1:10" hidden="1" x14ac:dyDescent="0.2">
      <c r="A2317" s="323"/>
      <c r="B2317" s="97" t="s">
        <v>10862</v>
      </c>
      <c r="C2317" s="323"/>
      <c r="D2317" s="98"/>
      <c r="E2317" s="216"/>
      <c r="F2317" s="97"/>
      <c r="G2317" s="108"/>
      <c r="H2317" s="91"/>
      <c r="I2317" s="91"/>
      <c r="J2317" s="91"/>
    </row>
    <row r="2318" spans="1:10" ht="47.25" hidden="1" x14ac:dyDescent="0.2">
      <c r="A2318" s="323"/>
      <c r="B2318" s="99" t="s">
        <v>11138</v>
      </c>
      <c r="C2318" s="323"/>
      <c r="D2318" s="97">
        <v>1984</v>
      </c>
      <c r="E2318" s="216">
        <v>80600001186</v>
      </c>
      <c r="F2318" s="97"/>
      <c r="G2318" s="108"/>
      <c r="H2318" s="91" t="s">
        <v>11471</v>
      </c>
      <c r="I2318" s="91" t="s">
        <v>11472</v>
      </c>
      <c r="J2318" s="91" t="s">
        <v>11477</v>
      </c>
    </row>
    <row r="2319" spans="1:10" ht="47.25" hidden="1" x14ac:dyDescent="0.2">
      <c r="A2319" s="323"/>
      <c r="B2319" s="99" t="s">
        <v>11139</v>
      </c>
      <c r="C2319" s="323"/>
      <c r="D2319" s="97">
        <v>1970</v>
      </c>
      <c r="E2319" s="216">
        <v>80600001192</v>
      </c>
      <c r="F2319" s="97"/>
      <c r="G2319" s="108"/>
      <c r="H2319" s="91" t="s">
        <v>11471</v>
      </c>
      <c r="I2319" s="91" t="s">
        <v>11472</v>
      </c>
      <c r="J2319" s="91" t="s">
        <v>11477</v>
      </c>
    </row>
    <row r="2320" spans="1:10" ht="47.25" hidden="1" x14ac:dyDescent="0.2">
      <c r="A2320" s="323"/>
      <c r="B2320" s="99" t="s">
        <v>11140</v>
      </c>
      <c r="C2320" s="323"/>
      <c r="D2320" s="97">
        <v>1982</v>
      </c>
      <c r="E2320" s="216">
        <v>80600001185</v>
      </c>
      <c r="F2320" s="97"/>
      <c r="G2320" s="108"/>
      <c r="H2320" s="91" t="s">
        <v>11471</v>
      </c>
      <c r="I2320" s="91" t="s">
        <v>11472</v>
      </c>
      <c r="J2320" s="91" t="s">
        <v>11477</v>
      </c>
    </row>
    <row r="2321" spans="1:10" ht="47.25" hidden="1" x14ac:dyDescent="0.2">
      <c r="A2321" s="323"/>
      <c r="B2321" s="99" t="s">
        <v>11032</v>
      </c>
      <c r="C2321" s="323"/>
      <c r="D2321" s="97">
        <v>1970</v>
      </c>
      <c r="E2321" s="216">
        <v>80600001184</v>
      </c>
      <c r="F2321" s="97"/>
      <c r="G2321" s="108"/>
      <c r="H2321" s="91" t="s">
        <v>11471</v>
      </c>
      <c r="I2321" s="91" t="s">
        <v>11472</v>
      </c>
      <c r="J2321" s="91" t="s">
        <v>11477</v>
      </c>
    </row>
    <row r="2322" spans="1:10" ht="47.25" x14ac:dyDescent="0.2">
      <c r="A2322" s="322">
        <v>22</v>
      </c>
      <c r="B2322" s="317" t="s">
        <v>8874</v>
      </c>
      <c r="C2322" s="322" t="s">
        <v>8875</v>
      </c>
      <c r="D2322" s="98" t="s">
        <v>10876</v>
      </c>
      <c r="E2322" s="216">
        <v>80600000844</v>
      </c>
      <c r="F2322" s="317">
        <v>26650</v>
      </c>
      <c r="G2322" s="335">
        <v>414</v>
      </c>
      <c r="H2322" s="91" t="s">
        <v>11471</v>
      </c>
      <c r="I2322" s="91" t="s">
        <v>11472</v>
      </c>
      <c r="J2322" s="91" t="s">
        <v>11477</v>
      </c>
    </row>
    <row r="2323" spans="1:10" ht="47.25" hidden="1" x14ac:dyDescent="0.2">
      <c r="A2323" s="323"/>
      <c r="B2323" s="323"/>
      <c r="C2323" s="323"/>
      <c r="D2323" s="98" t="s">
        <v>10868</v>
      </c>
      <c r="E2323" s="216">
        <v>80600002715</v>
      </c>
      <c r="F2323" s="314"/>
      <c r="G2323" s="336"/>
      <c r="H2323" s="91" t="s">
        <v>11471</v>
      </c>
      <c r="I2323" s="91" t="s">
        <v>11472</v>
      </c>
      <c r="J2323" s="91" t="s">
        <v>11477</v>
      </c>
    </row>
    <row r="2324" spans="1:10" ht="47.25" hidden="1" x14ac:dyDescent="0.2">
      <c r="A2324" s="323"/>
      <c r="B2324" s="324"/>
      <c r="C2324" s="323"/>
      <c r="D2324" s="98" t="s">
        <v>8831</v>
      </c>
      <c r="E2324" s="216">
        <v>80600002379</v>
      </c>
      <c r="F2324" s="315"/>
      <c r="G2324" s="337"/>
      <c r="H2324" s="91" t="s">
        <v>11471</v>
      </c>
      <c r="I2324" s="91" t="s">
        <v>11472</v>
      </c>
      <c r="J2324" s="91" t="s">
        <v>11477</v>
      </c>
    </row>
    <row r="2325" spans="1:10" hidden="1" x14ac:dyDescent="0.2">
      <c r="A2325" s="323"/>
      <c r="B2325" s="97" t="s">
        <v>10862</v>
      </c>
      <c r="C2325" s="323"/>
      <c r="D2325" s="98"/>
      <c r="E2325" s="216"/>
      <c r="F2325" s="100"/>
      <c r="G2325" s="107"/>
      <c r="H2325" s="91"/>
      <c r="I2325" s="91"/>
      <c r="J2325" s="91"/>
    </row>
    <row r="2326" spans="1:10" ht="47.25" hidden="1" x14ac:dyDescent="0.2">
      <c r="A2326" s="323"/>
      <c r="B2326" s="95" t="s">
        <v>11141</v>
      </c>
      <c r="C2326" s="323"/>
      <c r="D2326" s="97">
        <v>1985</v>
      </c>
      <c r="E2326" s="216">
        <v>80600001854</v>
      </c>
      <c r="F2326" s="97"/>
      <c r="G2326" s="187"/>
      <c r="H2326" s="91" t="s">
        <v>11471</v>
      </c>
      <c r="I2326" s="91" t="s">
        <v>11472</v>
      </c>
      <c r="J2326" s="91" t="s">
        <v>11477</v>
      </c>
    </row>
    <row r="2327" spans="1:10" ht="47.25" hidden="1" x14ac:dyDescent="0.2">
      <c r="A2327" s="323"/>
      <c r="B2327" s="95" t="s">
        <v>11142</v>
      </c>
      <c r="C2327" s="323"/>
      <c r="D2327" s="97">
        <v>1985</v>
      </c>
      <c r="E2327" s="216">
        <v>80600001851</v>
      </c>
      <c r="F2327" s="97"/>
      <c r="G2327" s="187"/>
      <c r="H2327" s="91" t="s">
        <v>11471</v>
      </c>
      <c r="I2327" s="91" t="s">
        <v>11472</v>
      </c>
      <c r="J2327" s="91" t="s">
        <v>11477</v>
      </c>
    </row>
    <row r="2328" spans="1:10" ht="47.25" hidden="1" x14ac:dyDescent="0.2">
      <c r="A2328" s="323"/>
      <c r="B2328" s="95" t="s">
        <v>11143</v>
      </c>
      <c r="C2328" s="323"/>
      <c r="D2328" s="97">
        <v>1970</v>
      </c>
      <c r="E2328" s="216">
        <v>80600001850</v>
      </c>
      <c r="F2328" s="97"/>
      <c r="G2328" s="187"/>
      <c r="H2328" s="91" t="s">
        <v>11471</v>
      </c>
      <c r="I2328" s="91" t="s">
        <v>11472</v>
      </c>
      <c r="J2328" s="91" t="s">
        <v>11477</v>
      </c>
    </row>
    <row r="2329" spans="1:10" ht="15.75" hidden="1" customHeight="1" x14ac:dyDescent="0.2">
      <c r="A2329" s="323"/>
      <c r="B2329" s="95" t="s">
        <v>11144</v>
      </c>
      <c r="C2329" s="323"/>
      <c r="D2329" s="97">
        <v>2012</v>
      </c>
      <c r="E2329" s="216">
        <v>80600002381</v>
      </c>
      <c r="F2329" s="97"/>
      <c r="G2329" s="187"/>
      <c r="H2329" s="91" t="s">
        <v>11471</v>
      </c>
      <c r="I2329" s="91" t="s">
        <v>11472</v>
      </c>
      <c r="J2329" s="91" t="s">
        <v>11477</v>
      </c>
    </row>
    <row r="2330" spans="1:10" ht="47.25" x14ac:dyDescent="0.2">
      <c r="A2330" s="322">
        <v>23</v>
      </c>
      <c r="B2330" s="97" t="s">
        <v>8876</v>
      </c>
      <c r="C2330" s="322" t="s">
        <v>8877</v>
      </c>
      <c r="D2330" s="98" t="s">
        <v>10861</v>
      </c>
      <c r="E2330" s="216">
        <v>80600000664</v>
      </c>
      <c r="F2330" s="38">
        <v>6100</v>
      </c>
      <c r="G2330" s="108">
        <v>72</v>
      </c>
      <c r="H2330" s="91" t="s">
        <v>11471</v>
      </c>
      <c r="I2330" s="91" t="s">
        <v>11472</v>
      </c>
      <c r="J2330" s="91" t="s">
        <v>11477</v>
      </c>
    </row>
    <row r="2331" spans="1:10" hidden="1" x14ac:dyDescent="0.2">
      <c r="A2331" s="323"/>
      <c r="B2331" s="97" t="s">
        <v>10862</v>
      </c>
      <c r="C2331" s="323"/>
      <c r="D2331" s="98"/>
      <c r="E2331" s="216"/>
      <c r="F2331" s="38"/>
      <c r="G2331" s="108"/>
      <c r="H2331" s="91"/>
      <c r="I2331" s="91"/>
      <c r="J2331" s="91"/>
    </row>
    <row r="2332" spans="1:10" ht="47.25" hidden="1" x14ac:dyDescent="0.2">
      <c r="A2332" s="323"/>
      <c r="B2332" s="97" t="s">
        <v>11145</v>
      </c>
      <c r="C2332" s="323"/>
      <c r="D2332" s="97">
        <v>1990</v>
      </c>
      <c r="E2332" s="216">
        <v>80600001847</v>
      </c>
      <c r="F2332" s="38"/>
      <c r="G2332" s="108"/>
      <c r="H2332" s="91" t="s">
        <v>11471</v>
      </c>
      <c r="I2332" s="91" t="s">
        <v>11472</v>
      </c>
      <c r="J2332" s="91" t="s">
        <v>11477</v>
      </c>
    </row>
    <row r="2333" spans="1:10" ht="47.25" hidden="1" x14ac:dyDescent="0.2">
      <c r="A2333" s="323"/>
      <c r="B2333" s="97" t="s">
        <v>11146</v>
      </c>
      <c r="C2333" s="323"/>
      <c r="D2333" s="97">
        <v>1970</v>
      </c>
      <c r="E2333" s="216">
        <v>80600001196</v>
      </c>
      <c r="F2333" s="38"/>
      <c r="G2333" s="108"/>
      <c r="H2333" s="91" t="s">
        <v>11471</v>
      </c>
      <c r="I2333" s="91" t="s">
        <v>11472</v>
      </c>
      <c r="J2333" s="91" t="s">
        <v>11477</v>
      </c>
    </row>
    <row r="2334" spans="1:10" ht="47.25" hidden="1" x14ac:dyDescent="0.2">
      <c r="A2334" s="323"/>
      <c r="B2334" s="97" t="s">
        <v>11147</v>
      </c>
      <c r="C2334" s="323"/>
      <c r="D2334" s="97">
        <v>1985</v>
      </c>
      <c r="E2334" s="216">
        <v>80600001197</v>
      </c>
      <c r="F2334" s="38"/>
      <c r="G2334" s="108"/>
      <c r="H2334" s="91" t="s">
        <v>11471</v>
      </c>
      <c r="I2334" s="91" t="s">
        <v>11472</v>
      </c>
      <c r="J2334" s="91" t="s">
        <v>11477</v>
      </c>
    </row>
    <row r="2335" spans="1:10" ht="47.25" hidden="1" x14ac:dyDescent="0.2">
      <c r="A2335" s="323"/>
      <c r="B2335" s="97" t="s">
        <v>11148</v>
      </c>
      <c r="C2335" s="323"/>
      <c r="D2335" s="97">
        <v>1989</v>
      </c>
      <c r="E2335" s="216">
        <v>80600001195</v>
      </c>
      <c r="F2335" s="38"/>
      <c r="G2335" s="108"/>
      <c r="H2335" s="91" t="s">
        <v>11471</v>
      </c>
      <c r="I2335" s="91" t="s">
        <v>11472</v>
      </c>
      <c r="J2335" s="91" t="s">
        <v>11477</v>
      </c>
    </row>
    <row r="2336" spans="1:10" ht="47.25" hidden="1" x14ac:dyDescent="0.2">
      <c r="A2336" s="323"/>
      <c r="B2336" s="97" t="s">
        <v>11149</v>
      </c>
      <c r="C2336" s="323"/>
      <c r="D2336" s="97">
        <v>1990</v>
      </c>
      <c r="E2336" s="216">
        <v>80600001852</v>
      </c>
      <c r="F2336" s="38"/>
      <c r="G2336" s="108"/>
      <c r="H2336" s="91" t="s">
        <v>11471</v>
      </c>
      <c r="I2336" s="91" t="s">
        <v>11472</v>
      </c>
      <c r="J2336" s="91" t="s">
        <v>11477</v>
      </c>
    </row>
    <row r="2337" spans="1:10" ht="47.25" hidden="1" x14ac:dyDescent="0.2">
      <c r="A2337" s="323"/>
      <c r="B2337" s="97" t="s">
        <v>11150</v>
      </c>
      <c r="C2337" s="323"/>
      <c r="D2337" s="97">
        <v>1979</v>
      </c>
      <c r="E2337" s="216">
        <v>80600001183</v>
      </c>
      <c r="F2337" s="38"/>
      <c r="G2337" s="108"/>
      <c r="H2337" s="91" t="s">
        <v>11471</v>
      </c>
      <c r="I2337" s="91" t="s">
        <v>11472</v>
      </c>
      <c r="J2337" s="91" t="s">
        <v>11477</v>
      </c>
    </row>
    <row r="2338" spans="1:10" ht="47.25" hidden="1" x14ac:dyDescent="0.2">
      <c r="A2338" s="323"/>
      <c r="B2338" s="97" t="s">
        <v>11151</v>
      </c>
      <c r="C2338" s="323"/>
      <c r="D2338" s="97">
        <v>1978</v>
      </c>
      <c r="E2338" s="216">
        <v>80600001471</v>
      </c>
      <c r="F2338" s="38"/>
      <c r="G2338" s="108"/>
      <c r="H2338" s="91" t="s">
        <v>11471</v>
      </c>
      <c r="I2338" s="91" t="s">
        <v>11472</v>
      </c>
      <c r="J2338" s="91" t="s">
        <v>11477</v>
      </c>
    </row>
    <row r="2339" spans="1:10" ht="47.25" hidden="1" x14ac:dyDescent="0.2">
      <c r="A2339" s="323"/>
      <c r="B2339" s="97" t="s">
        <v>11152</v>
      </c>
      <c r="C2339" s="323"/>
      <c r="D2339" s="97">
        <v>1986</v>
      </c>
      <c r="E2339" s="216">
        <v>80600001180</v>
      </c>
      <c r="F2339" s="38"/>
      <c r="G2339" s="108"/>
      <c r="H2339" s="91" t="s">
        <v>11471</v>
      </c>
      <c r="I2339" s="91" t="s">
        <v>11472</v>
      </c>
      <c r="J2339" s="91" t="s">
        <v>11477</v>
      </c>
    </row>
    <row r="2340" spans="1:10" ht="47.25" x14ac:dyDescent="0.2">
      <c r="A2340" s="322">
        <v>24</v>
      </c>
      <c r="B2340" s="97" t="s">
        <v>8878</v>
      </c>
      <c r="C2340" s="322" t="s">
        <v>8879</v>
      </c>
      <c r="D2340" s="98" t="s">
        <v>10872</v>
      </c>
      <c r="E2340" s="216">
        <v>80600000888</v>
      </c>
      <c r="F2340" s="97">
        <v>2590</v>
      </c>
      <c r="G2340" s="187">
        <v>35</v>
      </c>
      <c r="H2340" s="91" t="s">
        <v>11471</v>
      </c>
      <c r="I2340" s="91" t="s">
        <v>11472</v>
      </c>
      <c r="J2340" s="91" t="s">
        <v>11477</v>
      </c>
    </row>
    <row r="2341" spans="1:10" hidden="1" x14ac:dyDescent="0.2">
      <c r="A2341" s="323"/>
      <c r="B2341" s="97" t="s">
        <v>10862</v>
      </c>
      <c r="C2341" s="323"/>
      <c r="D2341" s="98"/>
      <c r="E2341" s="216"/>
      <c r="F2341" s="97"/>
      <c r="G2341" s="187"/>
      <c r="H2341" s="91"/>
      <c r="I2341" s="91"/>
      <c r="J2341" s="91"/>
    </row>
    <row r="2342" spans="1:10" ht="47.25" hidden="1" x14ac:dyDescent="0.2">
      <c r="A2342" s="323"/>
      <c r="B2342" s="97" t="s">
        <v>11033</v>
      </c>
      <c r="C2342" s="323"/>
      <c r="D2342" s="97">
        <v>1982</v>
      </c>
      <c r="E2342" s="216">
        <v>80600001708</v>
      </c>
      <c r="F2342" s="97"/>
      <c r="G2342" s="187"/>
      <c r="H2342" s="91" t="s">
        <v>11471</v>
      </c>
      <c r="I2342" s="91" t="s">
        <v>11472</v>
      </c>
      <c r="J2342" s="91" t="s">
        <v>11477</v>
      </c>
    </row>
    <row r="2343" spans="1:10" ht="47.25" hidden="1" x14ac:dyDescent="0.2">
      <c r="A2343" s="323"/>
      <c r="B2343" s="97" t="s">
        <v>11034</v>
      </c>
      <c r="C2343" s="323"/>
      <c r="D2343" s="97">
        <v>1988</v>
      </c>
      <c r="E2343" s="216">
        <v>80600001181</v>
      </c>
      <c r="F2343" s="97"/>
      <c r="G2343" s="187"/>
      <c r="H2343" s="91" t="s">
        <v>11471</v>
      </c>
      <c r="I2343" s="91" t="s">
        <v>11472</v>
      </c>
      <c r="J2343" s="91" t="s">
        <v>11477</v>
      </c>
    </row>
    <row r="2344" spans="1:10" ht="47.25" hidden="1" x14ac:dyDescent="0.2">
      <c r="A2344" s="323"/>
      <c r="B2344" s="97" t="s">
        <v>11035</v>
      </c>
      <c r="C2344" s="323"/>
      <c r="D2344" s="97">
        <v>1972</v>
      </c>
      <c r="E2344" s="216">
        <v>80600001182</v>
      </c>
      <c r="F2344" s="97"/>
      <c r="G2344" s="187"/>
      <c r="H2344" s="91" t="s">
        <v>11471</v>
      </c>
      <c r="I2344" s="91" t="s">
        <v>11472</v>
      </c>
      <c r="J2344" s="91" t="s">
        <v>11477</v>
      </c>
    </row>
    <row r="2345" spans="1:10" ht="47.25" x14ac:dyDescent="0.2">
      <c r="A2345" s="322">
        <v>25</v>
      </c>
      <c r="B2345" s="97" t="s">
        <v>8880</v>
      </c>
      <c r="C2345" s="322" t="s">
        <v>8881</v>
      </c>
      <c r="D2345" s="98" t="s">
        <v>10872</v>
      </c>
      <c r="E2345" s="216">
        <v>80600000888</v>
      </c>
      <c r="F2345" s="97">
        <v>43380</v>
      </c>
      <c r="G2345" s="187">
        <v>539</v>
      </c>
      <c r="H2345" s="91" t="s">
        <v>11471</v>
      </c>
      <c r="I2345" s="91" t="s">
        <v>11472</v>
      </c>
      <c r="J2345" s="91" t="s">
        <v>11477</v>
      </c>
    </row>
    <row r="2346" spans="1:10" hidden="1" x14ac:dyDescent="0.2">
      <c r="A2346" s="323"/>
      <c r="B2346" s="97" t="s">
        <v>10862</v>
      </c>
      <c r="C2346" s="323"/>
      <c r="D2346" s="98"/>
      <c r="E2346" s="216"/>
      <c r="F2346" s="97"/>
      <c r="G2346" s="187"/>
      <c r="H2346" s="91"/>
      <c r="I2346" s="91"/>
      <c r="J2346" s="91"/>
    </row>
    <row r="2347" spans="1:10" ht="47.25" hidden="1" x14ac:dyDescent="0.2">
      <c r="A2347" s="323"/>
      <c r="B2347" s="97" t="s">
        <v>11153</v>
      </c>
      <c r="C2347" s="323"/>
      <c r="D2347" s="97">
        <v>1982</v>
      </c>
      <c r="E2347" s="216">
        <v>80600001706</v>
      </c>
      <c r="F2347" s="97"/>
      <c r="G2347" s="187"/>
      <c r="H2347" s="91" t="s">
        <v>11471</v>
      </c>
      <c r="I2347" s="91" t="s">
        <v>11472</v>
      </c>
      <c r="J2347" s="91" t="s">
        <v>11477</v>
      </c>
    </row>
    <row r="2348" spans="1:10" ht="47.25" hidden="1" x14ac:dyDescent="0.2">
      <c r="A2348" s="323"/>
      <c r="B2348" s="97" t="s">
        <v>11154</v>
      </c>
      <c r="C2348" s="323"/>
      <c r="D2348" s="97">
        <v>1968</v>
      </c>
      <c r="E2348" s="216">
        <v>80600001177</v>
      </c>
      <c r="F2348" s="97"/>
      <c r="G2348" s="187"/>
      <c r="H2348" s="91" t="s">
        <v>11471</v>
      </c>
      <c r="I2348" s="91" t="s">
        <v>11472</v>
      </c>
      <c r="J2348" s="91" t="s">
        <v>11477</v>
      </c>
    </row>
    <row r="2349" spans="1:10" ht="15.75" hidden="1" customHeight="1" x14ac:dyDescent="0.2">
      <c r="A2349" s="323"/>
      <c r="B2349" s="97" t="s">
        <v>11155</v>
      </c>
      <c r="C2349" s="323"/>
      <c r="D2349" s="97">
        <v>1970</v>
      </c>
      <c r="E2349" s="216">
        <v>80600001176</v>
      </c>
      <c r="F2349" s="97"/>
      <c r="G2349" s="187"/>
      <c r="H2349" s="91" t="s">
        <v>11471</v>
      </c>
      <c r="I2349" s="91" t="s">
        <v>11472</v>
      </c>
      <c r="J2349" s="91" t="s">
        <v>11477</v>
      </c>
    </row>
    <row r="2350" spans="1:10" ht="47.25" hidden="1" x14ac:dyDescent="0.2">
      <c r="A2350" s="323"/>
      <c r="B2350" s="97" t="s">
        <v>11156</v>
      </c>
      <c r="C2350" s="323"/>
      <c r="D2350" s="97">
        <v>1970</v>
      </c>
      <c r="E2350" s="216">
        <v>80600001174</v>
      </c>
      <c r="F2350" s="97"/>
      <c r="G2350" s="187"/>
      <c r="H2350" s="91" t="s">
        <v>11471</v>
      </c>
      <c r="I2350" s="91" t="s">
        <v>11472</v>
      </c>
      <c r="J2350" s="91" t="s">
        <v>11477</v>
      </c>
    </row>
    <row r="2351" spans="1:10" ht="47.25" hidden="1" x14ac:dyDescent="0.2">
      <c r="A2351" s="323"/>
      <c r="B2351" s="97" t="s">
        <v>11157</v>
      </c>
      <c r="C2351" s="323"/>
      <c r="D2351" s="97">
        <v>1970</v>
      </c>
      <c r="E2351" s="216">
        <v>80600001175</v>
      </c>
      <c r="F2351" s="97"/>
      <c r="G2351" s="187"/>
      <c r="H2351" s="91" t="s">
        <v>11471</v>
      </c>
      <c r="I2351" s="91" t="s">
        <v>11472</v>
      </c>
      <c r="J2351" s="91" t="s">
        <v>11477</v>
      </c>
    </row>
    <row r="2352" spans="1:10" ht="47.25" hidden="1" x14ac:dyDescent="0.2">
      <c r="A2352" s="323"/>
      <c r="B2352" s="97" t="s">
        <v>11158</v>
      </c>
      <c r="C2352" s="323"/>
      <c r="D2352" s="97">
        <v>1970</v>
      </c>
      <c r="E2352" s="216">
        <v>80600001179</v>
      </c>
      <c r="F2352" s="97"/>
      <c r="G2352" s="187"/>
      <c r="H2352" s="91" t="s">
        <v>11471</v>
      </c>
      <c r="I2352" s="91" t="s">
        <v>11472</v>
      </c>
      <c r="J2352" s="91" t="s">
        <v>11477</v>
      </c>
    </row>
    <row r="2353" spans="1:10" ht="47.25" hidden="1" x14ac:dyDescent="0.2">
      <c r="A2353" s="323"/>
      <c r="B2353" s="97" t="s">
        <v>11159</v>
      </c>
      <c r="C2353" s="323"/>
      <c r="D2353" s="97">
        <v>1970</v>
      </c>
      <c r="E2353" s="216">
        <v>80600001178</v>
      </c>
      <c r="F2353" s="97"/>
      <c r="G2353" s="187"/>
      <c r="H2353" s="91" t="s">
        <v>11471</v>
      </c>
      <c r="I2353" s="91" t="s">
        <v>11472</v>
      </c>
      <c r="J2353" s="91" t="s">
        <v>11477</v>
      </c>
    </row>
    <row r="2354" spans="1:10" ht="47.25" hidden="1" x14ac:dyDescent="0.2">
      <c r="A2354" s="323"/>
      <c r="B2354" s="97" t="s">
        <v>11160</v>
      </c>
      <c r="C2354" s="323"/>
      <c r="D2354" s="97">
        <v>1982</v>
      </c>
      <c r="E2354" s="216">
        <v>80600001705</v>
      </c>
      <c r="F2354" s="97"/>
      <c r="G2354" s="187"/>
      <c r="H2354" s="91" t="s">
        <v>11471</v>
      </c>
      <c r="I2354" s="91" t="s">
        <v>11472</v>
      </c>
      <c r="J2354" s="91" t="s">
        <v>11477</v>
      </c>
    </row>
    <row r="2355" spans="1:10" ht="47.25" hidden="1" x14ac:dyDescent="0.2">
      <c r="A2355" s="323"/>
      <c r="B2355" s="97" t="s">
        <v>11161</v>
      </c>
      <c r="C2355" s="323"/>
      <c r="D2355" s="97">
        <v>1982</v>
      </c>
      <c r="E2355" s="216">
        <v>80600001709</v>
      </c>
      <c r="F2355" s="97"/>
      <c r="G2355" s="187"/>
      <c r="H2355" s="91" t="s">
        <v>11471</v>
      </c>
      <c r="I2355" s="91" t="s">
        <v>11472</v>
      </c>
      <c r="J2355" s="91" t="s">
        <v>11477</v>
      </c>
    </row>
    <row r="2356" spans="1:10" ht="47.25" x14ac:dyDescent="0.2">
      <c r="A2356" s="322">
        <v>26</v>
      </c>
      <c r="B2356" s="97" t="s">
        <v>8882</v>
      </c>
      <c r="C2356" s="322" t="s">
        <v>8883</v>
      </c>
      <c r="D2356" s="98" t="s">
        <v>10871</v>
      </c>
      <c r="E2356" s="216">
        <v>80600000470</v>
      </c>
      <c r="F2356" s="38">
        <v>21500</v>
      </c>
      <c r="G2356" s="108">
        <v>285</v>
      </c>
      <c r="H2356" s="91" t="s">
        <v>11471</v>
      </c>
      <c r="I2356" s="91" t="s">
        <v>11472</v>
      </c>
      <c r="J2356" s="91" t="s">
        <v>11477</v>
      </c>
    </row>
    <row r="2357" spans="1:10" ht="15.75" hidden="1" customHeight="1" x14ac:dyDescent="0.2">
      <c r="A2357" s="323"/>
      <c r="B2357" s="97" t="s">
        <v>10862</v>
      </c>
      <c r="C2357" s="323"/>
      <c r="D2357" s="98"/>
      <c r="E2357" s="216"/>
      <c r="F2357" s="38"/>
      <c r="G2357" s="108"/>
      <c r="H2357" s="91" t="s">
        <v>11471</v>
      </c>
      <c r="I2357" s="91" t="s">
        <v>11472</v>
      </c>
      <c r="J2357" s="91" t="s">
        <v>11477</v>
      </c>
    </row>
    <row r="2358" spans="1:10" ht="47.25" hidden="1" x14ac:dyDescent="0.2">
      <c r="A2358" s="323"/>
      <c r="B2358" s="99" t="s">
        <v>11162</v>
      </c>
      <c r="C2358" s="323"/>
      <c r="D2358" s="97">
        <v>1981</v>
      </c>
      <c r="E2358" s="216">
        <v>80600001710</v>
      </c>
      <c r="F2358" s="38"/>
      <c r="G2358" s="108"/>
      <c r="H2358" s="91" t="s">
        <v>11471</v>
      </c>
      <c r="I2358" s="91" t="s">
        <v>11472</v>
      </c>
      <c r="J2358" s="91" t="s">
        <v>11477</v>
      </c>
    </row>
    <row r="2359" spans="1:10" ht="47.25" hidden="1" x14ac:dyDescent="0.2">
      <c r="A2359" s="323"/>
      <c r="B2359" s="99" t="s">
        <v>11163</v>
      </c>
      <c r="C2359" s="323"/>
      <c r="D2359" s="97">
        <v>1980</v>
      </c>
      <c r="E2359" s="216">
        <v>80600001707</v>
      </c>
      <c r="F2359" s="38"/>
      <c r="G2359" s="108"/>
      <c r="H2359" s="91" t="s">
        <v>11471</v>
      </c>
      <c r="I2359" s="91" t="s">
        <v>11472</v>
      </c>
      <c r="J2359" s="91" t="s">
        <v>11477</v>
      </c>
    </row>
    <row r="2360" spans="1:10" ht="47.25" hidden="1" x14ac:dyDescent="0.2">
      <c r="A2360" s="323"/>
      <c r="B2360" s="99" t="s">
        <v>11164</v>
      </c>
      <c r="C2360" s="323"/>
      <c r="D2360" s="97">
        <v>1984</v>
      </c>
      <c r="E2360" s="216">
        <v>80600001711</v>
      </c>
      <c r="F2360" s="38"/>
      <c r="G2360" s="108"/>
      <c r="H2360" s="91" t="s">
        <v>11471</v>
      </c>
      <c r="I2360" s="91" t="s">
        <v>11472</v>
      </c>
      <c r="J2360" s="91" t="s">
        <v>11477</v>
      </c>
    </row>
    <row r="2361" spans="1:10" ht="47.25" hidden="1" x14ac:dyDescent="0.2">
      <c r="A2361" s="323"/>
      <c r="B2361" s="99" t="s">
        <v>11165</v>
      </c>
      <c r="C2361" s="323"/>
      <c r="D2361" s="98" t="s">
        <v>10867</v>
      </c>
      <c r="E2361" s="216">
        <v>80600001634</v>
      </c>
      <c r="F2361" s="38"/>
      <c r="G2361" s="108"/>
      <c r="H2361" s="91" t="s">
        <v>11471</v>
      </c>
      <c r="I2361" s="91" t="s">
        <v>11472</v>
      </c>
      <c r="J2361" s="91" t="s">
        <v>11477</v>
      </c>
    </row>
    <row r="2362" spans="1:10" ht="47.25" x14ac:dyDescent="0.2">
      <c r="A2362" s="322">
        <v>27</v>
      </c>
      <c r="B2362" s="317" t="s">
        <v>8884</v>
      </c>
      <c r="C2362" s="322" t="s">
        <v>8885</v>
      </c>
      <c r="D2362" s="98" t="s">
        <v>10864</v>
      </c>
      <c r="E2362" s="216">
        <v>80600000836</v>
      </c>
      <c r="F2362" s="317">
        <v>3980</v>
      </c>
      <c r="G2362" s="335">
        <v>60</v>
      </c>
      <c r="H2362" s="91" t="s">
        <v>11471</v>
      </c>
      <c r="I2362" s="91" t="s">
        <v>11472</v>
      </c>
      <c r="J2362" s="91" t="s">
        <v>11477</v>
      </c>
    </row>
    <row r="2363" spans="1:10" ht="47.25" hidden="1" x14ac:dyDescent="0.2">
      <c r="A2363" s="323"/>
      <c r="B2363" s="324"/>
      <c r="C2363" s="323"/>
      <c r="D2363" s="98" t="s">
        <v>10879</v>
      </c>
      <c r="E2363" s="216">
        <v>80600000699</v>
      </c>
      <c r="F2363" s="315"/>
      <c r="G2363" s="337"/>
      <c r="H2363" s="91" t="s">
        <v>11471</v>
      </c>
      <c r="I2363" s="91" t="s">
        <v>11472</v>
      </c>
      <c r="J2363" s="91" t="s">
        <v>11477</v>
      </c>
    </row>
    <row r="2364" spans="1:10" hidden="1" x14ac:dyDescent="0.2">
      <c r="A2364" s="323"/>
      <c r="B2364" s="97" t="s">
        <v>10862</v>
      </c>
      <c r="C2364" s="323"/>
      <c r="D2364" s="98"/>
      <c r="E2364" s="216"/>
      <c r="F2364" s="100"/>
      <c r="G2364" s="107"/>
      <c r="H2364" s="91"/>
      <c r="I2364" s="91"/>
      <c r="J2364" s="91"/>
    </row>
    <row r="2365" spans="1:10" ht="47.25" hidden="1" x14ac:dyDescent="0.2">
      <c r="A2365" s="323"/>
      <c r="B2365" s="94" t="s">
        <v>11166</v>
      </c>
      <c r="C2365" s="323"/>
      <c r="D2365" s="97">
        <v>1984</v>
      </c>
      <c r="E2365" s="216">
        <v>80600001907</v>
      </c>
      <c r="F2365" s="97"/>
      <c r="G2365" s="108"/>
      <c r="H2365" s="91" t="s">
        <v>11471</v>
      </c>
      <c r="I2365" s="91" t="s">
        <v>11472</v>
      </c>
      <c r="J2365" s="91" t="s">
        <v>11477</v>
      </c>
    </row>
    <row r="2366" spans="1:10" ht="47.25" hidden="1" x14ac:dyDescent="0.2">
      <c r="A2366" s="323"/>
      <c r="B2366" s="94" t="s">
        <v>11167</v>
      </c>
      <c r="C2366" s="323"/>
      <c r="D2366" s="97">
        <v>1984</v>
      </c>
      <c r="E2366" s="216">
        <v>80600001221</v>
      </c>
      <c r="F2366" s="97"/>
      <c r="G2366" s="108"/>
      <c r="H2366" s="91" t="s">
        <v>11471</v>
      </c>
      <c r="I2366" s="91" t="s">
        <v>11472</v>
      </c>
      <c r="J2366" s="91" t="s">
        <v>11477</v>
      </c>
    </row>
    <row r="2367" spans="1:10" ht="47.25" hidden="1" x14ac:dyDescent="0.2">
      <c r="A2367" s="323"/>
      <c r="B2367" s="94" t="s">
        <v>11168</v>
      </c>
      <c r="C2367" s="323"/>
      <c r="D2367" s="97">
        <v>1983</v>
      </c>
      <c r="E2367" s="216">
        <v>80600001909</v>
      </c>
      <c r="F2367" s="97"/>
      <c r="G2367" s="108"/>
      <c r="H2367" s="91" t="s">
        <v>11471</v>
      </c>
      <c r="I2367" s="91" t="s">
        <v>11472</v>
      </c>
      <c r="J2367" s="91" t="s">
        <v>11477</v>
      </c>
    </row>
    <row r="2368" spans="1:10" ht="47.25" hidden="1" x14ac:dyDescent="0.2">
      <c r="A2368" s="323"/>
      <c r="B2368" s="94" t="s">
        <v>11169</v>
      </c>
      <c r="C2368" s="323"/>
      <c r="D2368" s="97">
        <v>1988</v>
      </c>
      <c r="E2368" s="216">
        <v>80600001946</v>
      </c>
      <c r="F2368" s="97"/>
      <c r="G2368" s="108"/>
      <c r="H2368" s="91" t="s">
        <v>11471</v>
      </c>
      <c r="I2368" s="91" t="s">
        <v>11472</v>
      </c>
      <c r="J2368" s="91" t="s">
        <v>11477</v>
      </c>
    </row>
    <row r="2369" spans="1:10" ht="47.25" hidden="1" x14ac:dyDescent="0.2">
      <c r="A2369" s="323"/>
      <c r="B2369" s="94" t="s">
        <v>11170</v>
      </c>
      <c r="C2369" s="323"/>
      <c r="D2369" s="97">
        <v>1986</v>
      </c>
      <c r="E2369" s="216">
        <v>80600001908</v>
      </c>
      <c r="F2369" s="97"/>
      <c r="G2369" s="108"/>
      <c r="H2369" s="91" t="s">
        <v>11471</v>
      </c>
      <c r="I2369" s="91" t="s">
        <v>11472</v>
      </c>
      <c r="J2369" s="91" t="s">
        <v>11477</v>
      </c>
    </row>
    <row r="2370" spans="1:10" ht="47.25" x14ac:dyDescent="0.2">
      <c r="A2370" s="322">
        <v>28</v>
      </c>
      <c r="B2370" s="317" t="s">
        <v>8886</v>
      </c>
      <c r="C2370" s="322" t="s">
        <v>8887</v>
      </c>
      <c r="D2370" s="98" t="s">
        <v>10879</v>
      </c>
      <c r="E2370" s="216">
        <v>80600000699</v>
      </c>
      <c r="F2370" s="317">
        <v>57970</v>
      </c>
      <c r="G2370" s="335">
        <v>837</v>
      </c>
      <c r="H2370" s="91" t="s">
        <v>11471</v>
      </c>
      <c r="I2370" s="91" t="s">
        <v>11472</v>
      </c>
      <c r="J2370" s="91" t="s">
        <v>11477</v>
      </c>
    </row>
    <row r="2371" spans="1:10" ht="15.75" hidden="1" customHeight="1" x14ac:dyDescent="0.2">
      <c r="A2371" s="323"/>
      <c r="B2371" s="323"/>
      <c r="C2371" s="323"/>
      <c r="D2371" s="98" t="s">
        <v>10871</v>
      </c>
      <c r="E2371" s="216">
        <v>80600000468</v>
      </c>
      <c r="F2371" s="314"/>
      <c r="G2371" s="336"/>
      <c r="H2371" s="91" t="s">
        <v>11471</v>
      </c>
      <c r="I2371" s="91" t="s">
        <v>11472</v>
      </c>
      <c r="J2371" s="91" t="s">
        <v>11477</v>
      </c>
    </row>
    <row r="2372" spans="1:10" ht="47.25" hidden="1" x14ac:dyDescent="0.2">
      <c r="A2372" s="323"/>
      <c r="B2372" s="323"/>
      <c r="C2372" s="323"/>
      <c r="D2372" s="98" t="s">
        <v>10880</v>
      </c>
      <c r="E2372" s="216">
        <v>80600000967</v>
      </c>
      <c r="F2372" s="314"/>
      <c r="G2372" s="336"/>
      <c r="H2372" s="91" t="s">
        <v>11471</v>
      </c>
      <c r="I2372" s="91" t="s">
        <v>11472</v>
      </c>
      <c r="J2372" s="91" t="s">
        <v>11477</v>
      </c>
    </row>
    <row r="2373" spans="1:10" ht="47.25" hidden="1" x14ac:dyDescent="0.2">
      <c r="A2373" s="323"/>
      <c r="B2373" s="324"/>
      <c r="C2373" s="323"/>
      <c r="D2373" s="98" t="s">
        <v>8831</v>
      </c>
      <c r="E2373" s="216">
        <v>80600002534</v>
      </c>
      <c r="F2373" s="315"/>
      <c r="G2373" s="337"/>
      <c r="H2373" s="91" t="s">
        <v>11471</v>
      </c>
      <c r="I2373" s="91" t="s">
        <v>11472</v>
      </c>
      <c r="J2373" s="91" t="s">
        <v>11477</v>
      </c>
    </row>
    <row r="2374" spans="1:10" hidden="1" x14ac:dyDescent="0.2">
      <c r="A2374" s="323"/>
      <c r="B2374" s="103" t="s">
        <v>10862</v>
      </c>
      <c r="C2374" s="323"/>
      <c r="D2374" s="98"/>
      <c r="E2374" s="216"/>
      <c r="F2374" s="97"/>
      <c r="G2374" s="187"/>
      <c r="H2374" s="91"/>
      <c r="I2374" s="91"/>
      <c r="J2374" s="91"/>
    </row>
    <row r="2375" spans="1:10" ht="47.25" hidden="1" x14ac:dyDescent="0.2">
      <c r="A2375" s="323"/>
      <c r="B2375" s="95" t="s">
        <v>11171</v>
      </c>
      <c r="C2375" s="323"/>
      <c r="D2375" s="97">
        <v>1981</v>
      </c>
      <c r="E2375" s="216">
        <v>80600001452</v>
      </c>
      <c r="F2375" s="97"/>
      <c r="G2375" s="187"/>
      <c r="H2375" s="91" t="s">
        <v>11471</v>
      </c>
      <c r="I2375" s="91" t="s">
        <v>11472</v>
      </c>
      <c r="J2375" s="91" t="s">
        <v>11477</v>
      </c>
    </row>
    <row r="2376" spans="1:10" ht="47.25" hidden="1" x14ac:dyDescent="0.2">
      <c r="A2376" s="323"/>
      <c r="B2376" s="95" t="s">
        <v>11172</v>
      </c>
      <c r="C2376" s="323"/>
      <c r="D2376" s="97">
        <v>1977</v>
      </c>
      <c r="E2376" s="216">
        <v>80600001448</v>
      </c>
      <c r="F2376" s="97"/>
      <c r="G2376" s="187"/>
      <c r="H2376" s="91" t="s">
        <v>11471</v>
      </c>
      <c r="I2376" s="91" t="s">
        <v>11472</v>
      </c>
      <c r="J2376" s="91" t="s">
        <v>11477</v>
      </c>
    </row>
    <row r="2377" spans="1:10" ht="47.25" hidden="1" x14ac:dyDescent="0.2">
      <c r="A2377" s="323"/>
      <c r="B2377" s="95" t="s">
        <v>11173</v>
      </c>
      <c r="C2377" s="323"/>
      <c r="D2377" s="98" t="s">
        <v>10879</v>
      </c>
      <c r="E2377" s="216">
        <v>80600001449</v>
      </c>
      <c r="F2377" s="97"/>
      <c r="G2377" s="187"/>
      <c r="H2377" s="91" t="s">
        <v>11471</v>
      </c>
      <c r="I2377" s="91" t="s">
        <v>11472</v>
      </c>
      <c r="J2377" s="91" t="s">
        <v>11477</v>
      </c>
    </row>
    <row r="2378" spans="1:10" ht="47.25" hidden="1" x14ac:dyDescent="0.2">
      <c r="A2378" s="323"/>
      <c r="B2378" s="95" t="s">
        <v>11174</v>
      </c>
      <c r="C2378" s="323"/>
      <c r="D2378" s="97">
        <v>1975</v>
      </c>
      <c r="E2378" s="216">
        <v>80600001450</v>
      </c>
      <c r="F2378" s="97"/>
      <c r="G2378" s="187"/>
      <c r="H2378" s="91" t="s">
        <v>11471</v>
      </c>
      <c r="I2378" s="91" t="s">
        <v>11472</v>
      </c>
      <c r="J2378" s="91" t="s">
        <v>11477</v>
      </c>
    </row>
    <row r="2379" spans="1:10" ht="47.25" hidden="1" x14ac:dyDescent="0.2">
      <c r="A2379" s="323"/>
      <c r="B2379" s="95" t="s">
        <v>11175</v>
      </c>
      <c r="C2379" s="323"/>
      <c r="D2379" s="97">
        <v>1970</v>
      </c>
      <c r="E2379" s="216">
        <v>80600001856</v>
      </c>
      <c r="F2379" s="97"/>
      <c r="G2379" s="187"/>
      <c r="H2379" s="91" t="s">
        <v>11471</v>
      </c>
      <c r="I2379" s="91" t="s">
        <v>11472</v>
      </c>
      <c r="J2379" s="91" t="s">
        <v>11477</v>
      </c>
    </row>
    <row r="2380" spans="1:10" ht="47.25" hidden="1" x14ac:dyDescent="0.2">
      <c r="A2380" s="323"/>
      <c r="B2380" s="95" t="s">
        <v>11176</v>
      </c>
      <c r="C2380" s="323"/>
      <c r="D2380" s="97">
        <v>1990</v>
      </c>
      <c r="E2380" s="216">
        <v>80600001855</v>
      </c>
      <c r="F2380" s="97"/>
      <c r="G2380" s="187"/>
      <c r="H2380" s="91" t="s">
        <v>11471</v>
      </c>
      <c r="I2380" s="91" t="s">
        <v>11472</v>
      </c>
      <c r="J2380" s="91" t="s">
        <v>11477</v>
      </c>
    </row>
    <row r="2381" spans="1:10" ht="47.25" hidden="1" x14ac:dyDescent="0.2">
      <c r="A2381" s="323"/>
      <c r="B2381" s="95" t="s">
        <v>11177</v>
      </c>
      <c r="C2381" s="323"/>
      <c r="D2381" s="98" t="s">
        <v>10871</v>
      </c>
      <c r="E2381" s="216">
        <v>80600001194</v>
      </c>
      <c r="F2381" s="97"/>
      <c r="G2381" s="187"/>
      <c r="H2381" s="91" t="s">
        <v>11471</v>
      </c>
      <c r="I2381" s="91" t="s">
        <v>11472</v>
      </c>
      <c r="J2381" s="91" t="s">
        <v>11477</v>
      </c>
    </row>
    <row r="2382" spans="1:10" ht="47.25" hidden="1" x14ac:dyDescent="0.2">
      <c r="A2382" s="323"/>
      <c r="B2382" s="95" t="s">
        <v>11178</v>
      </c>
      <c r="C2382" s="323"/>
      <c r="D2382" s="97">
        <v>1973</v>
      </c>
      <c r="E2382" s="216">
        <v>80600001853</v>
      </c>
      <c r="F2382" s="97"/>
      <c r="G2382" s="187"/>
      <c r="H2382" s="91" t="s">
        <v>11471</v>
      </c>
      <c r="I2382" s="91" t="s">
        <v>11472</v>
      </c>
      <c r="J2382" s="91" t="s">
        <v>11477</v>
      </c>
    </row>
    <row r="2383" spans="1:10" ht="47.25" hidden="1" x14ac:dyDescent="0.2">
      <c r="A2383" s="323"/>
      <c r="B2383" s="95" t="s">
        <v>11179</v>
      </c>
      <c r="C2383" s="323"/>
      <c r="D2383" s="98" t="s">
        <v>10881</v>
      </c>
      <c r="E2383" s="216">
        <v>80600001147</v>
      </c>
      <c r="F2383" s="97"/>
      <c r="G2383" s="187"/>
      <c r="H2383" s="91" t="s">
        <v>11471</v>
      </c>
      <c r="I2383" s="91" t="s">
        <v>11472</v>
      </c>
      <c r="J2383" s="91" t="s">
        <v>11477</v>
      </c>
    </row>
    <row r="2384" spans="1:10" ht="47.25" hidden="1" x14ac:dyDescent="0.2">
      <c r="A2384" s="323"/>
      <c r="B2384" s="95" t="s">
        <v>11180</v>
      </c>
      <c r="C2384" s="323"/>
      <c r="D2384" s="98" t="s">
        <v>10879</v>
      </c>
      <c r="E2384" s="216">
        <v>80600001451</v>
      </c>
      <c r="F2384" s="97"/>
      <c r="G2384" s="187"/>
      <c r="H2384" s="91" t="s">
        <v>11471</v>
      </c>
      <c r="I2384" s="91" t="s">
        <v>11472</v>
      </c>
      <c r="J2384" s="91" t="s">
        <v>11477</v>
      </c>
    </row>
    <row r="2385" spans="1:10" ht="47.25" hidden="1" x14ac:dyDescent="0.2">
      <c r="A2385" s="323"/>
      <c r="B2385" s="95" t="s">
        <v>11181</v>
      </c>
      <c r="C2385" s="323"/>
      <c r="D2385" s="98" t="s">
        <v>10879</v>
      </c>
      <c r="E2385" s="216">
        <v>80600001454</v>
      </c>
      <c r="F2385" s="97"/>
      <c r="G2385" s="187"/>
      <c r="H2385" s="91" t="s">
        <v>11471</v>
      </c>
      <c r="I2385" s="91" t="s">
        <v>11472</v>
      </c>
      <c r="J2385" s="91" t="s">
        <v>11477</v>
      </c>
    </row>
    <row r="2386" spans="1:10" ht="47.25" hidden="1" x14ac:dyDescent="0.2">
      <c r="A2386" s="323"/>
      <c r="B2386" s="95" t="s">
        <v>11182</v>
      </c>
      <c r="C2386" s="323"/>
      <c r="D2386" s="98" t="s">
        <v>10879</v>
      </c>
      <c r="E2386" s="216">
        <v>80600001453</v>
      </c>
      <c r="F2386" s="97"/>
      <c r="G2386" s="187"/>
      <c r="H2386" s="91" t="s">
        <v>11471</v>
      </c>
      <c r="I2386" s="91" t="s">
        <v>11472</v>
      </c>
      <c r="J2386" s="91" t="s">
        <v>11477</v>
      </c>
    </row>
    <row r="2387" spans="1:10" ht="47.25" hidden="1" x14ac:dyDescent="0.2">
      <c r="A2387" s="323"/>
      <c r="B2387" s="95" t="s">
        <v>11183</v>
      </c>
      <c r="C2387" s="323"/>
      <c r="D2387" s="98" t="s">
        <v>10879</v>
      </c>
      <c r="E2387" s="216">
        <v>80600001220</v>
      </c>
      <c r="F2387" s="97"/>
      <c r="G2387" s="187"/>
      <c r="H2387" s="91" t="s">
        <v>11471</v>
      </c>
      <c r="I2387" s="91" t="s">
        <v>11472</v>
      </c>
      <c r="J2387" s="91" t="s">
        <v>11477</v>
      </c>
    </row>
    <row r="2388" spans="1:10" ht="47.25" hidden="1" x14ac:dyDescent="0.2">
      <c r="A2388" s="323"/>
      <c r="B2388" s="95" t="s">
        <v>11184</v>
      </c>
      <c r="C2388" s="323"/>
      <c r="D2388" s="98" t="s">
        <v>10871</v>
      </c>
      <c r="E2388" s="216">
        <v>80600001189</v>
      </c>
      <c r="F2388" s="97"/>
      <c r="G2388" s="187"/>
      <c r="H2388" s="91" t="s">
        <v>11471</v>
      </c>
      <c r="I2388" s="91" t="s">
        <v>11472</v>
      </c>
      <c r="J2388" s="91" t="s">
        <v>11477</v>
      </c>
    </row>
    <row r="2389" spans="1:10" ht="47.25" x14ac:dyDescent="0.2">
      <c r="A2389" s="322">
        <v>29</v>
      </c>
      <c r="B2389" s="97" t="s">
        <v>8888</v>
      </c>
      <c r="C2389" s="322" t="s">
        <v>8889</v>
      </c>
      <c r="D2389" s="98" t="s">
        <v>10882</v>
      </c>
      <c r="E2389" s="216">
        <v>80600000617</v>
      </c>
      <c r="F2389" s="97">
        <v>15330</v>
      </c>
      <c r="G2389" s="187">
        <v>170</v>
      </c>
      <c r="H2389" s="91" t="s">
        <v>11471</v>
      </c>
      <c r="I2389" s="91" t="s">
        <v>11472</v>
      </c>
      <c r="J2389" s="91" t="s">
        <v>11477</v>
      </c>
    </row>
    <row r="2390" spans="1:10" hidden="1" x14ac:dyDescent="0.2">
      <c r="A2390" s="323"/>
      <c r="B2390" s="103" t="s">
        <v>10883</v>
      </c>
      <c r="C2390" s="323"/>
      <c r="D2390" s="98"/>
      <c r="E2390" s="216"/>
      <c r="F2390" s="97"/>
      <c r="G2390" s="187"/>
      <c r="H2390" s="91"/>
      <c r="I2390" s="91"/>
      <c r="J2390" s="91"/>
    </row>
    <row r="2391" spans="1:10" ht="15.75" hidden="1" customHeight="1" x14ac:dyDescent="0.2">
      <c r="A2391" s="323"/>
      <c r="B2391" s="99" t="s">
        <v>11274</v>
      </c>
      <c r="C2391" s="323"/>
      <c r="D2391" s="98" t="s">
        <v>10871</v>
      </c>
      <c r="E2391" s="216">
        <v>80600001219</v>
      </c>
      <c r="F2391" s="97"/>
      <c r="G2391" s="187"/>
      <c r="H2391" s="91" t="s">
        <v>11471</v>
      </c>
      <c r="I2391" s="91" t="s">
        <v>11472</v>
      </c>
      <c r="J2391" s="91" t="s">
        <v>11477</v>
      </c>
    </row>
    <row r="2392" spans="1:10" ht="47.25" hidden="1" x14ac:dyDescent="0.2">
      <c r="A2392" s="323"/>
      <c r="B2392" s="99" t="s">
        <v>11275</v>
      </c>
      <c r="C2392" s="323"/>
      <c r="D2392" s="98" t="s">
        <v>10867</v>
      </c>
      <c r="E2392" s="216">
        <v>80600001973</v>
      </c>
      <c r="F2392" s="97"/>
      <c r="G2392" s="187"/>
      <c r="H2392" s="91" t="s">
        <v>11471</v>
      </c>
      <c r="I2392" s="91" t="s">
        <v>11472</v>
      </c>
      <c r="J2392" s="91" t="s">
        <v>11477</v>
      </c>
    </row>
    <row r="2393" spans="1:10" ht="47.25" hidden="1" x14ac:dyDescent="0.2">
      <c r="A2393" s="323"/>
      <c r="B2393" s="99" t="s">
        <v>11276</v>
      </c>
      <c r="C2393" s="323"/>
      <c r="D2393" s="98" t="s">
        <v>10871</v>
      </c>
      <c r="E2393" s="216">
        <v>80600001188</v>
      </c>
      <c r="F2393" s="97"/>
      <c r="G2393" s="187"/>
      <c r="H2393" s="91" t="s">
        <v>11471</v>
      </c>
      <c r="I2393" s="91" t="s">
        <v>11472</v>
      </c>
      <c r="J2393" s="91" t="s">
        <v>11477</v>
      </c>
    </row>
    <row r="2394" spans="1:10" ht="47.25" hidden="1" x14ac:dyDescent="0.2">
      <c r="A2394" s="323"/>
      <c r="B2394" s="99" t="s">
        <v>11277</v>
      </c>
      <c r="C2394" s="323"/>
      <c r="D2394" s="98" t="s">
        <v>10867</v>
      </c>
      <c r="E2394" s="216">
        <v>80600001637</v>
      </c>
      <c r="F2394" s="97"/>
      <c r="G2394" s="187"/>
      <c r="H2394" s="91" t="s">
        <v>11471</v>
      </c>
      <c r="I2394" s="91" t="s">
        <v>11472</v>
      </c>
      <c r="J2394" s="91" t="s">
        <v>11477</v>
      </c>
    </row>
    <row r="2395" spans="1:10" ht="47.25" x14ac:dyDescent="0.2">
      <c r="A2395" s="322">
        <v>30</v>
      </c>
      <c r="B2395" s="317" t="s">
        <v>8890</v>
      </c>
      <c r="C2395" s="322" t="s">
        <v>8891</v>
      </c>
      <c r="D2395" s="98" t="s">
        <v>10871</v>
      </c>
      <c r="E2395" s="216">
        <v>80600000469</v>
      </c>
      <c r="F2395" s="317">
        <v>62660</v>
      </c>
      <c r="G2395" s="335">
        <v>945</v>
      </c>
      <c r="H2395" s="91" t="s">
        <v>11471</v>
      </c>
      <c r="I2395" s="91" t="s">
        <v>11472</v>
      </c>
      <c r="J2395" s="91" t="s">
        <v>11477</v>
      </c>
    </row>
    <row r="2396" spans="1:10" ht="47.25" hidden="1" x14ac:dyDescent="0.2">
      <c r="A2396" s="323"/>
      <c r="B2396" s="314"/>
      <c r="C2396" s="323"/>
      <c r="D2396" s="98" t="s">
        <v>10882</v>
      </c>
      <c r="E2396" s="216">
        <v>80600000617</v>
      </c>
      <c r="F2396" s="314"/>
      <c r="G2396" s="336"/>
      <c r="H2396" s="91" t="s">
        <v>11471</v>
      </c>
      <c r="I2396" s="91" t="s">
        <v>11472</v>
      </c>
      <c r="J2396" s="91" t="s">
        <v>11477</v>
      </c>
    </row>
    <row r="2397" spans="1:10" ht="47.25" hidden="1" x14ac:dyDescent="0.2">
      <c r="A2397" s="323"/>
      <c r="B2397" s="314"/>
      <c r="C2397" s="323"/>
      <c r="D2397" s="98" t="s">
        <v>10871</v>
      </c>
      <c r="E2397" s="216">
        <v>80600000476</v>
      </c>
      <c r="F2397" s="314"/>
      <c r="G2397" s="336"/>
      <c r="H2397" s="91" t="s">
        <v>11471</v>
      </c>
      <c r="I2397" s="91" t="s">
        <v>11472</v>
      </c>
      <c r="J2397" s="91" t="s">
        <v>11477</v>
      </c>
    </row>
    <row r="2398" spans="1:10" ht="47.25" hidden="1" x14ac:dyDescent="0.2">
      <c r="A2398" s="323"/>
      <c r="B2398" s="314"/>
      <c r="C2398" s="323"/>
      <c r="D2398" s="98" t="s">
        <v>10879</v>
      </c>
      <c r="E2398" s="216">
        <v>80600000698</v>
      </c>
      <c r="F2398" s="314"/>
      <c r="G2398" s="336"/>
      <c r="H2398" s="91" t="s">
        <v>11471</v>
      </c>
      <c r="I2398" s="91" t="s">
        <v>11472</v>
      </c>
      <c r="J2398" s="91" t="s">
        <v>11477</v>
      </c>
    </row>
    <row r="2399" spans="1:10" ht="47.25" hidden="1" x14ac:dyDescent="0.2">
      <c r="A2399" s="323"/>
      <c r="B2399" s="315"/>
      <c r="C2399" s="323"/>
      <c r="D2399" s="98" t="s">
        <v>10874</v>
      </c>
      <c r="E2399" s="216">
        <v>80600000618</v>
      </c>
      <c r="F2399" s="315"/>
      <c r="G2399" s="337"/>
      <c r="H2399" s="91" t="s">
        <v>11471</v>
      </c>
      <c r="I2399" s="91" t="s">
        <v>11472</v>
      </c>
      <c r="J2399" s="91" t="s">
        <v>11477</v>
      </c>
    </row>
    <row r="2400" spans="1:10" hidden="1" x14ac:dyDescent="0.2">
      <c r="A2400" s="323"/>
      <c r="B2400" s="103" t="s">
        <v>10883</v>
      </c>
      <c r="C2400" s="323"/>
      <c r="D2400" s="98"/>
      <c r="E2400" s="216"/>
      <c r="F2400" s="100"/>
      <c r="G2400" s="107"/>
      <c r="H2400" s="91"/>
      <c r="I2400" s="91"/>
      <c r="J2400" s="91"/>
    </row>
    <row r="2401" spans="1:10" ht="47.25" hidden="1" x14ac:dyDescent="0.2">
      <c r="A2401" s="323"/>
      <c r="B2401" s="97" t="s">
        <v>11185</v>
      </c>
      <c r="C2401" s="323"/>
      <c r="D2401" s="97">
        <v>1965</v>
      </c>
      <c r="E2401" s="216">
        <v>80600001190</v>
      </c>
      <c r="F2401" s="97"/>
      <c r="G2401" s="187"/>
      <c r="H2401" s="91" t="s">
        <v>11471</v>
      </c>
      <c r="I2401" s="91" t="s">
        <v>11472</v>
      </c>
      <c r="J2401" s="91" t="s">
        <v>11477</v>
      </c>
    </row>
    <row r="2402" spans="1:10" ht="47.25" hidden="1" x14ac:dyDescent="0.2">
      <c r="A2402" s="323"/>
      <c r="B2402" s="97" t="s">
        <v>11186</v>
      </c>
      <c r="C2402" s="323"/>
      <c r="D2402" s="97">
        <v>1970</v>
      </c>
      <c r="E2402" s="216">
        <v>80600001906</v>
      </c>
      <c r="F2402" s="97"/>
      <c r="G2402" s="187"/>
      <c r="H2402" s="91" t="s">
        <v>11471</v>
      </c>
      <c r="I2402" s="91" t="s">
        <v>11472</v>
      </c>
      <c r="J2402" s="91" t="s">
        <v>11477</v>
      </c>
    </row>
    <row r="2403" spans="1:10" ht="47.25" hidden="1" x14ac:dyDescent="0.2">
      <c r="A2403" s="323"/>
      <c r="B2403" s="97" t="s">
        <v>11187</v>
      </c>
      <c r="C2403" s="323"/>
      <c r="D2403" s="97">
        <v>1973</v>
      </c>
      <c r="E2403" s="216">
        <v>80600001455</v>
      </c>
      <c r="F2403" s="97"/>
      <c r="G2403" s="187"/>
      <c r="H2403" s="91" t="s">
        <v>11471</v>
      </c>
      <c r="I2403" s="91" t="s">
        <v>11472</v>
      </c>
      <c r="J2403" s="91" t="s">
        <v>11477</v>
      </c>
    </row>
    <row r="2404" spans="1:10" ht="47.25" hidden="1" x14ac:dyDescent="0.2">
      <c r="A2404" s="323"/>
      <c r="B2404" s="97" t="s">
        <v>11188</v>
      </c>
      <c r="C2404" s="323"/>
      <c r="D2404" s="98" t="s">
        <v>10879</v>
      </c>
      <c r="E2404" s="216">
        <v>80600001457</v>
      </c>
      <c r="F2404" s="97"/>
      <c r="G2404" s="187"/>
      <c r="H2404" s="91" t="s">
        <v>11471</v>
      </c>
      <c r="I2404" s="91" t="s">
        <v>11472</v>
      </c>
      <c r="J2404" s="91" t="s">
        <v>11477</v>
      </c>
    </row>
    <row r="2405" spans="1:10" ht="47.25" hidden="1" x14ac:dyDescent="0.2">
      <c r="A2405" s="323"/>
      <c r="B2405" s="97" t="s">
        <v>11189</v>
      </c>
      <c r="C2405" s="323"/>
      <c r="D2405" s="97">
        <v>1972</v>
      </c>
      <c r="E2405" s="216">
        <v>80600001903</v>
      </c>
      <c r="F2405" s="97"/>
      <c r="G2405" s="187"/>
      <c r="H2405" s="91" t="s">
        <v>11471</v>
      </c>
      <c r="I2405" s="91" t="s">
        <v>11472</v>
      </c>
      <c r="J2405" s="91" t="s">
        <v>11477</v>
      </c>
    </row>
    <row r="2406" spans="1:10" ht="47.25" hidden="1" x14ac:dyDescent="0.2">
      <c r="A2406" s="323"/>
      <c r="B2406" s="97" t="s">
        <v>11190</v>
      </c>
      <c r="C2406" s="323"/>
      <c r="D2406" s="97">
        <v>1975</v>
      </c>
      <c r="E2406" s="216">
        <v>80600001456</v>
      </c>
      <c r="F2406" s="97"/>
      <c r="G2406" s="187"/>
      <c r="H2406" s="91" t="s">
        <v>11471</v>
      </c>
      <c r="I2406" s="91" t="s">
        <v>11472</v>
      </c>
      <c r="J2406" s="91" t="s">
        <v>11477</v>
      </c>
    </row>
    <row r="2407" spans="1:10" ht="47.25" hidden="1" x14ac:dyDescent="0.2">
      <c r="A2407" s="323"/>
      <c r="B2407" s="97" t="s">
        <v>11191</v>
      </c>
      <c r="C2407" s="323"/>
      <c r="D2407" s="97">
        <v>1977</v>
      </c>
      <c r="E2407" s="216">
        <v>80600001459</v>
      </c>
      <c r="F2407" s="97"/>
      <c r="G2407" s="187"/>
      <c r="H2407" s="91" t="s">
        <v>11471</v>
      </c>
      <c r="I2407" s="91" t="s">
        <v>11472</v>
      </c>
      <c r="J2407" s="91" t="s">
        <v>11477</v>
      </c>
    </row>
    <row r="2408" spans="1:10" ht="47.25" hidden="1" x14ac:dyDescent="0.2">
      <c r="A2408" s="323"/>
      <c r="B2408" s="97" t="s">
        <v>11192</v>
      </c>
      <c r="C2408" s="323"/>
      <c r="D2408" s="98" t="s">
        <v>10871</v>
      </c>
      <c r="E2408" s="216">
        <v>80600001222</v>
      </c>
      <c r="F2408" s="97"/>
      <c r="G2408" s="187"/>
      <c r="H2408" s="91" t="s">
        <v>11471</v>
      </c>
      <c r="I2408" s="91" t="s">
        <v>11472</v>
      </c>
      <c r="J2408" s="91" t="s">
        <v>11477</v>
      </c>
    </row>
    <row r="2409" spans="1:10" ht="47.25" hidden="1" x14ac:dyDescent="0.2">
      <c r="A2409" s="323"/>
      <c r="B2409" s="97" t="s">
        <v>11193</v>
      </c>
      <c r="C2409" s="323"/>
      <c r="D2409" s="97">
        <v>1975</v>
      </c>
      <c r="E2409" s="216">
        <v>80600001458</v>
      </c>
      <c r="F2409" s="97"/>
      <c r="G2409" s="187"/>
      <c r="H2409" s="91" t="s">
        <v>11471</v>
      </c>
      <c r="I2409" s="91" t="s">
        <v>11472</v>
      </c>
      <c r="J2409" s="91" t="s">
        <v>11477</v>
      </c>
    </row>
    <row r="2410" spans="1:10" ht="15.75" hidden="1" customHeight="1" x14ac:dyDescent="0.2">
      <c r="A2410" s="323"/>
      <c r="B2410" s="97" t="s">
        <v>11194</v>
      </c>
      <c r="C2410" s="323"/>
      <c r="D2410" s="97">
        <v>1986</v>
      </c>
      <c r="E2410" s="216">
        <v>80600001462</v>
      </c>
      <c r="F2410" s="97"/>
      <c r="G2410" s="187"/>
      <c r="H2410" s="91" t="s">
        <v>11471</v>
      </c>
      <c r="I2410" s="91" t="s">
        <v>11472</v>
      </c>
      <c r="J2410" s="91" t="s">
        <v>11477</v>
      </c>
    </row>
    <row r="2411" spans="1:10" ht="47.25" hidden="1" x14ac:dyDescent="0.2">
      <c r="A2411" s="323"/>
      <c r="B2411" s="97" t="s">
        <v>11195</v>
      </c>
      <c r="C2411" s="323"/>
      <c r="D2411" s="97">
        <v>1977</v>
      </c>
      <c r="E2411" s="216">
        <v>80600001904</v>
      </c>
      <c r="F2411" s="97"/>
      <c r="G2411" s="187"/>
      <c r="H2411" s="91" t="s">
        <v>11471</v>
      </c>
      <c r="I2411" s="91" t="s">
        <v>11472</v>
      </c>
      <c r="J2411" s="91" t="s">
        <v>11477</v>
      </c>
    </row>
    <row r="2412" spans="1:10" ht="47.25" hidden="1" x14ac:dyDescent="0.2">
      <c r="A2412" s="323"/>
      <c r="B2412" s="97" t="s">
        <v>11196</v>
      </c>
      <c r="C2412" s="323"/>
      <c r="D2412" s="97">
        <v>1977</v>
      </c>
      <c r="E2412" s="216">
        <v>80600001460</v>
      </c>
      <c r="F2412" s="97"/>
      <c r="G2412" s="187"/>
      <c r="H2412" s="91" t="s">
        <v>11471</v>
      </c>
      <c r="I2412" s="91" t="s">
        <v>11472</v>
      </c>
      <c r="J2412" s="91" t="s">
        <v>11477</v>
      </c>
    </row>
    <row r="2413" spans="1:10" ht="47.25" hidden="1" x14ac:dyDescent="0.2">
      <c r="A2413" s="323"/>
      <c r="B2413" s="97" t="s">
        <v>11197</v>
      </c>
      <c r="C2413" s="323"/>
      <c r="D2413" s="98" t="s">
        <v>10865</v>
      </c>
      <c r="E2413" s="216">
        <v>80600001905</v>
      </c>
      <c r="F2413" s="97"/>
      <c r="G2413" s="187"/>
      <c r="H2413" s="91" t="s">
        <v>11471</v>
      </c>
      <c r="I2413" s="91" t="s">
        <v>11472</v>
      </c>
      <c r="J2413" s="91" t="s">
        <v>11477</v>
      </c>
    </row>
    <row r="2414" spans="1:10" ht="47.25" hidden="1" x14ac:dyDescent="0.2">
      <c r="A2414" s="323"/>
      <c r="B2414" s="97" t="s">
        <v>11198</v>
      </c>
      <c r="C2414" s="323"/>
      <c r="D2414" s="98" t="s">
        <v>10879</v>
      </c>
      <c r="E2414" s="216">
        <v>80600001461</v>
      </c>
      <c r="F2414" s="97"/>
      <c r="G2414" s="187"/>
      <c r="H2414" s="91" t="s">
        <v>11471</v>
      </c>
      <c r="I2414" s="91" t="s">
        <v>11472</v>
      </c>
      <c r="J2414" s="91" t="s">
        <v>11477</v>
      </c>
    </row>
    <row r="2415" spans="1:10" ht="47.25" hidden="1" x14ac:dyDescent="0.2">
      <c r="A2415" s="323"/>
      <c r="B2415" s="97" t="s">
        <v>11199</v>
      </c>
      <c r="C2415" s="323"/>
      <c r="D2415" s="97">
        <v>1972</v>
      </c>
      <c r="E2415" s="216">
        <v>80600001902</v>
      </c>
      <c r="F2415" s="97"/>
      <c r="G2415" s="187"/>
      <c r="H2415" s="91" t="s">
        <v>11471</v>
      </c>
      <c r="I2415" s="91" t="s">
        <v>11472</v>
      </c>
      <c r="J2415" s="91" t="s">
        <v>11477</v>
      </c>
    </row>
    <row r="2416" spans="1:10" ht="47.25" x14ac:dyDescent="0.2">
      <c r="A2416" s="322">
        <v>31</v>
      </c>
      <c r="B2416" s="317" t="s">
        <v>8892</v>
      </c>
      <c r="C2416" s="322" t="s">
        <v>8893</v>
      </c>
      <c r="D2416" s="98" t="s">
        <v>10873</v>
      </c>
      <c r="E2416" s="216">
        <v>80600000907</v>
      </c>
      <c r="F2416" s="317">
        <v>20820</v>
      </c>
      <c r="G2416" s="335">
        <v>306</v>
      </c>
      <c r="H2416" s="91" t="s">
        <v>11471</v>
      </c>
      <c r="I2416" s="91" t="s">
        <v>11472</v>
      </c>
      <c r="J2416" s="91" t="s">
        <v>11477</v>
      </c>
    </row>
    <row r="2417" spans="1:10" ht="47.25" hidden="1" x14ac:dyDescent="0.2">
      <c r="A2417" s="323"/>
      <c r="B2417" s="323"/>
      <c r="C2417" s="323"/>
      <c r="D2417" s="98" t="s">
        <v>10884</v>
      </c>
      <c r="E2417" s="216">
        <v>80600000548</v>
      </c>
      <c r="F2417" s="314"/>
      <c r="G2417" s="336"/>
      <c r="H2417" s="91" t="s">
        <v>11471</v>
      </c>
      <c r="I2417" s="91" t="s">
        <v>11472</v>
      </c>
      <c r="J2417" s="91" t="s">
        <v>11477</v>
      </c>
    </row>
    <row r="2418" spans="1:10" ht="47.25" hidden="1" x14ac:dyDescent="0.2">
      <c r="A2418" s="323"/>
      <c r="B2418" s="324"/>
      <c r="C2418" s="323"/>
      <c r="D2418" s="98" t="s">
        <v>10884</v>
      </c>
      <c r="E2418" s="216">
        <v>80600000547</v>
      </c>
      <c r="F2418" s="315"/>
      <c r="G2418" s="337"/>
      <c r="H2418" s="91" t="s">
        <v>11471</v>
      </c>
      <c r="I2418" s="91" t="s">
        <v>11472</v>
      </c>
      <c r="J2418" s="91" t="s">
        <v>11477</v>
      </c>
    </row>
    <row r="2419" spans="1:10" hidden="1" x14ac:dyDescent="0.2">
      <c r="A2419" s="323"/>
      <c r="B2419" s="103" t="s">
        <v>10883</v>
      </c>
      <c r="C2419" s="323"/>
      <c r="D2419" s="98"/>
      <c r="E2419" s="216"/>
      <c r="F2419" s="100"/>
      <c r="G2419" s="107"/>
      <c r="H2419" s="91"/>
      <c r="I2419" s="91"/>
      <c r="J2419" s="91"/>
    </row>
    <row r="2420" spans="1:10" ht="47.25" hidden="1" x14ac:dyDescent="0.2">
      <c r="A2420" s="323"/>
      <c r="B2420" s="103" t="s">
        <v>11200</v>
      </c>
      <c r="C2420" s="323"/>
      <c r="D2420" s="97">
        <v>1987</v>
      </c>
      <c r="E2420" s="216">
        <v>80600001648</v>
      </c>
      <c r="F2420" s="97"/>
      <c r="G2420" s="108"/>
      <c r="H2420" s="91" t="s">
        <v>11471</v>
      </c>
      <c r="I2420" s="91" t="s">
        <v>11472</v>
      </c>
      <c r="J2420" s="91" t="s">
        <v>11477</v>
      </c>
    </row>
    <row r="2421" spans="1:10" ht="47.25" hidden="1" x14ac:dyDescent="0.2">
      <c r="A2421" s="323"/>
      <c r="B2421" s="103" t="s">
        <v>11201</v>
      </c>
      <c r="C2421" s="323"/>
      <c r="D2421" s="98" t="s">
        <v>10867</v>
      </c>
      <c r="E2421" s="216">
        <v>80600001589</v>
      </c>
      <c r="F2421" s="97"/>
      <c r="G2421" s="108"/>
      <c r="H2421" s="91" t="s">
        <v>11471</v>
      </c>
      <c r="I2421" s="91" t="s">
        <v>11472</v>
      </c>
      <c r="J2421" s="91" t="s">
        <v>11477</v>
      </c>
    </row>
    <row r="2422" spans="1:10" ht="47.25" hidden="1" x14ac:dyDescent="0.2">
      <c r="A2422" s="323"/>
      <c r="B2422" s="103" t="s">
        <v>11202</v>
      </c>
      <c r="C2422" s="323"/>
      <c r="D2422" s="97">
        <v>2000</v>
      </c>
      <c r="E2422" s="216">
        <v>80600001587</v>
      </c>
      <c r="F2422" s="97"/>
      <c r="G2422" s="108"/>
      <c r="H2422" s="91" t="s">
        <v>11471</v>
      </c>
      <c r="I2422" s="91" t="s">
        <v>11472</v>
      </c>
      <c r="J2422" s="91" t="s">
        <v>11477</v>
      </c>
    </row>
    <row r="2423" spans="1:10" ht="47.25" hidden="1" x14ac:dyDescent="0.2">
      <c r="A2423" s="323"/>
      <c r="B2423" s="103" t="s">
        <v>11203</v>
      </c>
      <c r="C2423" s="323"/>
      <c r="D2423" s="97">
        <v>1971</v>
      </c>
      <c r="E2423" s="216">
        <v>80600001588</v>
      </c>
      <c r="F2423" s="97"/>
      <c r="G2423" s="108"/>
      <c r="H2423" s="91" t="s">
        <v>11471</v>
      </c>
      <c r="I2423" s="91" t="s">
        <v>11472</v>
      </c>
      <c r="J2423" s="91" t="s">
        <v>11477</v>
      </c>
    </row>
    <row r="2424" spans="1:10" ht="47.25" hidden="1" x14ac:dyDescent="0.2">
      <c r="A2424" s="323"/>
      <c r="B2424" s="103" t="s">
        <v>11204</v>
      </c>
      <c r="C2424" s="323"/>
      <c r="D2424" s="98" t="s">
        <v>10861</v>
      </c>
      <c r="E2424" s="216">
        <v>80600001735</v>
      </c>
      <c r="F2424" s="97"/>
      <c r="G2424" s="108"/>
      <c r="H2424" s="91" t="s">
        <v>11471</v>
      </c>
      <c r="I2424" s="91" t="s">
        <v>11472</v>
      </c>
      <c r="J2424" s="91" t="s">
        <v>11477</v>
      </c>
    </row>
    <row r="2425" spans="1:10" ht="47.25" x14ac:dyDescent="0.2">
      <c r="A2425" s="322">
        <v>32</v>
      </c>
      <c r="B2425" s="317" t="s">
        <v>8895</v>
      </c>
      <c r="C2425" s="322" t="s">
        <v>8896</v>
      </c>
      <c r="D2425" s="98" t="s">
        <v>10861</v>
      </c>
      <c r="E2425" s="216">
        <v>80600000964</v>
      </c>
      <c r="F2425" s="345">
        <v>21080</v>
      </c>
      <c r="G2425" s="347">
        <v>352</v>
      </c>
      <c r="H2425" s="91" t="s">
        <v>11471</v>
      </c>
      <c r="I2425" s="91" t="s">
        <v>11472</v>
      </c>
      <c r="J2425" s="91" t="s">
        <v>11477</v>
      </c>
    </row>
    <row r="2426" spans="1:10" ht="15.75" hidden="1" customHeight="1" x14ac:dyDescent="0.2">
      <c r="A2426" s="323"/>
      <c r="B2426" s="324"/>
      <c r="C2426" s="323"/>
      <c r="D2426" s="98" t="s">
        <v>10884</v>
      </c>
      <c r="E2426" s="216">
        <v>80600000547</v>
      </c>
      <c r="F2426" s="346"/>
      <c r="G2426" s="348"/>
      <c r="H2426" s="91" t="s">
        <v>11471</v>
      </c>
      <c r="I2426" s="91" t="s">
        <v>11472</v>
      </c>
      <c r="J2426" s="91" t="s">
        <v>11477</v>
      </c>
    </row>
    <row r="2427" spans="1:10" hidden="1" x14ac:dyDescent="0.2">
      <c r="A2427" s="323"/>
      <c r="B2427" s="103" t="s">
        <v>10883</v>
      </c>
      <c r="C2427" s="323"/>
      <c r="D2427" s="98"/>
      <c r="E2427" s="216"/>
      <c r="F2427" s="198"/>
      <c r="G2427" s="199"/>
      <c r="H2427" s="91"/>
      <c r="I2427" s="91"/>
      <c r="J2427" s="91"/>
    </row>
    <row r="2428" spans="1:10" ht="47.25" hidden="1" x14ac:dyDescent="0.2">
      <c r="A2428" s="323"/>
      <c r="B2428" s="95" t="s">
        <v>11205</v>
      </c>
      <c r="C2428" s="323"/>
      <c r="D2428" s="97">
        <v>1970</v>
      </c>
      <c r="E2428" s="216">
        <v>80600001388</v>
      </c>
      <c r="F2428" s="97"/>
      <c r="G2428" s="108"/>
      <c r="H2428" s="91" t="s">
        <v>11471</v>
      </c>
      <c r="I2428" s="91" t="s">
        <v>11472</v>
      </c>
      <c r="J2428" s="91" t="s">
        <v>11477</v>
      </c>
    </row>
    <row r="2429" spans="1:10" ht="47.25" hidden="1" x14ac:dyDescent="0.2">
      <c r="A2429" s="323"/>
      <c r="B2429" s="95" t="s">
        <v>11206</v>
      </c>
      <c r="C2429" s="323"/>
      <c r="D2429" s="97">
        <v>1985</v>
      </c>
      <c r="E2429" s="216">
        <v>80600001282</v>
      </c>
      <c r="F2429" s="97"/>
      <c r="G2429" s="108"/>
      <c r="H2429" s="91" t="s">
        <v>11471</v>
      </c>
      <c r="I2429" s="91" t="s">
        <v>11472</v>
      </c>
      <c r="J2429" s="91" t="s">
        <v>11477</v>
      </c>
    </row>
    <row r="2430" spans="1:10" ht="47.25" hidden="1" x14ac:dyDescent="0.2">
      <c r="A2430" s="323"/>
      <c r="B2430" s="95" t="s">
        <v>11207</v>
      </c>
      <c r="C2430" s="323"/>
      <c r="D2430" s="97">
        <v>2019</v>
      </c>
      <c r="E2430" s="216">
        <v>80600002724</v>
      </c>
      <c r="F2430" s="97"/>
      <c r="G2430" s="108"/>
      <c r="H2430" s="91" t="s">
        <v>11471</v>
      </c>
      <c r="I2430" s="91" t="s">
        <v>11472</v>
      </c>
      <c r="J2430" s="91" t="s">
        <v>11477</v>
      </c>
    </row>
    <row r="2431" spans="1:10" ht="15.75" hidden="1" customHeight="1" x14ac:dyDescent="0.2">
      <c r="A2431" s="323"/>
      <c r="B2431" s="95" t="s">
        <v>11208</v>
      </c>
      <c r="C2431" s="323"/>
      <c r="D2431" s="97">
        <v>1971</v>
      </c>
      <c r="E2431" s="216">
        <v>80600001586</v>
      </c>
      <c r="F2431" s="97"/>
      <c r="G2431" s="108"/>
      <c r="H2431" s="91" t="s">
        <v>11471</v>
      </c>
      <c r="I2431" s="91" t="s">
        <v>11472</v>
      </c>
      <c r="J2431" s="91" t="s">
        <v>11477</v>
      </c>
    </row>
    <row r="2432" spans="1:10" ht="47.25" hidden="1" x14ac:dyDescent="0.2">
      <c r="A2432" s="323"/>
      <c r="B2432" s="95" t="s">
        <v>11209</v>
      </c>
      <c r="C2432" s="323"/>
      <c r="D2432" s="97">
        <v>1992</v>
      </c>
      <c r="E2432" s="216">
        <v>80600001583</v>
      </c>
      <c r="F2432" s="97"/>
      <c r="G2432" s="108"/>
      <c r="H2432" s="91" t="s">
        <v>11471</v>
      </c>
      <c r="I2432" s="91" t="s">
        <v>11472</v>
      </c>
      <c r="J2432" s="91" t="s">
        <v>11477</v>
      </c>
    </row>
    <row r="2433" spans="1:10" ht="47.25" hidden="1" x14ac:dyDescent="0.2">
      <c r="A2433" s="323"/>
      <c r="B2433" s="95" t="s">
        <v>11210</v>
      </c>
      <c r="C2433" s="323"/>
      <c r="D2433" s="97">
        <v>1970</v>
      </c>
      <c r="E2433" s="216">
        <v>80600001279</v>
      </c>
      <c r="F2433" s="97"/>
      <c r="G2433" s="108"/>
      <c r="H2433" s="91" t="s">
        <v>11471</v>
      </c>
      <c r="I2433" s="91" t="s">
        <v>11472</v>
      </c>
      <c r="J2433" s="91" t="s">
        <v>11477</v>
      </c>
    </row>
    <row r="2434" spans="1:10" ht="47.25" hidden="1" x14ac:dyDescent="0.2">
      <c r="A2434" s="323"/>
      <c r="B2434" s="95" t="s">
        <v>11211</v>
      </c>
      <c r="C2434" s="323"/>
      <c r="D2434" s="97">
        <v>1970</v>
      </c>
      <c r="E2434" s="216">
        <v>80600001982</v>
      </c>
      <c r="F2434" s="97"/>
      <c r="G2434" s="108"/>
      <c r="H2434" s="91" t="s">
        <v>11471</v>
      </c>
      <c r="I2434" s="91" t="s">
        <v>11472</v>
      </c>
      <c r="J2434" s="91" t="s">
        <v>11477</v>
      </c>
    </row>
    <row r="2435" spans="1:10" ht="47.25" x14ac:dyDescent="0.2">
      <c r="A2435" s="322">
        <v>33</v>
      </c>
      <c r="B2435" s="97" t="s">
        <v>8897</v>
      </c>
      <c r="C2435" s="322" t="s">
        <v>8898</v>
      </c>
      <c r="D2435" s="98" t="s">
        <v>10878</v>
      </c>
      <c r="E2435" s="216">
        <v>80600000965</v>
      </c>
      <c r="F2435" s="97">
        <v>2060</v>
      </c>
      <c r="G2435" s="108">
        <v>38</v>
      </c>
      <c r="H2435" s="91" t="s">
        <v>11471</v>
      </c>
      <c r="I2435" s="91" t="s">
        <v>11472</v>
      </c>
      <c r="J2435" s="91" t="s">
        <v>11477</v>
      </c>
    </row>
    <row r="2436" spans="1:10" hidden="1" x14ac:dyDescent="0.2">
      <c r="A2436" s="323"/>
      <c r="B2436" s="103" t="s">
        <v>10883</v>
      </c>
      <c r="C2436" s="323"/>
      <c r="D2436" s="98"/>
      <c r="E2436" s="216"/>
      <c r="F2436" s="97"/>
      <c r="G2436" s="108"/>
      <c r="H2436" s="91"/>
      <c r="I2436" s="91"/>
      <c r="J2436" s="91"/>
    </row>
    <row r="2437" spans="1:10" ht="47.25" hidden="1" x14ac:dyDescent="0.2">
      <c r="A2437" s="323"/>
      <c r="B2437" s="99" t="s">
        <v>11212</v>
      </c>
      <c r="C2437" s="323"/>
      <c r="D2437" s="97">
        <v>1985</v>
      </c>
      <c r="E2437" s="216">
        <v>80600001699</v>
      </c>
      <c r="F2437" s="97"/>
      <c r="G2437" s="108"/>
      <c r="H2437" s="91" t="s">
        <v>11471</v>
      </c>
      <c r="I2437" s="91" t="s">
        <v>11472</v>
      </c>
      <c r="J2437" s="91" t="s">
        <v>11477</v>
      </c>
    </row>
    <row r="2438" spans="1:10" ht="15.75" hidden="1" customHeight="1" x14ac:dyDescent="0.2">
      <c r="A2438" s="323"/>
      <c r="B2438" s="99" t="s">
        <v>11089</v>
      </c>
      <c r="C2438" s="323"/>
      <c r="D2438" s="97">
        <v>1981</v>
      </c>
      <c r="E2438" s="216">
        <v>80600001927</v>
      </c>
      <c r="F2438" s="97"/>
      <c r="G2438" s="108"/>
      <c r="H2438" s="91" t="s">
        <v>11471</v>
      </c>
      <c r="I2438" s="91" t="s">
        <v>11472</v>
      </c>
      <c r="J2438" s="91" t="s">
        <v>11477</v>
      </c>
    </row>
    <row r="2439" spans="1:10" ht="47.25" hidden="1" x14ac:dyDescent="0.2">
      <c r="A2439" s="323"/>
      <c r="B2439" s="99" t="s">
        <v>11213</v>
      </c>
      <c r="C2439" s="323"/>
      <c r="D2439" s="97">
        <v>1985</v>
      </c>
      <c r="E2439" s="216">
        <v>80600001590</v>
      </c>
      <c r="F2439" s="97"/>
      <c r="G2439" s="108"/>
      <c r="H2439" s="91" t="s">
        <v>11471</v>
      </c>
      <c r="I2439" s="91" t="s">
        <v>11472</v>
      </c>
      <c r="J2439" s="91" t="s">
        <v>11477</v>
      </c>
    </row>
    <row r="2440" spans="1:10" ht="47.25" hidden="1" x14ac:dyDescent="0.2">
      <c r="A2440" s="323"/>
      <c r="B2440" s="99" t="s">
        <v>11214</v>
      </c>
      <c r="C2440" s="323"/>
      <c r="D2440" s="97">
        <v>1985</v>
      </c>
      <c r="E2440" s="216">
        <v>80600001582</v>
      </c>
      <c r="F2440" s="97"/>
      <c r="G2440" s="108"/>
      <c r="H2440" s="91" t="s">
        <v>11471</v>
      </c>
      <c r="I2440" s="91" t="s">
        <v>11472</v>
      </c>
      <c r="J2440" s="91" t="s">
        <v>11477</v>
      </c>
    </row>
    <row r="2441" spans="1:10" ht="47.25" x14ac:dyDescent="0.2">
      <c r="A2441" s="322">
        <v>34</v>
      </c>
      <c r="B2441" s="317" t="s">
        <v>8899</v>
      </c>
      <c r="C2441" s="322" t="s">
        <v>8900</v>
      </c>
      <c r="D2441" s="98" t="s">
        <v>10864</v>
      </c>
      <c r="E2441" s="216">
        <v>80600000840</v>
      </c>
      <c r="F2441" s="317">
        <v>64100</v>
      </c>
      <c r="G2441" s="335">
        <v>1053</v>
      </c>
      <c r="H2441" s="91" t="s">
        <v>11471</v>
      </c>
      <c r="I2441" s="91" t="s">
        <v>11472</v>
      </c>
      <c r="J2441" s="91" t="s">
        <v>11477</v>
      </c>
    </row>
    <row r="2442" spans="1:10" ht="47.25" hidden="1" x14ac:dyDescent="0.2">
      <c r="A2442" s="323"/>
      <c r="B2442" s="323"/>
      <c r="C2442" s="323"/>
      <c r="D2442" s="98" t="s">
        <v>10873</v>
      </c>
      <c r="E2442" s="216">
        <v>80600000914</v>
      </c>
      <c r="F2442" s="314"/>
      <c r="G2442" s="336"/>
      <c r="H2442" s="91" t="s">
        <v>11471</v>
      </c>
      <c r="I2442" s="91" t="s">
        <v>11472</v>
      </c>
      <c r="J2442" s="91" t="s">
        <v>11477</v>
      </c>
    </row>
    <row r="2443" spans="1:10" ht="47.25" hidden="1" x14ac:dyDescent="0.2">
      <c r="A2443" s="323"/>
      <c r="B2443" s="324"/>
      <c r="C2443" s="323"/>
      <c r="D2443" s="98" t="s">
        <v>10867</v>
      </c>
      <c r="E2443" s="216">
        <v>80600000748</v>
      </c>
      <c r="F2443" s="315"/>
      <c r="G2443" s="337"/>
      <c r="H2443" s="91" t="s">
        <v>11471</v>
      </c>
      <c r="I2443" s="91" t="s">
        <v>11472</v>
      </c>
      <c r="J2443" s="91" t="s">
        <v>11477</v>
      </c>
    </row>
    <row r="2444" spans="1:10" hidden="1" x14ac:dyDescent="0.2">
      <c r="A2444" s="323"/>
      <c r="B2444" s="103" t="s">
        <v>10883</v>
      </c>
      <c r="C2444" s="323"/>
      <c r="D2444" s="98"/>
      <c r="E2444" s="216"/>
      <c r="F2444" s="100"/>
      <c r="G2444" s="107"/>
      <c r="H2444" s="91"/>
      <c r="I2444" s="91"/>
      <c r="J2444" s="91"/>
    </row>
    <row r="2445" spans="1:10" ht="47.25" hidden="1" x14ac:dyDescent="0.2">
      <c r="A2445" s="323"/>
      <c r="B2445" s="95" t="s">
        <v>8901</v>
      </c>
      <c r="C2445" s="323"/>
      <c r="D2445" s="97">
        <v>1982</v>
      </c>
      <c r="E2445" s="216">
        <v>80600001296</v>
      </c>
      <c r="F2445" s="97"/>
      <c r="G2445" s="108"/>
      <c r="H2445" s="91" t="s">
        <v>11471</v>
      </c>
      <c r="I2445" s="91" t="s">
        <v>11472</v>
      </c>
      <c r="J2445" s="91" t="s">
        <v>11477</v>
      </c>
    </row>
    <row r="2446" spans="1:10" ht="47.25" hidden="1" x14ac:dyDescent="0.2">
      <c r="A2446" s="323"/>
      <c r="B2446" s="95" t="s">
        <v>11215</v>
      </c>
      <c r="C2446" s="323"/>
      <c r="D2446" s="98" t="s">
        <v>10884</v>
      </c>
      <c r="E2446" s="216">
        <v>80600001278</v>
      </c>
      <c r="F2446" s="97"/>
      <c r="G2446" s="108"/>
      <c r="H2446" s="91" t="s">
        <v>11471</v>
      </c>
      <c r="I2446" s="91" t="s">
        <v>11472</v>
      </c>
      <c r="J2446" s="91" t="s">
        <v>11477</v>
      </c>
    </row>
    <row r="2447" spans="1:10" ht="47.25" hidden="1" x14ac:dyDescent="0.2">
      <c r="A2447" s="323"/>
      <c r="B2447" s="95" t="s">
        <v>11216</v>
      </c>
      <c r="C2447" s="323"/>
      <c r="D2447" s="98" t="s">
        <v>10864</v>
      </c>
      <c r="E2447" s="216">
        <v>80600001985</v>
      </c>
      <c r="F2447" s="97"/>
      <c r="G2447" s="108"/>
      <c r="H2447" s="91" t="s">
        <v>11471</v>
      </c>
      <c r="I2447" s="91" t="s">
        <v>11472</v>
      </c>
      <c r="J2447" s="91" t="s">
        <v>11477</v>
      </c>
    </row>
    <row r="2448" spans="1:10" ht="47.25" hidden="1" x14ac:dyDescent="0.2">
      <c r="A2448" s="323"/>
      <c r="B2448" s="95" t="s">
        <v>11217</v>
      </c>
      <c r="C2448" s="323"/>
      <c r="D2448" s="97">
        <v>1975</v>
      </c>
      <c r="E2448" s="216">
        <v>80600001280</v>
      </c>
      <c r="F2448" s="97"/>
      <c r="G2448" s="108"/>
      <c r="H2448" s="91" t="s">
        <v>11471</v>
      </c>
      <c r="I2448" s="91" t="s">
        <v>11472</v>
      </c>
      <c r="J2448" s="91" t="s">
        <v>11477</v>
      </c>
    </row>
    <row r="2449" spans="1:10" ht="47.25" hidden="1" x14ac:dyDescent="0.2">
      <c r="A2449" s="323"/>
      <c r="B2449" s="95" t="s">
        <v>11218</v>
      </c>
      <c r="C2449" s="323"/>
      <c r="D2449" s="98" t="s">
        <v>10867</v>
      </c>
      <c r="E2449" s="216">
        <v>80600001593</v>
      </c>
      <c r="F2449" s="97"/>
      <c r="G2449" s="108"/>
      <c r="H2449" s="91" t="s">
        <v>11471</v>
      </c>
      <c r="I2449" s="91" t="s">
        <v>11472</v>
      </c>
      <c r="J2449" s="91" t="s">
        <v>11477</v>
      </c>
    </row>
    <row r="2450" spans="1:10" ht="47.25" hidden="1" x14ac:dyDescent="0.2">
      <c r="A2450" s="323"/>
      <c r="B2450" s="95" t="s">
        <v>11219</v>
      </c>
      <c r="C2450" s="323"/>
      <c r="D2450" s="97">
        <v>1980</v>
      </c>
      <c r="E2450" s="216">
        <v>80600001592</v>
      </c>
      <c r="F2450" s="97"/>
      <c r="G2450" s="108"/>
      <c r="H2450" s="91" t="s">
        <v>11471</v>
      </c>
      <c r="I2450" s="91" t="s">
        <v>11472</v>
      </c>
      <c r="J2450" s="91" t="s">
        <v>11477</v>
      </c>
    </row>
    <row r="2451" spans="1:10" ht="47.25" hidden="1" x14ac:dyDescent="0.2">
      <c r="A2451" s="323"/>
      <c r="B2451" s="95" t="s">
        <v>11220</v>
      </c>
      <c r="C2451" s="323"/>
      <c r="D2451" s="97">
        <v>1988</v>
      </c>
      <c r="E2451" s="216">
        <v>80600001955</v>
      </c>
      <c r="F2451" s="97"/>
      <c r="G2451" s="108"/>
      <c r="H2451" s="91" t="s">
        <v>11471</v>
      </c>
      <c r="I2451" s="91" t="s">
        <v>11472</v>
      </c>
      <c r="J2451" s="91" t="s">
        <v>11477</v>
      </c>
    </row>
    <row r="2452" spans="1:10" ht="47.25" hidden="1" x14ac:dyDescent="0.2">
      <c r="A2452" s="323"/>
      <c r="B2452" s="95" t="s">
        <v>11221</v>
      </c>
      <c r="C2452" s="323"/>
      <c r="D2452" s="97">
        <v>1963</v>
      </c>
      <c r="E2452" s="216">
        <v>80600001657</v>
      </c>
      <c r="F2452" s="97"/>
      <c r="G2452" s="108"/>
      <c r="H2452" s="91" t="s">
        <v>11471</v>
      </c>
      <c r="I2452" s="91" t="s">
        <v>11472</v>
      </c>
      <c r="J2452" s="91" t="s">
        <v>11477</v>
      </c>
    </row>
    <row r="2453" spans="1:10" ht="35.25" hidden="1" customHeight="1" x14ac:dyDescent="0.2">
      <c r="A2453" s="323"/>
      <c r="B2453" s="95" t="s">
        <v>11222</v>
      </c>
      <c r="C2453" s="323"/>
      <c r="D2453" s="97">
        <v>1980</v>
      </c>
      <c r="E2453" s="216">
        <v>80600001983</v>
      </c>
      <c r="F2453" s="97"/>
      <c r="G2453" s="108"/>
      <c r="H2453" s="91" t="s">
        <v>11471</v>
      </c>
      <c r="I2453" s="91" t="s">
        <v>11472</v>
      </c>
      <c r="J2453" s="91" t="s">
        <v>11477</v>
      </c>
    </row>
    <row r="2454" spans="1:10" ht="47.25" hidden="1" x14ac:dyDescent="0.2">
      <c r="A2454" s="323"/>
      <c r="B2454" s="95" t="s">
        <v>11223</v>
      </c>
      <c r="C2454" s="323"/>
      <c r="D2454" s="97">
        <v>1978</v>
      </c>
      <c r="E2454" s="216">
        <v>80600001277</v>
      </c>
      <c r="F2454" s="97"/>
      <c r="G2454" s="108"/>
      <c r="H2454" s="91" t="s">
        <v>11471</v>
      </c>
      <c r="I2454" s="91" t="s">
        <v>11472</v>
      </c>
      <c r="J2454" s="91" t="s">
        <v>11477</v>
      </c>
    </row>
    <row r="2455" spans="1:10" ht="47.25" hidden="1" x14ac:dyDescent="0.2">
      <c r="A2455" s="323"/>
      <c r="B2455" s="95" t="s">
        <v>11224</v>
      </c>
      <c r="C2455" s="323"/>
      <c r="D2455" s="97">
        <v>1970</v>
      </c>
      <c r="E2455" s="216">
        <v>80600001710</v>
      </c>
      <c r="F2455" s="97"/>
      <c r="G2455" s="108"/>
      <c r="H2455" s="91" t="s">
        <v>11471</v>
      </c>
      <c r="I2455" s="91" t="s">
        <v>11472</v>
      </c>
      <c r="J2455" s="91" t="s">
        <v>11477</v>
      </c>
    </row>
    <row r="2456" spans="1:10" ht="47.25" hidden="1" x14ac:dyDescent="0.2">
      <c r="A2456" s="323"/>
      <c r="B2456" s="95" t="s">
        <v>11225</v>
      </c>
      <c r="C2456" s="323"/>
      <c r="D2456" s="97">
        <v>1973</v>
      </c>
      <c r="E2456" s="216">
        <v>80600001594</v>
      </c>
      <c r="F2456" s="97"/>
      <c r="G2456" s="108"/>
      <c r="H2456" s="91" t="s">
        <v>11471</v>
      </c>
      <c r="I2456" s="91" t="s">
        <v>11472</v>
      </c>
      <c r="J2456" s="91" t="s">
        <v>11477</v>
      </c>
    </row>
    <row r="2457" spans="1:10" ht="47.25" hidden="1" x14ac:dyDescent="0.2">
      <c r="A2457" s="323"/>
      <c r="B2457" s="95" t="s">
        <v>11226</v>
      </c>
      <c r="C2457" s="323"/>
      <c r="D2457" s="98" t="s">
        <v>10867</v>
      </c>
      <c r="E2457" s="216">
        <v>80600001591</v>
      </c>
      <c r="F2457" s="97"/>
      <c r="G2457" s="108"/>
      <c r="H2457" s="91" t="s">
        <v>11471</v>
      </c>
      <c r="I2457" s="91" t="s">
        <v>11472</v>
      </c>
      <c r="J2457" s="91" t="s">
        <v>11477</v>
      </c>
    </row>
    <row r="2458" spans="1:10" ht="47.25" hidden="1" x14ac:dyDescent="0.2">
      <c r="A2458" s="323"/>
      <c r="B2458" s="95" t="s">
        <v>11227</v>
      </c>
      <c r="C2458" s="323"/>
      <c r="D2458" s="97">
        <v>1985</v>
      </c>
      <c r="E2458" s="216">
        <v>80600001808</v>
      </c>
      <c r="F2458" s="97"/>
      <c r="G2458" s="108"/>
      <c r="H2458" s="91" t="s">
        <v>11471</v>
      </c>
      <c r="I2458" s="91" t="s">
        <v>11472</v>
      </c>
      <c r="J2458" s="91" t="s">
        <v>11477</v>
      </c>
    </row>
    <row r="2459" spans="1:10" ht="47.25" hidden="1" x14ac:dyDescent="0.2">
      <c r="A2459" s="323"/>
      <c r="B2459" s="95" t="s">
        <v>11228</v>
      </c>
      <c r="C2459" s="323"/>
      <c r="D2459" s="98" t="s">
        <v>10867</v>
      </c>
      <c r="E2459" s="216">
        <v>80600001595</v>
      </c>
      <c r="F2459" s="97"/>
      <c r="G2459" s="108"/>
      <c r="H2459" s="91" t="s">
        <v>11471</v>
      </c>
      <c r="I2459" s="91" t="s">
        <v>11472</v>
      </c>
      <c r="J2459" s="91" t="s">
        <v>11477</v>
      </c>
    </row>
    <row r="2460" spans="1:10" ht="47.25" hidden="1" x14ac:dyDescent="0.2">
      <c r="A2460" s="323"/>
      <c r="B2460" s="95" t="s">
        <v>11229</v>
      </c>
      <c r="C2460" s="323"/>
      <c r="D2460" s="97">
        <v>1991</v>
      </c>
      <c r="E2460" s="216">
        <v>80600001465</v>
      </c>
      <c r="F2460" s="97"/>
      <c r="G2460" s="108"/>
      <c r="H2460" s="91" t="s">
        <v>11471</v>
      </c>
      <c r="I2460" s="91" t="s">
        <v>11472</v>
      </c>
      <c r="J2460" s="91" t="s">
        <v>11477</v>
      </c>
    </row>
    <row r="2461" spans="1:10" ht="47.25" hidden="1" x14ac:dyDescent="0.2">
      <c r="A2461" s="323"/>
      <c r="B2461" s="95" t="s">
        <v>11230</v>
      </c>
      <c r="C2461" s="323"/>
      <c r="D2461" s="97">
        <v>1985</v>
      </c>
      <c r="E2461" s="216">
        <v>80600001596</v>
      </c>
      <c r="F2461" s="97"/>
      <c r="G2461" s="108"/>
      <c r="H2461" s="91" t="s">
        <v>11471</v>
      </c>
      <c r="I2461" s="91" t="s">
        <v>11472</v>
      </c>
      <c r="J2461" s="91" t="s">
        <v>11477</v>
      </c>
    </row>
    <row r="2462" spans="1:10" ht="47.25" x14ac:dyDescent="0.2">
      <c r="A2462" s="322">
        <v>35</v>
      </c>
      <c r="B2462" s="317" t="s">
        <v>8902</v>
      </c>
      <c r="C2462" s="322" t="s">
        <v>8903</v>
      </c>
      <c r="D2462" s="98" t="s">
        <v>10884</v>
      </c>
      <c r="E2462" s="216">
        <v>80600000548</v>
      </c>
      <c r="F2462" s="345">
        <v>40490</v>
      </c>
      <c r="G2462" s="347">
        <v>666</v>
      </c>
      <c r="H2462" s="91" t="s">
        <v>11471</v>
      </c>
      <c r="I2462" s="91" t="s">
        <v>11472</v>
      </c>
      <c r="J2462" s="91" t="s">
        <v>11477</v>
      </c>
    </row>
    <row r="2463" spans="1:10" ht="47.25" hidden="1" x14ac:dyDescent="0.2">
      <c r="A2463" s="323"/>
      <c r="B2463" s="324"/>
      <c r="C2463" s="323"/>
      <c r="D2463" s="97">
        <v>2014</v>
      </c>
      <c r="E2463" s="216">
        <v>80600002574</v>
      </c>
      <c r="F2463" s="346"/>
      <c r="G2463" s="348"/>
      <c r="H2463" s="91" t="s">
        <v>11471</v>
      </c>
      <c r="I2463" s="91" t="s">
        <v>11472</v>
      </c>
      <c r="J2463" s="91" t="s">
        <v>11477</v>
      </c>
    </row>
    <row r="2464" spans="1:10" hidden="1" x14ac:dyDescent="0.2">
      <c r="A2464" s="323"/>
      <c r="B2464" s="103" t="s">
        <v>10883</v>
      </c>
      <c r="C2464" s="323"/>
      <c r="D2464" s="98"/>
      <c r="E2464" s="216"/>
      <c r="F2464" s="198"/>
      <c r="G2464" s="199"/>
      <c r="H2464" s="91"/>
      <c r="I2464" s="91"/>
      <c r="J2464" s="91"/>
    </row>
    <row r="2465" spans="1:10" ht="47.25" hidden="1" x14ac:dyDescent="0.2">
      <c r="A2465" s="323"/>
      <c r="B2465" s="97" t="s">
        <v>11231</v>
      </c>
      <c r="C2465" s="323"/>
      <c r="D2465" s="97">
        <v>1978</v>
      </c>
      <c r="E2465" s="216">
        <v>80600001281</v>
      </c>
      <c r="F2465" s="38"/>
      <c r="G2465" s="108"/>
      <c r="H2465" s="91" t="s">
        <v>11471</v>
      </c>
      <c r="I2465" s="91" t="s">
        <v>11472</v>
      </c>
      <c r="J2465" s="91" t="s">
        <v>11477</v>
      </c>
    </row>
    <row r="2466" spans="1:10" ht="47.25" hidden="1" x14ac:dyDescent="0.2">
      <c r="A2466" s="323"/>
      <c r="B2466" s="97" t="s">
        <v>11232</v>
      </c>
      <c r="C2466" s="323"/>
      <c r="D2466" s="97">
        <v>1967</v>
      </c>
      <c r="E2466" s="216">
        <v>80600001965</v>
      </c>
      <c r="F2466" s="38"/>
      <c r="G2466" s="108"/>
      <c r="H2466" s="91" t="s">
        <v>11471</v>
      </c>
      <c r="I2466" s="91" t="s">
        <v>11472</v>
      </c>
      <c r="J2466" s="91" t="s">
        <v>11477</v>
      </c>
    </row>
    <row r="2467" spans="1:10" ht="47.25" hidden="1" x14ac:dyDescent="0.2">
      <c r="A2467" s="323"/>
      <c r="B2467" s="97" t="s">
        <v>11233</v>
      </c>
      <c r="C2467" s="323"/>
      <c r="D2467" s="97">
        <v>1992</v>
      </c>
      <c r="E2467" s="216">
        <v>80600001966</v>
      </c>
      <c r="F2467" s="38"/>
      <c r="G2467" s="108"/>
      <c r="H2467" s="91" t="s">
        <v>11471</v>
      </c>
      <c r="I2467" s="91" t="s">
        <v>11472</v>
      </c>
      <c r="J2467" s="91" t="s">
        <v>11477</v>
      </c>
    </row>
    <row r="2468" spans="1:10" ht="47.25" hidden="1" x14ac:dyDescent="0.2">
      <c r="A2468" s="323"/>
      <c r="B2468" s="97" t="s">
        <v>11234</v>
      </c>
      <c r="C2468" s="323"/>
      <c r="D2468" s="97">
        <v>1978</v>
      </c>
      <c r="E2468" s="216">
        <v>80600001712</v>
      </c>
      <c r="F2468" s="38"/>
      <c r="G2468" s="108"/>
      <c r="H2468" s="91" t="s">
        <v>11471</v>
      </c>
      <c r="I2468" s="91" t="s">
        <v>11472</v>
      </c>
      <c r="J2468" s="91" t="s">
        <v>11477</v>
      </c>
    </row>
    <row r="2469" spans="1:10" ht="47.25" hidden="1" x14ac:dyDescent="0.2">
      <c r="A2469" s="323"/>
      <c r="B2469" s="97" t="s">
        <v>11235</v>
      </c>
      <c r="C2469" s="323"/>
      <c r="D2469" s="97">
        <v>2014</v>
      </c>
      <c r="E2469" s="216">
        <v>80600002576</v>
      </c>
      <c r="F2469" s="38"/>
      <c r="G2469" s="108"/>
      <c r="H2469" s="91" t="s">
        <v>11471</v>
      </c>
      <c r="I2469" s="91" t="s">
        <v>11472</v>
      </c>
      <c r="J2469" s="91" t="s">
        <v>11477</v>
      </c>
    </row>
    <row r="2470" spans="1:10" ht="47.25" x14ac:dyDescent="0.2">
      <c r="A2470" s="322">
        <v>36</v>
      </c>
      <c r="B2470" s="97" t="s">
        <v>8904</v>
      </c>
      <c r="C2470" s="322" t="s">
        <v>8905</v>
      </c>
      <c r="D2470" s="98" t="s">
        <v>10884</v>
      </c>
      <c r="E2470" s="216">
        <v>80600000731</v>
      </c>
      <c r="F2470" s="38">
        <v>59570</v>
      </c>
      <c r="G2470" s="108">
        <v>881</v>
      </c>
      <c r="H2470" s="91" t="s">
        <v>11471</v>
      </c>
      <c r="I2470" s="91" t="s">
        <v>11472</v>
      </c>
      <c r="J2470" s="91" t="s">
        <v>11477</v>
      </c>
    </row>
    <row r="2471" spans="1:10" hidden="1" x14ac:dyDescent="0.2">
      <c r="A2471" s="323"/>
      <c r="B2471" s="103" t="s">
        <v>10883</v>
      </c>
      <c r="C2471" s="323"/>
      <c r="D2471" s="98"/>
      <c r="E2471" s="216"/>
      <c r="F2471" s="38"/>
      <c r="G2471" s="108"/>
      <c r="H2471" s="91"/>
      <c r="I2471" s="91"/>
      <c r="J2471" s="91"/>
    </row>
    <row r="2472" spans="1:10" ht="47.25" hidden="1" x14ac:dyDescent="0.2">
      <c r="A2472" s="323"/>
      <c r="B2472" s="101" t="s">
        <v>11236</v>
      </c>
      <c r="C2472" s="323"/>
      <c r="D2472" s="97">
        <v>1993</v>
      </c>
      <c r="E2472" s="216">
        <v>80600001249</v>
      </c>
      <c r="F2472" s="38"/>
      <c r="G2472" s="108"/>
      <c r="H2472" s="91" t="s">
        <v>11471</v>
      </c>
      <c r="I2472" s="91" t="s">
        <v>11472</v>
      </c>
      <c r="J2472" s="91" t="s">
        <v>11477</v>
      </c>
    </row>
    <row r="2473" spans="1:10" ht="47.25" hidden="1" x14ac:dyDescent="0.2">
      <c r="A2473" s="323"/>
      <c r="B2473" s="101" t="s">
        <v>11237</v>
      </c>
      <c r="C2473" s="323"/>
      <c r="D2473" s="97">
        <v>1972</v>
      </c>
      <c r="E2473" s="216">
        <v>80600001255</v>
      </c>
      <c r="F2473" s="38"/>
      <c r="G2473" s="108"/>
      <c r="H2473" s="91" t="s">
        <v>11471</v>
      </c>
      <c r="I2473" s="91" t="s">
        <v>11472</v>
      </c>
      <c r="J2473" s="91" t="s">
        <v>11477</v>
      </c>
    </row>
    <row r="2474" spans="1:10" ht="47.25" hidden="1" x14ac:dyDescent="0.2">
      <c r="A2474" s="323"/>
      <c r="B2474" s="101" t="s">
        <v>11238</v>
      </c>
      <c r="C2474" s="323"/>
      <c r="D2474" s="97">
        <v>1972</v>
      </c>
      <c r="E2474" s="216">
        <v>80600001977</v>
      </c>
      <c r="F2474" s="38"/>
      <c r="G2474" s="108"/>
      <c r="H2474" s="91" t="s">
        <v>11471</v>
      </c>
      <c r="I2474" s="91" t="s">
        <v>11472</v>
      </c>
      <c r="J2474" s="91" t="s">
        <v>11477</v>
      </c>
    </row>
    <row r="2475" spans="1:10" ht="47.25" hidden="1" x14ac:dyDescent="0.2">
      <c r="A2475" s="323"/>
      <c r="B2475" s="101" t="s">
        <v>11239</v>
      </c>
      <c r="C2475" s="323"/>
      <c r="D2475" s="97">
        <v>1981</v>
      </c>
      <c r="E2475" s="216">
        <v>80600001258</v>
      </c>
      <c r="F2475" s="38"/>
      <c r="G2475" s="108"/>
      <c r="H2475" s="91" t="s">
        <v>11471</v>
      </c>
      <c r="I2475" s="91" t="s">
        <v>11472</v>
      </c>
      <c r="J2475" s="91" t="s">
        <v>11477</v>
      </c>
    </row>
    <row r="2476" spans="1:10" ht="47.25" hidden="1" x14ac:dyDescent="0.2">
      <c r="A2476" s="323"/>
      <c r="B2476" s="101" t="s">
        <v>11240</v>
      </c>
      <c r="C2476" s="323"/>
      <c r="D2476" s="97">
        <v>1980</v>
      </c>
      <c r="E2476" s="216">
        <v>80600001250</v>
      </c>
      <c r="F2476" s="38"/>
      <c r="G2476" s="108"/>
      <c r="H2476" s="91" t="s">
        <v>11471</v>
      </c>
      <c r="I2476" s="91" t="s">
        <v>11472</v>
      </c>
      <c r="J2476" s="91" t="s">
        <v>11477</v>
      </c>
    </row>
    <row r="2477" spans="1:10" ht="47.25" hidden="1" x14ac:dyDescent="0.2">
      <c r="A2477" s="323"/>
      <c r="B2477" s="101" t="s">
        <v>11241</v>
      </c>
      <c r="C2477" s="323"/>
      <c r="D2477" s="98" t="s">
        <v>10884</v>
      </c>
      <c r="E2477" s="216">
        <v>80600001256</v>
      </c>
      <c r="F2477" s="38"/>
      <c r="G2477" s="108"/>
      <c r="H2477" s="91" t="s">
        <v>11471</v>
      </c>
      <c r="I2477" s="91" t="s">
        <v>11472</v>
      </c>
      <c r="J2477" s="91" t="s">
        <v>11477</v>
      </c>
    </row>
    <row r="2478" spans="1:10" ht="47.25" hidden="1" x14ac:dyDescent="0.2">
      <c r="A2478" s="323"/>
      <c r="B2478" s="101" t="s">
        <v>11242</v>
      </c>
      <c r="C2478" s="323"/>
      <c r="D2478" s="97">
        <v>1971</v>
      </c>
      <c r="E2478" s="216">
        <v>80600001259</v>
      </c>
      <c r="F2478" s="38"/>
      <c r="G2478" s="108"/>
      <c r="H2478" s="91" t="s">
        <v>11471</v>
      </c>
      <c r="I2478" s="91" t="s">
        <v>11472</v>
      </c>
      <c r="J2478" s="91" t="s">
        <v>11477</v>
      </c>
    </row>
    <row r="2479" spans="1:10" ht="47.25" hidden="1" x14ac:dyDescent="0.2">
      <c r="A2479" s="323"/>
      <c r="B2479" s="101" t="s">
        <v>11243</v>
      </c>
      <c r="C2479" s="323"/>
      <c r="D2479" s="97">
        <v>1980</v>
      </c>
      <c r="E2479" s="216">
        <v>80600001740</v>
      </c>
      <c r="F2479" s="38"/>
      <c r="G2479" s="108"/>
      <c r="H2479" s="91" t="s">
        <v>11471</v>
      </c>
      <c r="I2479" s="91" t="s">
        <v>11472</v>
      </c>
      <c r="J2479" s="91" t="s">
        <v>11477</v>
      </c>
    </row>
    <row r="2480" spans="1:10" ht="47.25" hidden="1" x14ac:dyDescent="0.2">
      <c r="A2480" s="323"/>
      <c r="B2480" s="101" t="s">
        <v>11244</v>
      </c>
      <c r="C2480" s="323"/>
      <c r="D2480" s="97">
        <v>1994</v>
      </c>
      <c r="E2480" s="216">
        <v>80600001947</v>
      </c>
      <c r="F2480" s="38"/>
      <c r="G2480" s="108"/>
      <c r="H2480" s="91" t="s">
        <v>11471</v>
      </c>
      <c r="I2480" s="91" t="s">
        <v>11472</v>
      </c>
      <c r="J2480" s="91" t="s">
        <v>11477</v>
      </c>
    </row>
    <row r="2481" spans="1:10" ht="47.25" hidden="1" x14ac:dyDescent="0.2">
      <c r="A2481" s="323"/>
      <c r="B2481" s="101" t="s">
        <v>11245</v>
      </c>
      <c r="C2481" s="323"/>
      <c r="D2481" s="97">
        <v>1989</v>
      </c>
      <c r="E2481" s="216">
        <v>80600001949</v>
      </c>
      <c r="F2481" s="38"/>
      <c r="G2481" s="108"/>
      <c r="H2481" s="91" t="s">
        <v>11471</v>
      </c>
      <c r="I2481" s="91" t="s">
        <v>11472</v>
      </c>
      <c r="J2481" s="91" t="s">
        <v>11477</v>
      </c>
    </row>
    <row r="2482" spans="1:10" ht="47.25" hidden="1" x14ac:dyDescent="0.2">
      <c r="A2482" s="323"/>
      <c r="B2482" s="99" t="s">
        <v>11246</v>
      </c>
      <c r="C2482" s="323"/>
      <c r="D2482" s="97">
        <v>1980</v>
      </c>
      <c r="E2482" s="216">
        <v>80600001750</v>
      </c>
      <c r="F2482" s="38"/>
      <c r="G2482" s="108"/>
      <c r="H2482" s="91" t="s">
        <v>11471</v>
      </c>
      <c r="I2482" s="91" t="s">
        <v>11472</v>
      </c>
      <c r="J2482" s="91" t="s">
        <v>11477</v>
      </c>
    </row>
    <row r="2483" spans="1:10" ht="47.25" x14ac:dyDescent="0.2">
      <c r="A2483" s="322">
        <v>37</v>
      </c>
      <c r="B2483" s="317" t="s">
        <v>8906</v>
      </c>
      <c r="C2483" s="322" t="s">
        <v>8907</v>
      </c>
      <c r="D2483" s="98" t="s">
        <v>10865</v>
      </c>
      <c r="E2483" s="216">
        <v>80600000880</v>
      </c>
      <c r="F2483" s="317">
        <v>56450</v>
      </c>
      <c r="G2483" s="335">
        <v>779</v>
      </c>
      <c r="H2483" s="91" t="s">
        <v>11471</v>
      </c>
      <c r="I2483" s="91" t="s">
        <v>11472</v>
      </c>
      <c r="J2483" s="91" t="s">
        <v>11477</v>
      </c>
    </row>
    <row r="2484" spans="1:10" ht="47.25" hidden="1" x14ac:dyDescent="0.2">
      <c r="A2484" s="323"/>
      <c r="B2484" s="323"/>
      <c r="C2484" s="323"/>
      <c r="D2484" s="98" t="s">
        <v>10884</v>
      </c>
      <c r="E2484" s="216">
        <v>80600000451</v>
      </c>
      <c r="F2484" s="314"/>
      <c r="G2484" s="336"/>
      <c r="H2484" s="91" t="s">
        <v>11471</v>
      </c>
      <c r="I2484" s="91" t="s">
        <v>11472</v>
      </c>
      <c r="J2484" s="91" t="s">
        <v>11477</v>
      </c>
    </row>
    <row r="2485" spans="1:10" ht="47.25" hidden="1" x14ac:dyDescent="0.2">
      <c r="A2485" s="323"/>
      <c r="B2485" s="323"/>
      <c r="C2485" s="323"/>
      <c r="D2485" s="98" t="s">
        <v>10884</v>
      </c>
      <c r="E2485" s="216">
        <v>80600000512</v>
      </c>
      <c r="F2485" s="314"/>
      <c r="G2485" s="336"/>
      <c r="H2485" s="91" t="s">
        <v>11471</v>
      </c>
      <c r="I2485" s="91" t="s">
        <v>11472</v>
      </c>
      <c r="J2485" s="91" t="s">
        <v>11477</v>
      </c>
    </row>
    <row r="2486" spans="1:10" ht="47.25" hidden="1" x14ac:dyDescent="0.2">
      <c r="A2486" s="323"/>
      <c r="B2486" s="324"/>
      <c r="C2486" s="323"/>
      <c r="D2486" s="98" t="s">
        <v>8831</v>
      </c>
      <c r="E2486" s="216">
        <v>80600002380</v>
      </c>
      <c r="F2486" s="315"/>
      <c r="G2486" s="337"/>
      <c r="H2486" s="91" t="s">
        <v>11471</v>
      </c>
      <c r="I2486" s="91" t="s">
        <v>11472</v>
      </c>
      <c r="J2486" s="91" t="s">
        <v>11477</v>
      </c>
    </row>
    <row r="2487" spans="1:10" hidden="1" x14ac:dyDescent="0.2">
      <c r="A2487" s="323"/>
      <c r="B2487" s="103" t="s">
        <v>10883</v>
      </c>
      <c r="C2487" s="323"/>
      <c r="D2487" s="41"/>
      <c r="E2487" s="216"/>
      <c r="F2487" s="100"/>
      <c r="G2487" s="107"/>
      <c r="H2487" s="91"/>
      <c r="I2487" s="91"/>
      <c r="J2487" s="91"/>
    </row>
    <row r="2488" spans="1:10" ht="47.25" hidden="1" x14ac:dyDescent="0.2">
      <c r="A2488" s="323"/>
      <c r="B2488" s="103" t="s">
        <v>11247</v>
      </c>
      <c r="C2488" s="323"/>
      <c r="D2488" s="97">
        <v>1989</v>
      </c>
      <c r="E2488" s="216">
        <v>80600001262</v>
      </c>
      <c r="F2488" s="97"/>
      <c r="G2488" s="108"/>
      <c r="H2488" s="91" t="s">
        <v>11471</v>
      </c>
      <c r="I2488" s="91" t="s">
        <v>11472</v>
      </c>
      <c r="J2488" s="91" t="s">
        <v>11477</v>
      </c>
    </row>
    <row r="2489" spans="1:10" ht="47.25" hidden="1" x14ac:dyDescent="0.2">
      <c r="A2489" s="323"/>
      <c r="B2489" s="103" t="s">
        <v>11248</v>
      </c>
      <c r="C2489" s="323"/>
      <c r="D2489" s="97">
        <v>1980</v>
      </c>
      <c r="E2489" s="216">
        <v>80600001263</v>
      </c>
      <c r="F2489" s="97"/>
      <c r="G2489" s="108"/>
      <c r="H2489" s="91" t="s">
        <v>11471</v>
      </c>
      <c r="I2489" s="91" t="s">
        <v>11472</v>
      </c>
      <c r="J2489" s="91" t="s">
        <v>11477</v>
      </c>
    </row>
    <row r="2490" spans="1:10" ht="47.25" hidden="1" x14ac:dyDescent="0.2">
      <c r="A2490" s="323"/>
      <c r="B2490" s="103" t="s">
        <v>11249</v>
      </c>
      <c r="C2490" s="323"/>
      <c r="D2490" s="97">
        <v>1971</v>
      </c>
      <c r="E2490" s="216">
        <v>80600001261</v>
      </c>
      <c r="F2490" s="97"/>
      <c r="G2490" s="108"/>
      <c r="H2490" s="91" t="s">
        <v>11471</v>
      </c>
      <c r="I2490" s="91" t="s">
        <v>11472</v>
      </c>
      <c r="J2490" s="91" t="s">
        <v>11477</v>
      </c>
    </row>
    <row r="2491" spans="1:10" ht="47.25" hidden="1" x14ac:dyDescent="0.2">
      <c r="A2491" s="323"/>
      <c r="B2491" s="103" t="s">
        <v>11250</v>
      </c>
      <c r="C2491" s="323"/>
      <c r="D2491" s="97">
        <v>1969</v>
      </c>
      <c r="E2491" s="216">
        <v>80600001948</v>
      </c>
      <c r="F2491" s="97"/>
      <c r="G2491" s="108"/>
      <c r="H2491" s="91" t="s">
        <v>11471</v>
      </c>
      <c r="I2491" s="91" t="s">
        <v>11472</v>
      </c>
      <c r="J2491" s="91" t="s">
        <v>11477</v>
      </c>
    </row>
    <row r="2492" spans="1:10" ht="47.25" hidden="1" x14ac:dyDescent="0.2">
      <c r="A2492" s="323"/>
      <c r="B2492" s="103" t="s">
        <v>11251</v>
      </c>
      <c r="C2492" s="323"/>
      <c r="D2492" s="97">
        <v>1971</v>
      </c>
      <c r="E2492" s="216">
        <v>80600001264</v>
      </c>
      <c r="F2492" s="97"/>
      <c r="G2492" s="108"/>
      <c r="H2492" s="91" t="s">
        <v>11471</v>
      </c>
      <c r="I2492" s="91" t="s">
        <v>11472</v>
      </c>
      <c r="J2492" s="91" t="s">
        <v>11477</v>
      </c>
    </row>
    <row r="2493" spans="1:10" ht="47.25" hidden="1" x14ac:dyDescent="0.2">
      <c r="A2493" s="323"/>
      <c r="B2493" s="103" t="s">
        <v>11252</v>
      </c>
      <c r="C2493" s="323"/>
      <c r="D2493" s="97">
        <v>1975</v>
      </c>
      <c r="E2493" s="216">
        <v>80600001406</v>
      </c>
      <c r="F2493" s="97"/>
      <c r="G2493" s="108"/>
      <c r="H2493" s="91" t="s">
        <v>11471</v>
      </c>
      <c r="I2493" s="91" t="s">
        <v>11472</v>
      </c>
      <c r="J2493" s="91" t="s">
        <v>11477</v>
      </c>
    </row>
    <row r="2494" spans="1:10" ht="47.25" hidden="1" x14ac:dyDescent="0.2">
      <c r="A2494" s="323"/>
      <c r="B2494" s="103" t="s">
        <v>11253</v>
      </c>
      <c r="C2494" s="323"/>
      <c r="D2494" s="97">
        <v>1984</v>
      </c>
      <c r="E2494" s="216">
        <v>80600001251</v>
      </c>
      <c r="F2494" s="97"/>
      <c r="G2494" s="108"/>
      <c r="H2494" s="91" t="s">
        <v>11471</v>
      </c>
      <c r="I2494" s="91" t="s">
        <v>11472</v>
      </c>
      <c r="J2494" s="91" t="s">
        <v>11477</v>
      </c>
    </row>
    <row r="2495" spans="1:10" ht="47.25" hidden="1" x14ac:dyDescent="0.2">
      <c r="A2495" s="323"/>
      <c r="B2495" s="103" t="s">
        <v>11254</v>
      </c>
      <c r="C2495" s="323"/>
      <c r="D2495" s="97">
        <v>1991</v>
      </c>
      <c r="E2495" s="216">
        <v>80600001265</v>
      </c>
      <c r="F2495" s="97"/>
      <c r="G2495" s="108"/>
      <c r="H2495" s="91" t="s">
        <v>11471</v>
      </c>
      <c r="I2495" s="91" t="s">
        <v>11472</v>
      </c>
      <c r="J2495" s="91" t="s">
        <v>11477</v>
      </c>
    </row>
    <row r="2496" spans="1:10" ht="47.25" hidden="1" x14ac:dyDescent="0.2">
      <c r="A2496" s="323"/>
      <c r="B2496" s="103" t="s">
        <v>11255</v>
      </c>
      <c r="C2496" s="323"/>
      <c r="D2496" s="97">
        <v>1989</v>
      </c>
      <c r="E2496" s="216">
        <v>80600001753</v>
      </c>
      <c r="F2496" s="97"/>
      <c r="G2496" s="108"/>
      <c r="H2496" s="91" t="s">
        <v>11471</v>
      </c>
      <c r="I2496" s="91" t="s">
        <v>11472</v>
      </c>
      <c r="J2496" s="91" t="s">
        <v>11477</v>
      </c>
    </row>
    <row r="2497" spans="1:10" ht="47.25" hidden="1" x14ac:dyDescent="0.2">
      <c r="A2497" s="323"/>
      <c r="B2497" s="103" t="s">
        <v>11256</v>
      </c>
      <c r="C2497" s="323"/>
      <c r="D2497" s="97">
        <v>1975</v>
      </c>
      <c r="E2497" s="216">
        <v>80600001950</v>
      </c>
      <c r="F2497" s="97"/>
      <c r="G2497" s="108"/>
      <c r="H2497" s="91" t="s">
        <v>11471</v>
      </c>
      <c r="I2497" s="91" t="s">
        <v>11472</v>
      </c>
      <c r="J2497" s="91" t="s">
        <v>11477</v>
      </c>
    </row>
    <row r="2498" spans="1:10" ht="47.25" hidden="1" x14ac:dyDescent="0.2">
      <c r="A2498" s="323"/>
      <c r="B2498" s="103" t="s">
        <v>11257</v>
      </c>
      <c r="C2498" s="323"/>
      <c r="D2498" s="97">
        <v>1990</v>
      </c>
      <c r="E2498" s="216">
        <v>80600001739</v>
      </c>
      <c r="F2498" s="97"/>
      <c r="G2498" s="108"/>
      <c r="H2498" s="91" t="s">
        <v>11471</v>
      </c>
      <c r="I2498" s="91" t="s">
        <v>11472</v>
      </c>
      <c r="J2498" s="91" t="s">
        <v>11477</v>
      </c>
    </row>
    <row r="2499" spans="1:10" ht="47.25" hidden="1" x14ac:dyDescent="0.2">
      <c r="A2499" s="323"/>
      <c r="B2499" s="103" t="s">
        <v>11258</v>
      </c>
      <c r="C2499" s="323"/>
      <c r="D2499" s="97">
        <v>1983</v>
      </c>
      <c r="E2499" s="216">
        <v>80600001752</v>
      </c>
      <c r="F2499" s="97"/>
      <c r="G2499" s="108"/>
      <c r="H2499" s="91" t="s">
        <v>11471</v>
      </c>
      <c r="I2499" s="91" t="s">
        <v>11472</v>
      </c>
      <c r="J2499" s="91" t="s">
        <v>11477</v>
      </c>
    </row>
    <row r="2500" spans="1:10" ht="47.25" x14ac:dyDescent="0.2">
      <c r="A2500" s="322">
        <v>38</v>
      </c>
      <c r="B2500" s="317" t="s">
        <v>8908</v>
      </c>
      <c r="C2500" s="322" t="s">
        <v>8909</v>
      </c>
      <c r="D2500" s="98" t="s">
        <v>10884</v>
      </c>
      <c r="E2500" s="216">
        <v>80600000512</v>
      </c>
      <c r="F2500" s="317">
        <v>33850</v>
      </c>
      <c r="G2500" s="343">
        <v>430</v>
      </c>
      <c r="H2500" s="91" t="s">
        <v>11471</v>
      </c>
      <c r="I2500" s="91" t="s">
        <v>11472</v>
      </c>
      <c r="J2500" s="91" t="s">
        <v>11477</v>
      </c>
    </row>
    <row r="2501" spans="1:10" ht="47.25" hidden="1" x14ac:dyDescent="0.2">
      <c r="A2501" s="323"/>
      <c r="B2501" s="324"/>
      <c r="C2501" s="323"/>
      <c r="D2501" s="98" t="s">
        <v>10875</v>
      </c>
      <c r="E2501" s="216">
        <v>80600002721</v>
      </c>
      <c r="F2501" s="315"/>
      <c r="G2501" s="344"/>
      <c r="H2501" s="91" t="s">
        <v>11471</v>
      </c>
      <c r="I2501" s="91" t="s">
        <v>11472</v>
      </c>
      <c r="J2501" s="91" t="s">
        <v>11477</v>
      </c>
    </row>
    <row r="2502" spans="1:10" hidden="1" x14ac:dyDescent="0.2">
      <c r="A2502" s="323"/>
      <c r="B2502" s="103" t="s">
        <v>10862</v>
      </c>
      <c r="C2502" s="323"/>
      <c r="D2502" s="41"/>
      <c r="E2502" s="216"/>
      <c r="F2502" s="37"/>
      <c r="G2502" s="108"/>
      <c r="H2502" s="91"/>
      <c r="I2502" s="91"/>
      <c r="J2502" s="91"/>
    </row>
    <row r="2503" spans="1:10" ht="47.25" hidden="1" x14ac:dyDescent="0.2">
      <c r="A2503" s="323"/>
      <c r="B2503" s="94" t="s">
        <v>11259</v>
      </c>
      <c r="C2503" s="323"/>
      <c r="D2503" s="97">
        <v>1971</v>
      </c>
      <c r="E2503" s="216">
        <v>80600001951</v>
      </c>
      <c r="F2503" s="37"/>
      <c r="G2503" s="108"/>
      <c r="H2503" s="91" t="s">
        <v>11471</v>
      </c>
      <c r="I2503" s="91" t="s">
        <v>11472</v>
      </c>
      <c r="J2503" s="91" t="s">
        <v>11477</v>
      </c>
    </row>
    <row r="2504" spans="1:10" ht="47.25" hidden="1" x14ac:dyDescent="0.2">
      <c r="A2504" s="323"/>
      <c r="B2504" s="94" t="s">
        <v>11260</v>
      </c>
      <c r="C2504" s="323"/>
      <c r="D2504" s="97">
        <v>1971</v>
      </c>
      <c r="E2504" s="216">
        <v>80600001952</v>
      </c>
      <c r="F2504" s="37"/>
      <c r="G2504" s="108"/>
      <c r="H2504" s="91" t="s">
        <v>11471</v>
      </c>
      <c r="I2504" s="91" t="s">
        <v>11472</v>
      </c>
      <c r="J2504" s="91" t="s">
        <v>11477</v>
      </c>
    </row>
    <row r="2505" spans="1:10" ht="47.25" x14ac:dyDescent="0.2">
      <c r="A2505" s="322">
        <v>39</v>
      </c>
      <c r="B2505" s="317" t="s">
        <v>8910</v>
      </c>
      <c r="C2505" s="322" t="s">
        <v>8911</v>
      </c>
      <c r="D2505" s="98" t="s">
        <v>10884</v>
      </c>
      <c r="E2505" s="216">
        <v>80600000512</v>
      </c>
      <c r="F2505" s="317">
        <v>3000</v>
      </c>
      <c r="G2505" s="335">
        <v>49</v>
      </c>
      <c r="H2505" s="91" t="s">
        <v>11471</v>
      </c>
      <c r="I2505" s="91" t="s">
        <v>11472</v>
      </c>
      <c r="J2505" s="91" t="s">
        <v>11477</v>
      </c>
    </row>
    <row r="2506" spans="1:10" ht="47.25" hidden="1" x14ac:dyDescent="0.2">
      <c r="A2506" s="323"/>
      <c r="B2506" s="324"/>
      <c r="C2506" s="323"/>
      <c r="D2506" s="98" t="s">
        <v>10861</v>
      </c>
      <c r="E2506" s="216">
        <v>80600000787</v>
      </c>
      <c r="F2506" s="315"/>
      <c r="G2506" s="337"/>
      <c r="H2506" s="91" t="s">
        <v>11471</v>
      </c>
      <c r="I2506" s="91" t="s">
        <v>11472</v>
      </c>
      <c r="J2506" s="91" t="s">
        <v>11477</v>
      </c>
    </row>
    <row r="2507" spans="1:10" hidden="1" x14ac:dyDescent="0.2">
      <c r="A2507" s="323"/>
      <c r="B2507" s="103" t="s">
        <v>10862</v>
      </c>
      <c r="C2507" s="323"/>
      <c r="D2507" s="98"/>
      <c r="E2507" s="216"/>
      <c r="F2507" s="100"/>
      <c r="G2507" s="107"/>
      <c r="H2507" s="91"/>
      <c r="I2507" s="91"/>
      <c r="J2507" s="91"/>
    </row>
    <row r="2508" spans="1:10" ht="47.25" hidden="1" x14ac:dyDescent="0.2">
      <c r="A2508" s="323"/>
      <c r="B2508" s="103" t="s">
        <v>11261</v>
      </c>
      <c r="C2508" s="323"/>
      <c r="D2508" s="98" t="s">
        <v>10861</v>
      </c>
      <c r="E2508" s="216">
        <v>80600001738</v>
      </c>
      <c r="F2508" s="38"/>
      <c r="G2508" s="187"/>
      <c r="H2508" s="91" t="s">
        <v>11471</v>
      </c>
      <c r="I2508" s="91" t="s">
        <v>11472</v>
      </c>
      <c r="J2508" s="91" t="s">
        <v>11477</v>
      </c>
    </row>
    <row r="2509" spans="1:10" ht="47.25" hidden="1" x14ac:dyDescent="0.2">
      <c r="A2509" s="323"/>
      <c r="B2509" s="103" t="s">
        <v>11262</v>
      </c>
      <c r="C2509" s="323"/>
      <c r="D2509" s="97">
        <v>1988</v>
      </c>
      <c r="E2509" s="216">
        <v>80600001254</v>
      </c>
      <c r="F2509" s="38"/>
      <c r="G2509" s="187"/>
      <c r="H2509" s="91" t="s">
        <v>11471</v>
      </c>
      <c r="I2509" s="91" t="s">
        <v>11472</v>
      </c>
      <c r="J2509" s="91" t="s">
        <v>11477</v>
      </c>
    </row>
    <row r="2510" spans="1:10" ht="47.25" hidden="1" x14ac:dyDescent="0.2">
      <c r="A2510" s="323"/>
      <c r="B2510" s="103" t="s">
        <v>11263</v>
      </c>
      <c r="C2510" s="323"/>
      <c r="D2510" s="97">
        <v>1971</v>
      </c>
      <c r="E2510" s="216">
        <v>80600001260</v>
      </c>
      <c r="F2510" s="38"/>
      <c r="G2510" s="187"/>
      <c r="H2510" s="91" t="s">
        <v>11471</v>
      </c>
      <c r="I2510" s="91" t="s">
        <v>11472</v>
      </c>
      <c r="J2510" s="91" t="s">
        <v>11477</v>
      </c>
    </row>
    <row r="2511" spans="1:10" ht="47.25" hidden="1" x14ac:dyDescent="0.2">
      <c r="A2511" s="323"/>
      <c r="B2511" s="103" t="s">
        <v>11264</v>
      </c>
      <c r="C2511" s="323"/>
      <c r="D2511" s="97">
        <v>1969</v>
      </c>
      <c r="E2511" s="216">
        <v>80600001253</v>
      </c>
      <c r="F2511" s="38"/>
      <c r="G2511" s="187"/>
      <c r="H2511" s="91" t="s">
        <v>11471</v>
      </c>
      <c r="I2511" s="91" t="s">
        <v>11472</v>
      </c>
      <c r="J2511" s="91" t="s">
        <v>11477</v>
      </c>
    </row>
    <row r="2512" spans="1:10" ht="47.25" hidden="1" x14ac:dyDescent="0.2">
      <c r="A2512" s="323"/>
      <c r="B2512" s="103" t="s">
        <v>11265</v>
      </c>
      <c r="C2512" s="323"/>
      <c r="D2512" s="97">
        <v>1981</v>
      </c>
      <c r="E2512" s="216">
        <v>80600001954</v>
      </c>
      <c r="F2512" s="38"/>
      <c r="G2512" s="187"/>
      <c r="H2512" s="91" t="s">
        <v>11471</v>
      </c>
      <c r="I2512" s="91" t="s">
        <v>11472</v>
      </c>
      <c r="J2512" s="91" t="s">
        <v>11477</v>
      </c>
    </row>
    <row r="2513" spans="1:10" ht="47.25" x14ac:dyDescent="0.2">
      <c r="A2513" s="322">
        <v>40</v>
      </c>
      <c r="B2513" s="317" t="s">
        <v>8912</v>
      </c>
      <c r="C2513" s="322" t="s">
        <v>8913</v>
      </c>
      <c r="D2513" s="98" t="s">
        <v>10884</v>
      </c>
      <c r="E2513" s="216">
        <v>80600000549</v>
      </c>
      <c r="F2513" s="317">
        <v>95540</v>
      </c>
      <c r="G2513" s="335">
        <v>1196</v>
      </c>
      <c r="H2513" s="91" t="s">
        <v>11471</v>
      </c>
      <c r="I2513" s="91" t="s">
        <v>11472</v>
      </c>
      <c r="J2513" s="91" t="s">
        <v>11477</v>
      </c>
    </row>
    <row r="2514" spans="1:10" ht="47.25" hidden="1" x14ac:dyDescent="0.2">
      <c r="A2514" s="323"/>
      <c r="B2514" s="323"/>
      <c r="C2514" s="323"/>
      <c r="D2514" s="98" t="s">
        <v>10866</v>
      </c>
      <c r="E2514" s="216">
        <v>80600000436</v>
      </c>
      <c r="F2514" s="314"/>
      <c r="G2514" s="336"/>
      <c r="H2514" s="91" t="s">
        <v>11471</v>
      </c>
      <c r="I2514" s="91" t="s">
        <v>11472</v>
      </c>
      <c r="J2514" s="91" t="s">
        <v>11477</v>
      </c>
    </row>
    <row r="2515" spans="1:10" ht="47.25" hidden="1" x14ac:dyDescent="0.2">
      <c r="A2515" s="323"/>
      <c r="B2515" s="323"/>
      <c r="C2515" s="323"/>
      <c r="D2515" s="98" t="s">
        <v>10882</v>
      </c>
      <c r="E2515" s="216">
        <v>80600000569</v>
      </c>
      <c r="F2515" s="314"/>
      <c r="G2515" s="336"/>
      <c r="H2515" s="91" t="s">
        <v>11471</v>
      </c>
      <c r="I2515" s="91" t="s">
        <v>11472</v>
      </c>
      <c r="J2515" s="91" t="s">
        <v>11477</v>
      </c>
    </row>
    <row r="2516" spans="1:10" ht="47.25" hidden="1" x14ac:dyDescent="0.2">
      <c r="A2516" s="323"/>
      <c r="B2516" s="323"/>
      <c r="C2516" s="323"/>
      <c r="D2516" s="98" t="s">
        <v>10865</v>
      </c>
      <c r="E2516" s="216">
        <v>80600000878</v>
      </c>
      <c r="F2516" s="314"/>
      <c r="G2516" s="336"/>
      <c r="H2516" s="91" t="s">
        <v>11471</v>
      </c>
      <c r="I2516" s="91" t="s">
        <v>11472</v>
      </c>
      <c r="J2516" s="91" t="s">
        <v>11477</v>
      </c>
    </row>
    <row r="2517" spans="1:10" ht="47.25" hidden="1" x14ac:dyDescent="0.2">
      <c r="A2517" s="323"/>
      <c r="B2517" s="323"/>
      <c r="C2517" s="323"/>
      <c r="D2517" s="98" t="s">
        <v>10885</v>
      </c>
      <c r="E2517" s="216">
        <v>80600000562</v>
      </c>
      <c r="F2517" s="314"/>
      <c r="G2517" s="336"/>
      <c r="H2517" s="91" t="s">
        <v>11471</v>
      </c>
      <c r="I2517" s="91" t="s">
        <v>11472</v>
      </c>
      <c r="J2517" s="91" t="s">
        <v>11477</v>
      </c>
    </row>
    <row r="2518" spans="1:10" ht="47.25" hidden="1" x14ac:dyDescent="0.2">
      <c r="A2518" s="323"/>
      <c r="B2518" s="324"/>
      <c r="C2518" s="323"/>
      <c r="D2518" s="98" t="s">
        <v>10861</v>
      </c>
      <c r="E2518" s="216">
        <v>80600000788</v>
      </c>
      <c r="F2518" s="315"/>
      <c r="G2518" s="337"/>
      <c r="H2518" s="91" t="s">
        <v>11471</v>
      </c>
      <c r="I2518" s="91" t="s">
        <v>11472</v>
      </c>
      <c r="J2518" s="91" t="s">
        <v>11477</v>
      </c>
    </row>
    <row r="2519" spans="1:10" hidden="1" x14ac:dyDescent="0.2">
      <c r="A2519" s="323"/>
      <c r="B2519" s="103" t="s">
        <v>10862</v>
      </c>
      <c r="C2519" s="323"/>
      <c r="D2519" s="41"/>
      <c r="E2519" s="216"/>
      <c r="F2519" s="100"/>
      <c r="G2519" s="107"/>
      <c r="H2519" s="91"/>
      <c r="I2519" s="91"/>
      <c r="J2519" s="91"/>
    </row>
    <row r="2520" spans="1:10" ht="47.25" hidden="1" x14ac:dyDescent="0.2">
      <c r="A2520" s="323"/>
      <c r="B2520" s="217" t="s">
        <v>11266</v>
      </c>
      <c r="C2520" s="323"/>
      <c r="D2520" s="200">
        <v>1981</v>
      </c>
      <c r="E2520" s="217">
        <v>80600001953</v>
      </c>
      <c r="F2520" s="217"/>
      <c r="G2520" s="220"/>
      <c r="H2520" s="91" t="s">
        <v>11471</v>
      </c>
      <c r="I2520" s="91" t="s">
        <v>11472</v>
      </c>
      <c r="J2520" s="91" t="s">
        <v>11477</v>
      </c>
    </row>
    <row r="2521" spans="1:10" ht="47.25" hidden="1" x14ac:dyDescent="0.2">
      <c r="A2521" s="323"/>
      <c r="B2521" s="217" t="s">
        <v>11267</v>
      </c>
      <c r="C2521" s="323"/>
      <c r="D2521" s="200">
        <v>1983</v>
      </c>
      <c r="E2521" s="217">
        <v>80600001751</v>
      </c>
      <c r="F2521" s="217"/>
      <c r="G2521" s="220"/>
      <c r="H2521" s="91" t="s">
        <v>11471</v>
      </c>
      <c r="I2521" s="91" t="s">
        <v>11472</v>
      </c>
      <c r="J2521" s="91" t="s">
        <v>11477</v>
      </c>
    </row>
    <row r="2522" spans="1:10" ht="47.25" hidden="1" x14ac:dyDescent="0.2">
      <c r="A2522" s="323"/>
      <c r="B2522" s="217" t="s">
        <v>11268</v>
      </c>
      <c r="C2522" s="323"/>
      <c r="D2522" s="200">
        <v>1985</v>
      </c>
      <c r="E2522" s="217">
        <v>80600001257</v>
      </c>
      <c r="F2522" s="217"/>
      <c r="G2522" s="220"/>
      <c r="H2522" s="91" t="s">
        <v>11471</v>
      </c>
      <c r="I2522" s="91" t="s">
        <v>11472</v>
      </c>
      <c r="J2522" s="91" t="s">
        <v>11477</v>
      </c>
    </row>
    <row r="2523" spans="1:10" ht="47.25" hidden="1" x14ac:dyDescent="0.2">
      <c r="A2523" s="323"/>
      <c r="B2523" s="217" t="s">
        <v>11269</v>
      </c>
      <c r="C2523" s="323"/>
      <c r="D2523" s="200">
        <v>1986</v>
      </c>
      <c r="E2523" s="217">
        <v>80600001749</v>
      </c>
      <c r="F2523" s="217"/>
      <c r="G2523" s="220"/>
      <c r="H2523" s="91" t="s">
        <v>11471</v>
      </c>
      <c r="I2523" s="91" t="s">
        <v>11472</v>
      </c>
      <c r="J2523" s="91" t="s">
        <v>11477</v>
      </c>
    </row>
    <row r="2524" spans="1:10" ht="47.25" hidden="1" x14ac:dyDescent="0.2">
      <c r="A2524" s="323"/>
      <c r="B2524" s="217" t="s">
        <v>11270</v>
      </c>
      <c r="C2524" s="323"/>
      <c r="D2524" s="200">
        <v>1989</v>
      </c>
      <c r="E2524" s="217">
        <v>80600001252</v>
      </c>
      <c r="F2524" s="217"/>
      <c r="G2524" s="220"/>
      <c r="H2524" s="91" t="s">
        <v>11471</v>
      </c>
      <c r="I2524" s="91" t="s">
        <v>11472</v>
      </c>
      <c r="J2524" s="91" t="s">
        <v>11477</v>
      </c>
    </row>
    <row r="2525" spans="1:10" ht="47.25" hidden="1" x14ac:dyDescent="0.2">
      <c r="A2525" s="323"/>
      <c r="B2525" s="217" t="s">
        <v>11271</v>
      </c>
      <c r="C2525" s="323"/>
      <c r="D2525" s="200">
        <v>1976</v>
      </c>
      <c r="E2525" s="217">
        <v>80600001466</v>
      </c>
      <c r="F2525" s="217"/>
      <c r="G2525" s="220"/>
      <c r="H2525" s="91" t="s">
        <v>11471</v>
      </c>
      <c r="I2525" s="91" t="s">
        <v>11472</v>
      </c>
      <c r="J2525" s="91" t="s">
        <v>11477</v>
      </c>
    </row>
    <row r="2526" spans="1:10" ht="47.25" hidden="1" x14ac:dyDescent="0.2">
      <c r="A2526" s="323"/>
      <c r="B2526" s="217" t="s">
        <v>11272</v>
      </c>
      <c r="C2526" s="323"/>
      <c r="D2526" s="200">
        <v>1983</v>
      </c>
      <c r="E2526" s="217">
        <v>80600001768</v>
      </c>
      <c r="F2526" s="217"/>
      <c r="G2526" s="220"/>
      <c r="H2526" s="91" t="s">
        <v>11471</v>
      </c>
      <c r="I2526" s="91" t="s">
        <v>11472</v>
      </c>
      <c r="J2526" s="91" t="s">
        <v>11477</v>
      </c>
    </row>
    <row r="2527" spans="1:10" ht="47.25" hidden="1" x14ac:dyDescent="0.2">
      <c r="A2527" s="323"/>
      <c r="B2527" s="217" t="s">
        <v>11273</v>
      </c>
      <c r="C2527" s="323"/>
      <c r="D2527" s="200">
        <v>1982</v>
      </c>
      <c r="E2527" s="217">
        <v>80600001701</v>
      </c>
      <c r="F2527" s="217"/>
      <c r="G2527" s="220"/>
      <c r="H2527" s="91" t="s">
        <v>11471</v>
      </c>
      <c r="I2527" s="91" t="s">
        <v>11472</v>
      </c>
      <c r="J2527" s="91" t="s">
        <v>11477</v>
      </c>
    </row>
    <row r="2528" spans="1:10" x14ac:dyDescent="0.2">
      <c r="A2528" s="50">
        <f>COUNTIF(A2120:A2527,"&gt;0")</f>
        <v>40</v>
      </c>
      <c r="B2528" s="123"/>
      <c r="C2528" s="123" t="s">
        <v>11324</v>
      </c>
      <c r="D2528" s="201"/>
      <c r="E2528" s="202"/>
      <c r="F2528" s="203">
        <f>SUM(F2120:F2527)</f>
        <v>1260272</v>
      </c>
      <c r="G2528" s="204">
        <f>SUM(G2120:G2527)</f>
        <v>18410</v>
      </c>
      <c r="H2528" s="91"/>
      <c r="I2528" s="91"/>
      <c r="J2528" s="91"/>
    </row>
    <row r="2529" spans="1:10" ht="47.25" hidden="1" x14ac:dyDescent="0.2">
      <c r="A2529" s="338" t="s">
        <v>21</v>
      </c>
      <c r="B2529" s="339"/>
      <c r="C2529" s="339"/>
      <c r="D2529" s="339"/>
      <c r="E2529" s="339"/>
      <c r="F2529" s="339"/>
      <c r="G2529" s="340"/>
      <c r="H2529" s="91" t="s">
        <v>11471</v>
      </c>
      <c r="I2529" s="91" t="s">
        <v>11472</v>
      </c>
      <c r="J2529" s="91" t="s">
        <v>11477</v>
      </c>
    </row>
    <row r="2530" spans="1:10" ht="47.25" x14ac:dyDescent="0.2">
      <c r="A2530" s="103">
        <v>1</v>
      </c>
      <c r="B2530" s="103" t="s">
        <v>8914</v>
      </c>
      <c r="C2530" s="103" t="s">
        <v>8915</v>
      </c>
      <c r="D2530" s="103">
        <v>1978</v>
      </c>
      <c r="E2530" s="39">
        <v>80600000633</v>
      </c>
      <c r="F2530" s="103">
        <v>59810</v>
      </c>
      <c r="G2530" s="182">
        <v>880</v>
      </c>
      <c r="H2530" s="91" t="s">
        <v>11471</v>
      </c>
      <c r="I2530" s="91" t="s">
        <v>11472</v>
      </c>
      <c r="J2530" s="91" t="s">
        <v>11477</v>
      </c>
    </row>
    <row r="2531" spans="1:10" hidden="1" x14ac:dyDescent="0.2">
      <c r="A2531" s="103"/>
      <c r="B2531" s="103" t="s">
        <v>10862</v>
      </c>
      <c r="C2531" s="103"/>
      <c r="D2531" s="103"/>
      <c r="E2531" s="39"/>
      <c r="F2531" s="103"/>
      <c r="G2531" s="182"/>
      <c r="H2531" s="91"/>
      <c r="I2531" s="91"/>
      <c r="J2531" s="91"/>
    </row>
    <row r="2532" spans="1:10" ht="47.25" hidden="1" x14ac:dyDescent="0.2">
      <c r="A2532" s="103"/>
      <c r="B2532" s="103" t="s">
        <v>8916</v>
      </c>
      <c r="C2532" s="103" t="s">
        <v>8915</v>
      </c>
      <c r="D2532" s="103">
        <v>1980</v>
      </c>
      <c r="E2532" s="39">
        <v>80600002354</v>
      </c>
      <c r="F2532" s="103"/>
      <c r="G2532" s="182"/>
      <c r="H2532" s="91" t="s">
        <v>11471</v>
      </c>
      <c r="I2532" s="91" t="s">
        <v>11472</v>
      </c>
      <c r="J2532" s="91" t="s">
        <v>11477</v>
      </c>
    </row>
    <row r="2533" spans="1:10" ht="47.25" hidden="1" x14ac:dyDescent="0.2">
      <c r="A2533" s="103"/>
      <c r="B2533" s="103" t="s">
        <v>8917</v>
      </c>
      <c r="C2533" s="103" t="s">
        <v>8915</v>
      </c>
      <c r="D2533" s="103">
        <v>1980</v>
      </c>
      <c r="E2533" s="39">
        <v>80600001631</v>
      </c>
      <c r="F2533" s="103"/>
      <c r="G2533" s="182"/>
      <c r="H2533" s="91" t="s">
        <v>11471</v>
      </c>
      <c r="I2533" s="91" t="s">
        <v>11472</v>
      </c>
      <c r="J2533" s="91" t="s">
        <v>11477</v>
      </c>
    </row>
    <row r="2534" spans="1:10" ht="47.25" hidden="1" x14ac:dyDescent="0.2">
      <c r="A2534" s="103"/>
      <c r="B2534" s="103" t="s">
        <v>8918</v>
      </c>
      <c r="C2534" s="103" t="s">
        <v>8915</v>
      </c>
      <c r="D2534" s="103">
        <v>1976</v>
      </c>
      <c r="E2534" s="39">
        <v>80600001413</v>
      </c>
      <c r="F2534" s="103"/>
      <c r="G2534" s="182"/>
      <c r="H2534" s="91" t="s">
        <v>11471</v>
      </c>
      <c r="I2534" s="91" t="s">
        <v>11472</v>
      </c>
      <c r="J2534" s="91" t="s">
        <v>11477</v>
      </c>
    </row>
    <row r="2535" spans="1:10" ht="47.25" hidden="1" x14ac:dyDescent="0.2">
      <c r="A2535" s="103"/>
      <c r="B2535" s="103" t="s">
        <v>8919</v>
      </c>
      <c r="C2535" s="103" t="s">
        <v>8915</v>
      </c>
      <c r="D2535" s="103">
        <v>1982</v>
      </c>
      <c r="E2535" s="39">
        <v>80600001665</v>
      </c>
      <c r="F2535" s="103"/>
      <c r="G2535" s="182"/>
      <c r="H2535" s="91" t="s">
        <v>11471</v>
      </c>
      <c r="I2535" s="91" t="s">
        <v>11472</v>
      </c>
      <c r="J2535" s="91" t="s">
        <v>11477</v>
      </c>
    </row>
    <row r="2536" spans="1:10" ht="47.25" hidden="1" x14ac:dyDescent="0.2">
      <c r="A2536" s="103"/>
      <c r="B2536" s="103" t="s">
        <v>8920</v>
      </c>
      <c r="C2536" s="103" t="s">
        <v>8915</v>
      </c>
      <c r="D2536" s="103">
        <v>1976</v>
      </c>
      <c r="E2536" s="39">
        <v>80600001408</v>
      </c>
      <c r="F2536" s="103"/>
      <c r="G2536" s="182"/>
      <c r="H2536" s="91" t="s">
        <v>11471</v>
      </c>
      <c r="I2536" s="91" t="s">
        <v>11472</v>
      </c>
      <c r="J2536" s="91" t="s">
        <v>11477</v>
      </c>
    </row>
    <row r="2537" spans="1:10" ht="47.25" hidden="1" x14ac:dyDescent="0.2">
      <c r="A2537" s="103"/>
      <c r="B2537" s="103" t="s">
        <v>8921</v>
      </c>
      <c r="C2537" s="103" t="s">
        <v>8915</v>
      </c>
      <c r="D2537" s="103">
        <v>1982</v>
      </c>
      <c r="E2537" s="39">
        <v>80600001664</v>
      </c>
      <c r="F2537" s="103"/>
      <c r="G2537" s="182"/>
      <c r="H2537" s="91" t="s">
        <v>11471</v>
      </c>
      <c r="I2537" s="91" t="s">
        <v>11472</v>
      </c>
      <c r="J2537" s="91" t="s">
        <v>11477</v>
      </c>
    </row>
    <row r="2538" spans="1:10" ht="47.25" hidden="1" x14ac:dyDescent="0.2">
      <c r="A2538" s="103"/>
      <c r="B2538" s="103" t="s">
        <v>8922</v>
      </c>
      <c r="C2538" s="103" t="s">
        <v>8915</v>
      </c>
      <c r="D2538" s="103">
        <v>1976</v>
      </c>
      <c r="E2538" s="39">
        <v>80600001411</v>
      </c>
      <c r="F2538" s="103"/>
      <c r="G2538" s="182"/>
      <c r="H2538" s="91" t="s">
        <v>11471</v>
      </c>
      <c r="I2538" s="91" t="s">
        <v>11472</v>
      </c>
      <c r="J2538" s="91" t="s">
        <v>11477</v>
      </c>
    </row>
    <row r="2539" spans="1:10" ht="47.25" hidden="1" x14ac:dyDescent="0.2">
      <c r="A2539" s="103"/>
      <c r="B2539" s="103" t="s">
        <v>8923</v>
      </c>
      <c r="C2539" s="103" t="s">
        <v>8915</v>
      </c>
      <c r="D2539" s="103">
        <v>1970</v>
      </c>
      <c r="E2539" s="39">
        <v>80600001172</v>
      </c>
      <c r="F2539" s="103"/>
      <c r="G2539" s="182"/>
      <c r="H2539" s="91" t="s">
        <v>11471</v>
      </c>
      <c r="I2539" s="91" t="s">
        <v>11472</v>
      </c>
      <c r="J2539" s="91" t="s">
        <v>11477</v>
      </c>
    </row>
    <row r="2540" spans="1:10" ht="47.25" hidden="1" x14ac:dyDescent="0.2">
      <c r="A2540" s="103"/>
      <c r="B2540" s="103" t="s">
        <v>8924</v>
      </c>
      <c r="C2540" s="103" t="s">
        <v>8915</v>
      </c>
      <c r="D2540" s="103">
        <v>1980</v>
      </c>
      <c r="E2540" s="39">
        <v>80600001632</v>
      </c>
      <c r="F2540" s="103"/>
      <c r="G2540" s="182"/>
      <c r="H2540" s="91" t="s">
        <v>11471</v>
      </c>
      <c r="I2540" s="91" t="s">
        <v>11472</v>
      </c>
      <c r="J2540" s="91" t="s">
        <v>11477</v>
      </c>
    </row>
    <row r="2541" spans="1:10" ht="47.25" hidden="1" x14ac:dyDescent="0.2">
      <c r="A2541" s="103"/>
      <c r="B2541" s="103" t="s">
        <v>8925</v>
      </c>
      <c r="C2541" s="103" t="s">
        <v>8915</v>
      </c>
      <c r="D2541" s="103">
        <v>1985</v>
      </c>
      <c r="E2541" s="39">
        <v>80600001920</v>
      </c>
      <c r="F2541" s="103"/>
      <c r="G2541" s="182"/>
      <c r="H2541" s="91" t="s">
        <v>11471</v>
      </c>
      <c r="I2541" s="91" t="s">
        <v>11472</v>
      </c>
      <c r="J2541" s="91" t="s">
        <v>11477</v>
      </c>
    </row>
    <row r="2542" spans="1:10" ht="47.25" hidden="1" x14ac:dyDescent="0.2">
      <c r="A2542" s="103"/>
      <c r="B2542" s="103" t="s">
        <v>8926</v>
      </c>
      <c r="C2542" s="103" t="s">
        <v>8915</v>
      </c>
      <c r="D2542" s="103">
        <v>1976</v>
      </c>
      <c r="E2542" s="39">
        <v>80600001410</v>
      </c>
      <c r="F2542" s="103"/>
      <c r="G2542" s="182"/>
      <c r="H2542" s="91" t="s">
        <v>11471</v>
      </c>
      <c r="I2542" s="91" t="s">
        <v>11472</v>
      </c>
      <c r="J2542" s="91" t="s">
        <v>11477</v>
      </c>
    </row>
    <row r="2543" spans="1:10" ht="47.25" hidden="1" x14ac:dyDescent="0.2">
      <c r="A2543" s="103"/>
      <c r="B2543" s="103" t="s">
        <v>8927</v>
      </c>
      <c r="C2543" s="103" t="s">
        <v>8915</v>
      </c>
      <c r="D2543" s="103">
        <v>1980</v>
      </c>
      <c r="E2543" s="39">
        <v>80600001703</v>
      </c>
      <c r="F2543" s="103"/>
      <c r="G2543" s="182"/>
      <c r="H2543" s="91" t="s">
        <v>11471</v>
      </c>
      <c r="I2543" s="91" t="s">
        <v>11472</v>
      </c>
      <c r="J2543" s="91" t="s">
        <v>11477</v>
      </c>
    </row>
    <row r="2544" spans="1:10" ht="47.25" hidden="1" x14ac:dyDescent="0.2">
      <c r="A2544" s="103"/>
      <c r="B2544" s="103" t="s">
        <v>8928</v>
      </c>
      <c r="C2544" s="103" t="s">
        <v>8915</v>
      </c>
      <c r="D2544" s="103">
        <v>1974</v>
      </c>
      <c r="E2544" s="39">
        <v>80600001978</v>
      </c>
      <c r="F2544" s="103"/>
      <c r="G2544" s="182"/>
      <c r="H2544" s="91" t="s">
        <v>11471</v>
      </c>
      <c r="I2544" s="91" t="s">
        <v>11472</v>
      </c>
      <c r="J2544" s="91" t="s">
        <v>11477</v>
      </c>
    </row>
    <row r="2545" spans="1:10" ht="47.25" hidden="1" x14ac:dyDescent="0.2">
      <c r="A2545" s="103"/>
      <c r="B2545" s="103" t="s">
        <v>8929</v>
      </c>
      <c r="C2545" s="103" t="s">
        <v>8915</v>
      </c>
      <c r="D2545" s="103">
        <v>1976</v>
      </c>
      <c r="E2545" s="39">
        <v>80600001409</v>
      </c>
      <c r="F2545" s="103"/>
      <c r="G2545" s="182"/>
      <c r="H2545" s="91" t="s">
        <v>11471</v>
      </c>
      <c r="I2545" s="91" t="s">
        <v>11472</v>
      </c>
      <c r="J2545" s="91" t="s">
        <v>11477</v>
      </c>
    </row>
    <row r="2546" spans="1:10" ht="47.25" hidden="1" x14ac:dyDescent="0.2">
      <c r="A2546" s="103"/>
      <c r="B2546" s="103" t="s">
        <v>8930</v>
      </c>
      <c r="C2546" s="103" t="s">
        <v>8915</v>
      </c>
      <c r="D2546" s="103">
        <v>1976</v>
      </c>
      <c r="E2546" s="39">
        <v>80600001412</v>
      </c>
      <c r="F2546" s="103"/>
      <c r="G2546" s="182"/>
      <c r="H2546" s="91" t="s">
        <v>11471</v>
      </c>
      <c r="I2546" s="91" t="s">
        <v>11472</v>
      </c>
      <c r="J2546" s="91" t="s">
        <v>11477</v>
      </c>
    </row>
    <row r="2547" spans="1:10" ht="47.25" x14ac:dyDescent="0.2">
      <c r="A2547" s="103">
        <v>2</v>
      </c>
      <c r="B2547" s="103" t="s">
        <v>8931</v>
      </c>
      <c r="C2547" s="103" t="s">
        <v>8915</v>
      </c>
      <c r="D2547" s="103">
        <v>1973</v>
      </c>
      <c r="E2547" s="39">
        <v>80600000641</v>
      </c>
      <c r="F2547" s="103">
        <v>78900</v>
      </c>
      <c r="G2547" s="182">
        <v>741</v>
      </c>
      <c r="H2547" s="91" t="s">
        <v>11471</v>
      </c>
      <c r="I2547" s="91" t="s">
        <v>11472</v>
      </c>
      <c r="J2547" s="91" t="s">
        <v>11477</v>
      </c>
    </row>
    <row r="2548" spans="1:10" hidden="1" x14ac:dyDescent="0.2">
      <c r="A2548" s="103"/>
      <c r="B2548" s="103" t="s">
        <v>10862</v>
      </c>
      <c r="C2548" s="103"/>
      <c r="D2548" s="103"/>
      <c r="E2548" s="39"/>
      <c r="F2548" s="103"/>
      <c r="G2548" s="182"/>
      <c r="H2548" s="91"/>
      <c r="I2548" s="91"/>
      <c r="J2548" s="91"/>
    </row>
    <row r="2549" spans="1:10" ht="47.25" hidden="1" x14ac:dyDescent="0.2">
      <c r="A2549" s="103"/>
      <c r="B2549" s="103" t="s">
        <v>8932</v>
      </c>
      <c r="C2549" s="103" t="s">
        <v>8915</v>
      </c>
      <c r="D2549" s="103">
        <v>1985</v>
      </c>
      <c r="E2549" s="39">
        <v>80600001921</v>
      </c>
      <c r="F2549" s="103"/>
      <c r="G2549" s="182"/>
      <c r="H2549" s="91" t="s">
        <v>11471</v>
      </c>
      <c r="I2549" s="91" t="s">
        <v>11472</v>
      </c>
      <c r="J2549" s="91" t="s">
        <v>11477</v>
      </c>
    </row>
    <row r="2550" spans="1:10" ht="47.25" hidden="1" x14ac:dyDescent="0.2">
      <c r="A2550" s="103"/>
      <c r="B2550" s="103" t="s">
        <v>8933</v>
      </c>
      <c r="C2550" s="103" t="s">
        <v>8915</v>
      </c>
      <c r="D2550" s="103">
        <v>1982</v>
      </c>
      <c r="E2550" s="39">
        <v>80600001698</v>
      </c>
      <c r="F2550" s="103"/>
      <c r="G2550" s="182"/>
      <c r="H2550" s="91" t="s">
        <v>11471</v>
      </c>
      <c r="I2550" s="91" t="s">
        <v>11472</v>
      </c>
      <c r="J2550" s="91" t="s">
        <v>11477</v>
      </c>
    </row>
    <row r="2551" spans="1:10" ht="47.25" hidden="1" x14ac:dyDescent="0.2">
      <c r="A2551" s="103"/>
      <c r="B2551" s="103" t="s">
        <v>8934</v>
      </c>
      <c r="C2551" s="103" t="s">
        <v>8915</v>
      </c>
      <c r="D2551" s="103">
        <v>1982</v>
      </c>
      <c r="E2551" s="39">
        <v>80600001684</v>
      </c>
      <c r="F2551" s="103"/>
      <c r="G2551" s="182"/>
      <c r="H2551" s="91" t="s">
        <v>11471</v>
      </c>
      <c r="I2551" s="91" t="s">
        <v>11472</v>
      </c>
      <c r="J2551" s="91" t="s">
        <v>11477</v>
      </c>
    </row>
    <row r="2552" spans="1:10" ht="47.25" hidden="1" x14ac:dyDescent="0.2">
      <c r="A2552" s="103"/>
      <c r="B2552" s="103" t="s">
        <v>8935</v>
      </c>
      <c r="C2552" s="103" t="s">
        <v>8915</v>
      </c>
      <c r="D2552" s="103">
        <v>1975</v>
      </c>
      <c r="E2552" s="39">
        <v>80600001382</v>
      </c>
      <c r="F2552" s="103"/>
      <c r="G2552" s="182"/>
      <c r="H2552" s="91" t="s">
        <v>11471</v>
      </c>
      <c r="I2552" s="91" t="s">
        <v>11472</v>
      </c>
      <c r="J2552" s="91" t="s">
        <v>11477</v>
      </c>
    </row>
    <row r="2553" spans="1:10" ht="47.25" hidden="1" x14ac:dyDescent="0.2">
      <c r="A2553" s="103"/>
      <c r="B2553" s="103" t="s">
        <v>8936</v>
      </c>
      <c r="C2553" s="103" t="s">
        <v>8915</v>
      </c>
      <c r="D2553" s="103">
        <v>1983</v>
      </c>
      <c r="E2553" s="39">
        <v>80600001759</v>
      </c>
      <c r="F2553" s="103"/>
      <c r="G2553" s="182"/>
      <c r="H2553" s="91" t="s">
        <v>11471</v>
      </c>
      <c r="I2553" s="91" t="s">
        <v>11472</v>
      </c>
      <c r="J2553" s="91" t="s">
        <v>11477</v>
      </c>
    </row>
    <row r="2554" spans="1:10" ht="47.25" hidden="1" x14ac:dyDescent="0.2">
      <c r="A2554" s="103"/>
      <c r="B2554" s="103" t="s">
        <v>8937</v>
      </c>
      <c r="C2554" s="103" t="s">
        <v>8915</v>
      </c>
      <c r="D2554" s="103">
        <v>1983</v>
      </c>
      <c r="E2554" s="39">
        <v>80600001762</v>
      </c>
      <c r="F2554" s="103"/>
      <c r="G2554" s="182"/>
      <c r="H2554" s="91" t="s">
        <v>11471</v>
      </c>
      <c r="I2554" s="91" t="s">
        <v>11472</v>
      </c>
      <c r="J2554" s="91" t="s">
        <v>11477</v>
      </c>
    </row>
    <row r="2555" spans="1:10" ht="47.25" x14ac:dyDescent="0.2">
      <c r="A2555" s="103">
        <v>3</v>
      </c>
      <c r="B2555" s="103" t="s">
        <v>8938</v>
      </c>
      <c r="C2555" s="103" t="s">
        <v>8939</v>
      </c>
      <c r="D2555" s="103">
        <v>1987</v>
      </c>
      <c r="E2555" s="39">
        <v>80600000809</v>
      </c>
      <c r="F2555" s="103">
        <v>5710</v>
      </c>
      <c r="G2555" s="182">
        <v>114</v>
      </c>
      <c r="H2555" s="91" t="s">
        <v>11471</v>
      </c>
      <c r="I2555" s="91" t="s">
        <v>11472</v>
      </c>
      <c r="J2555" s="91" t="s">
        <v>11477</v>
      </c>
    </row>
    <row r="2556" spans="1:10" ht="47.25" hidden="1" x14ac:dyDescent="0.2">
      <c r="A2556" s="103"/>
      <c r="B2556" s="103" t="s">
        <v>8940</v>
      </c>
      <c r="C2556" s="103" t="s">
        <v>8939</v>
      </c>
      <c r="D2556" s="103">
        <v>1983</v>
      </c>
      <c r="E2556" s="39">
        <v>80600001794</v>
      </c>
      <c r="F2556" s="103"/>
      <c r="G2556" s="182"/>
      <c r="H2556" s="91" t="s">
        <v>11471</v>
      </c>
      <c r="I2556" s="91" t="s">
        <v>11472</v>
      </c>
      <c r="J2556" s="91" t="s">
        <v>11477</v>
      </c>
    </row>
    <row r="2557" spans="1:10" ht="47.25" hidden="1" x14ac:dyDescent="0.2">
      <c r="A2557" s="103"/>
      <c r="B2557" s="103" t="s">
        <v>8941</v>
      </c>
      <c r="C2557" s="103" t="s">
        <v>8939</v>
      </c>
      <c r="D2557" s="103">
        <v>1983</v>
      </c>
      <c r="E2557" s="39">
        <v>80600001796</v>
      </c>
      <c r="F2557" s="103"/>
      <c r="G2557" s="182"/>
      <c r="H2557" s="91" t="s">
        <v>11471</v>
      </c>
      <c r="I2557" s="91" t="s">
        <v>11472</v>
      </c>
      <c r="J2557" s="91" t="s">
        <v>11477</v>
      </c>
    </row>
    <row r="2558" spans="1:10" ht="47.25" hidden="1" x14ac:dyDescent="0.2">
      <c r="A2558" s="103"/>
      <c r="B2558" s="103" t="s">
        <v>8942</v>
      </c>
      <c r="C2558" s="103" t="s">
        <v>8939</v>
      </c>
      <c r="D2558" s="103">
        <v>1983</v>
      </c>
      <c r="E2558" s="39">
        <v>80600001795</v>
      </c>
      <c r="F2558" s="103"/>
      <c r="G2558" s="182"/>
      <c r="H2558" s="91" t="s">
        <v>11471</v>
      </c>
      <c r="I2558" s="91" t="s">
        <v>11472</v>
      </c>
      <c r="J2558" s="91" t="s">
        <v>11477</v>
      </c>
    </row>
    <row r="2559" spans="1:10" ht="47.25" x14ac:dyDescent="0.2">
      <c r="A2559" s="103">
        <v>4</v>
      </c>
      <c r="B2559" s="103" t="s">
        <v>8943</v>
      </c>
      <c r="C2559" s="103" t="s">
        <v>8939</v>
      </c>
      <c r="D2559" s="103">
        <v>1980</v>
      </c>
      <c r="E2559" s="39">
        <v>80600000668</v>
      </c>
      <c r="F2559" s="103">
        <v>20500</v>
      </c>
      <c r="G2559" s="182">
        <v>187</v>
      </c>
      <c r="H2559" s="91" t="s">
        <v>11471</v>
      </c>
      <c r="I2559" s="91" t="s">
        <v>11472</v>
      </c>
      <c r="J2559" s="91" t="s">
        <v>11477</v>
      </c>
    </row>
    <row r="2560" spans="1:10" ht="47.25" x14ac:dyDescent="0.2">
      <c r="A2560" s="103">
        <v>5</v>
      </c>
      <c r="B2560" s="103" t="s">
        <v>8944</v>
      </c>
      <c r="C2560" s="103" t="s">
        <v>8945</v>
      </c>
      <c r="D2560" s="103">
        <v>1982</v>
      </c>
      <c r="E2560" s="39">
        <v>80600000792</v>
      </c>
      <c r="F2560" s="103">
        <v>3500</v>
      </c>
      <c r="G2560" s="182">
        <v>61</v>
      </c>
      <c r="H2560" s="91" t="s">
        <v>11471</v>
      </c>
      <c r="I2560" s="91" t="s">
        <v>11472</v>
      </c>
      <c r="J2560" s="91" t="s">
        <v>11477</v>
      </c>
    </row>
    <row r="2561" spans="1:10" hidden="1" x14ac:dyDescent="0.2">
      <c r="A2561" s="103"/>
      <c r="B2561" s="103" t="s">
        <v>4203</v>
      </c>
      <c r="C2561" s="103"/>
      <c r="D2561" s="103"/>
      <c r="E2561" s="39"/>
      <c r="F2561" s="103"/>
      <c r="G2561" s="182"/>
      <c r="H2561" s="91"/>
      <c r="I2561" s="91"/>
      <c r="J2561" s="91"/>
    </row>
    <row r="2562" spans="1:10" ht="47.25" hidden="1" x14ac:dyDescent="0.2">
      <c r="A2562" s="103"/>
      <c r="B2562" s="103" t="s">
        <v>8946</v>
      </c>
      <c r="C2562" s="103" t="s">
        <v>8945</v>
      </c>
      <c r="D2562" s="103">
        <v>1983</v>
      </c>
      <c r="E2562" s="39">
        <v>80600002352</v>
      </c>
      <c r="F2562" s="103"/>
      <c r="G2562" s="182"/>
      <c r="H2562" s="91" t="s">
        <v>11471</v>
      </c>
      <c r="I2562" s="91" t="s">
        <v>11472</v>
      </c>
      <c r="J2562" s="91" t="s">
        <v>11477</v>
      </c>
    </row>
    <row r="2563" spans="1:10" ht="47.25" hidden="1" x14ac:dyDescent="0.2">
      <c r="A2563" s="103"/>
      <c r="B2563" s="103" t="s">
        <v>8947</v>
      </c>
      <c r="C2563" s="103" t="s">
        <v>8945</v>
      </c>
      <c r="D2563" s="103" t="s">
        <v>10886</v>
      </c>
      <c r="E2563" s="39">
        <v>80600002349</v>
      </c>
      <c r="F2563" s="103"/>
      <c r="G2563" s="182"/>
      <c r="H2563" s="91" t="s">
        <v>11471</v>
      </c>
      <c r="I2563" s="91" t="s">
        <v>11472</v>
      </c>
      <c r="J2563" s="91" t="s">
        <v>11477</v>
      </c>
    </row>
    <row r="2564" spans="1:10" ht="47.25" hidden="1" x14ac:dyDescent="0.2">
      <c r="A2564" s="103"/>
      <c r="B2564" s="103" t="s">
        <v>8948</v>
      </c>
      <c r="C2564" s="103" t="s">
        <v>8945</v>
      </c>
      <c r="D2564" s="103">
        <v>1987</v>
      </c>
      <c r="E2564" s="39">
        <v>80600002348</v>
      </c>
      <c r="F2564" s="103"/>
      <c r="G2564" s="182"/>
      <c r="H2564" s="91" t="s">
        <v>11471</v>
      </c>
      <c r="I2564" s="91" t="s">
        <v>11472</v>
      </c>
      <c r="J2564" s="91" t="s">
        <v>11477</v>
      </c>
    </row>
    <row r="2565" spans="1:10" ht="47.25" x14ac:dyDescent="0.2">
      <c r="A2565" s="103">
        <v>6</v>
      </c>
      <c r="B2565" s="103" t="s">
        <v>8949</v>
      </c>
      <c r="C2565" s="103" t="s">
        <v>8945</v>
      </c>
      <c r="D2565" s="103">
        <v>1982</v>
      </c>
      <c r="E2565" s="216">
        <v>80600000795</v>
      </c>
      <c r="F2565" s="103">
        <v>23080</v>
      </c>
      <c r="G2565" s="182">
        <v>266</v>
      </c>
      <c r="H2565" s="91" t="s">
        <v>11471</v>
      </c>
      <c r="I2565" s="91" t="s">
        <v>11472</v>
      </c>
      <c r="J2565" s="91" t="s">
        <v>11477</v>
      </c>
    </row>
    <row r="2566" spans="1:10" ht="48.75" hidden="1" customHeight="1" x14ac:dyDescent="0.2">
      <c r="A2566" s="103"/>
      <c r="B2566" s="103" t="s">
        <v>8950</v>
      </c>
      <c r="C2566" s="103" t="s">
        <v>8945</v>
      </c>
      <c r="D2566" s="103">
        <v>1983</v>
      </c>
      <c r="E2566" s="39">
        <v>80600001760</v>
      </c>
      <c r="F2566" s="103"/>
      <c r="G2566" s="182"/>
      <c r="H2566" s="91" t="s">
        <v>11471</v>
      </c>
      <c r="I2566" s="91" t="s">
        <v>11472</v>
      </c>
      <c r="J2566" s="91" t="s">
        <v>11477</v>
      </c>
    </row>
    <row r="2567" spans="1:10" ht="48.75" hidden="1" customHeight="1" x14ac:dyDescent="0.2">
      <c r="A2567" s="103"/>
      <c r="B2567" s="103" t="s">
        <v>8951</v>
      </c>
      <c r="C2567" s="103" t="s">
        <v>8945</v>
      </c>
      <c r="D2567" s="103">
        <v>1983</v>
      </c>
      <c r="E2567" s="39">
        <v>80600001761</v>
      </c>
      <c r="F2567" s="103"/>
      <c r="G2567" s="182"/>
      <c r="H2567" s="91" t="s">
        <v>11471</v>
      </c>
      <c r="I2567" s="91" t="s">
        <v>11472</v>
      </c>
      <c r="J2567" s="91" t="s">
        <v>11477</v>
      </c>
    </row>
    <row r="2568" spans="1:10" ht="48.75" hidden="1" customHeight="1" x14ac:dyDescent="0.2">
      <c r="A2568" s="103"/>
      <c r="B2568" s="103" t="s">
        <v>8952</v>
      </c>
      <c r="C2568" s="103" t="s">
        <v>8945</v>
      </c>
      <c r="D2568" s="103">
        <v>1981</v>
      </c>
      <c r="E2568" s="39">
        <v>80600001986</v>
      </c>
      <c r="F2568" s="103"/>
      <c r="G2568" s="182"/>
      <c r="H2568" s="91" t="s">
        <v>11471</v>
      </c>
      <c r="I2568" s="91" t="s">
        <v>11472</v>
      </c>
      <c r="J2568" s="91" t="s">
        <v>11477</v>
      </c>
    </row>
    <row r="2569" spans="1:10" ht="47.25" hidden="1" x14ac:dyDescent="0.2">
      <c r="A2569" s="103"/>
      <c r="B2569" s="103" t="s">
        <v>8953</v>
      </c>
      <c r="C2569" s="103" t="s">
        <v>8945</v>
      </c>
      <c r="D2569" s="103">
        <v>1978</v>
      </c>
      <c r="E2569" s="39">
        <v>80600001485</v>
      </c>
      <c r="F2569" s="103"/>
      <c r="G2569" s="182"/>
      <c r="H2569" s="91" t="s">
        <v>11471</v>
      </c>
      <c r="I2569" s="91" t="s">
        <v>11472</v>
      </c>
      <c r="J2569" s="91" t="s">
        <v>11477</v>
      </c>
    </row>
    <row r="2570" spans="1:10" ht="47.25" x14ac:dyDescent="0.2">
      <c r="A2570" s="103">
        <v>7</v>
      </c>
      <c r="B2570" s="103" t="s">
        <v>8954</v>
      </c>
      <c r="C2570" s="103" t="s">
        <v>8955</v>
      </c>
      <c r="D2570" s="103">
        <v>1983</v>
      </c>
      <c r="E2570" s="39">
        <v>80600000670</v>
      </c>
      <c r="F2570" s="103">
        <v>6860</v>
      </c>
      <c r="G2570" s="182">
        <v>98</v>
      </c>
      <c r="H2570" s="91" t="s">
        <v>11471</v>
      </c>
      <c r="I2570" s="91" t="s">
        <v>11472</v>
      </c>
      <c r="J2570" s="91" t="s">
        <v>11477</v>
      </c>
    </row>
    <row r="2571" spans="1:10" hidden="1" x14ac:dyDescent="0.2">
      <c r="A2571" s="103"/>
      <c r="B2571" s="103" t="s">
        <v>4203</v>
      </c>
      <c r="C2571" s="103"/>
      <c r="D2571" s="103"/>
      <c r="E2571" s="39"/>
      <c r="F2571" s="103"/>
      <c r="G2571" s="182"/>
      <c r="H2571" s="91"/>
      <c r="I2571" s="91"/>
      <c r="J2571" s="91"/>
    </row>
    <row r="2572" spans="1:10" ht="47.25" hidden="1" x14ac:dyDescent="0.2">
      <c r="A2572" s="103"/>
      <c r="B2572" s="103" t="s">
        <v>8956</v>
      </c>
      <c r="C2572" s="103" t="s">
        <v>8955</v>
      </c>
      <c r="D2572" s="103">
        <v>1970</v>
      </c>
      <c r="E2572" s="39">
        <v>80600001169</v>
      </c>
      <c r="F2572" s="103"/>
      <c r="G2572" s="182"/>
      <c r="H2572" s="91" t="s">
        <v>11471</v>
      </c>
      <c r="I2572" s="91" t="s">
        <v>11472</v>
      </c>
      <c r="J2572" s="91" t="s">
        <v>11477</v>
      </c>
    </row>
    <row r="2573" spans="1:10" ht="47.25" hidden="1" x14ac:dyDescent="0.2">
      <c r="A2573" s="103"/>
      <c r="B2573" s="103" t="s">
        <v>8957</v>
      </c>
      <c r="C2573" s="103" t="s">
        <v>8955</v>
      </c>
      <c r="D2573" s="103">
        <v>1970</v>
      </c>
      <c r="E2573" s="39">
        <v>80600001168</v>
      </c>
      <c r="F2573" s="103"/>
      <c r="G2573" s="182"/>
      <c r="H2573" s="91" t="s">
        <v>11471</v>
      </c>
      <c r="I2573" s="91" t="s">
        <v>11472</v>
      </c>
      <c r="J2573" s="91" t="s">
        <v>11477</v>
      </c>
    </row>
    <row r="2574" spans="1:10" ht="47.25" hidden="1" x14ac:dyDescent="0.2">
      <c r="A2574" s="103"/>
      <c r="B2574" s="103" t="s">
        <v>8958</v>
      </c>
      <c r="C2574" s="103" t="s">
        <v>8955</v>
      </c>
      <c r="D2574" s="103">
        <v>1970</v>
      </c>
      <c r="E2574" s="39">
        <v>80600001167</v>
      </c>
      <c r="F2574" s="103"/>
      <c r="G2574" s="182"/>
      <c r="H2574" s="91" t="s">
        <v>11471</v>
      </c>
      <c r="I2574" s="91" t="s">
        <v>11472</v>
      </c>
      <c r="J2574" s="91" t="s">
        <v>11477</v>
      </c>
    </row>
    <row r="2575" spans="1:10" ht="47.25" hidden="1" x14ac:dyDescent="0.2">
      <c r="A2575" s="103"/>
      <c r="B2575" s="103" t="s">
        <v>8959</v>
      </c>
      <c r="C2575" s="103" t="s">
        <v>8955</v>
      </c>
      <c r="D2575" s="103">
        <v>1970</v>
      </c>
      <c r="E2575" s="39">
        <v>80600001166</v>
      </c>
      <c r="F2575" s="103"/>
      <c r="G2575" s="182"/>
      <c r="H2575" s="91" t="s">
        <v>11471</v>
      </c>
      <c r="I2575" s="91" t="s">
        <v>11472</v>
      </c>
      <c r="J2575" s="91" t="s">
        <v>11477</v>
      </c>
    </row>
    <row r="2576" spans="1:10" ht="47.25" hidden="1" x14ac:dyDescent="0.2">
      <c r="A2576" s="103"/>
      <c r="B2576" s="103" t="s">
        <v>8960</v>
      </c>
      <c r="C2576" s="103" t="s">
        <v>8955</v>
      </c>
      <c r="D2576" s="103">
        <v>1970</v>
      </c>
      <c r="E2576" s="39">
        <v>80600001156</v>
      </c>
      <c r="F2576" s="103"/>
      <c r="G2576" s="182"/>
      <c r="H2576" s="91" t="s">
        <v>11471</v>
      </c>
      <c r="I2576" s="91" t="s">
        <v>11472</v>
      </c>
      <c r="J2576" s="91" t="s">
        <v>11477</v>
      </c>
    </row>
    <row r="2577" spans="1:10" ht="47.25" x14ac:dyDescent="0.2">
      <c r="A2577" s="103">
        <v>8</v>
      </c>
      <c r="B2577" s="103" t="s">
        <v>8961</v>
      </c>
      <c r="C2577" s="103" t="s">
        <v>8955</v>
      </c>
      <c r="D2577" s="103">
        <v>1983</v>
      </c>
      <c r="E2577" s="39">
        <v>80600000670</v>
      </c>
      <c r="F2577" s="103">
        <v>40340</v>
      </c>
      <c r="G2577" s="182">
        <v>534</v>
      </c>
      <c r="H2577" s="91" t="s">
        <v>11471</v>
      </c>
      <c r="I2577" s="91" t="s">
        <v>11472</v>
      </c>
      <c r="J2577" s="91" t="s">
        <v>11477</v>
      </c>
    </row>
    <row r="2578" spans="1:10" hidden="1" x14ac:dyDescent="0.2">
      <c r="A2578" s="103"/>
      <c r="B2578" s="103" t="s">
        <v>4203</v>
      </c>
      <c r="C2578" s="103"/>
      <c r="D2578" s="103"/>
      <c r="E2578" s="39"/>
      <c r="F2578" s="103"/>
      <c r="G2578" s="182"/>
      <c r="H2578" s="91"/>
      <c r="I2578" s="91"/>
      <c r="J2578" s="91"/>
    </row>
    <row r="2579" spans="1:10" ht="47.25" hidden="1" x14ac:dyDescent="0.2">
      <c r="A2579" s="103"/>
      <c r="B2579" s="103" t="s">
        <v>8962</v>
      </c>
      <c r="C2579" s="103" t="s">
        <v>8955</v>
      </c>
      <c r="D2579" s="103">
        <v>1982</v>
      </c>
      <c r="E2579" s="39">
        <v>80600001695</v>
      </c>
      <c r="F2579" s="103"/>
      <c r="G2579" s="182"/>
      <c r="H2579" s="91" t="s">
        <v>11471</v>
      </c>
      <c r="I2579" s="91" t="s">
        <v>11472</v>
      </c>
      <c r="J2579" s="91" t="s">
        <v>11477</v>
      </c>
    </row>
    <row r="2580" spans="1:10" ht="47.25" hidden="1" x14ac:dyDescent="0.2">
      <c r="A2580" s="103"/>
      <c r="B2580" s="103" t="s">
        <v>8963</v>
      </c>
      <c r="C2580" s="103" t="s">
        <v>8955</v>
      </c>
      <c r="D2580" s="103">
        <v>1982</v>
      </c>
      <c r="E2580" s="39">
        <v>80600001680</v>
      </c>
      <c r="F2580" s="103"/>
      <c r="G2580" s="182"/>
      <c r="H2580" s="91" t="s">
        <v>11471</v>
      </c>
      <c r="I2580" s="91" t="s">
        <v>11472</v>
      </c>
      <c r="J2580" s="91" t="s">
        <v>11477</v>
      </c>
    </row>
    <row r="2581" spans="1:10" ht="47.25" hidden="1" x14ac:dyDescent="0.2">
      <c r="A2581" s="103"/>
      <c r="B2581" s="103" t="s">
        <v>8964</v>
      </c>
      <c r="C2581" s="103" t="s">
        <v>8955</v>
      </c>
      <c r="D2581" s="103">
        <v>1982</v>
      </c>
      <c r="E2581" s="39">
        <v>80600001681</v>
      </c>
      <c r="F2581" s="103"/>
      <c r="G2581" s="182"/>
      <c r="H2581" s="91" t="s">
        <v>11471</v>
      </c>
      <c r="I2581" s="91" t="s">
        <v>11472</v>
      </c>
      <c r="J2581" s="91" t="s">
        <v>11477</v>
      </c>
    </row>
    <row r="2582" spans="1:10" ht="47.25" hidden="1" x14ac:dyDescent="0.2">
      <c r="A2582" s="103"/>
      <c r="B2582" s="103" t="s">
        <v>8965</v>
      </c>
      <c r="C2582" s="103" t="s">
        <v>8955</v>
      </c>
      <c r="D2582" s="103">
        <v>1970</v>
      </c>
      <c r="E2582" s="39">
        <v>80600001171</v>
      </c>
      <c r="F2582" s="103"/>
      <c r="G2582" s="182"/>
      <c r="H2582" s="91" t="s">
        <v>11471</v>
      </c>
      <c r="I2582" s="91" t="s">
        <v>11472</v>
      </c>
      <c r="J2582" s="91" t="s">
        <v>11477</v>
      </c>
    </row>
    <row r="2583" spans="1:10" ht="47.25" hidden="1" x14ac:dyDescent="0.2">
      <c r="A2583" s="103"/>
      <c r="B2583" s="103" t="s">
        <v>8966</v>
      </c>
      <c r="C2583" s="103" t="s">
        <v>8955</v>
      </c>
      <c r="D2583" s="103">
        <v>1982</v>
      </c>
      <c r="E2583" s="39">
        <v>80600001682</v>
      </c>
      <c r="F2583" s="103"/>
      <c r="G2583" s="182"/>
      <c r="H2583" s="91" t="s">
        <v>11471</v>
      </c>
      <c r="I2583" s="91" t="s">
        <v>11472</v>
      </c>
      <c r="J2583" s="91" t="s">
        <v>11477</v>
      </c>
    </row>
    <row r="2584" spans="1:10" ht="47.25" x14ac:dyDescent="0.2">
      <c r="A2584" s="103">
        <v>9</v>
      </c>
      <c r="B2584" s="103" t="s">
        <v>8967</v>
      </c>
      <c r="C2584" s="103" t="s">
        <v>8955</v>
      </c>
      <c r="D2584" s="103">
        <v>1976</v>
      </c>
      <c r="E2584" s="39">
        <v>80600000650</v>
      </c>
      <c r="F2584" s="103">
        <v>68700</v>
      </c>
      <c r="G2584" s="182">
        <v>818</v>
      </c>
      <c r="H2584" s="91" t="s">
        <v>11471</v>
      </c>
      <c r="I2584" s="91" t="s">
        <v>11472</v>
      </c>
      <c r="J2584" s="91" t="s">
        <v>11477</v>
      </c>
    </row>
    <row r="2585" spans="1:10" hidden="1" x14ac:dyDescent="0.2">
      <c r="A2585" s="103"/>
      <c r="B2585" s="103" t="s">
        <v>4203</v>
      </c>
      <c r="C2585" s="103"/>
      <c r="D2585" s="103"/>
      <c r="E2585" s="39"/>
      <c r="F2585" s="103"/>
      <c r="G2585" s="182"/>
      <c r="H2585" s="91"/>
      <c r="I2585" s="91"/>
      <c r="J2585" s="91"/>
    </row>
    <row r="2586" spans="1:10" ht="47.25" hidden="1" x14ac:dyDescent="0.2">
      <c r="A2586" s="103"/>
      <c r="B2586" s="103" t="s">
        <v>8968</v>
      </c>
      <c r="C2586" s="103" t="s">
        <v>8955</v>
      </c>
      <c r="D2586" s="103">
        <v>1982</v>
      </c>
      <c r="E2586" s="39">
        <v>80600001694</v>
      </c>
      <c r="F2586" s="103"/>
      <c r="G2586" s="182"/>
      <c r="H2586" s="91" t="s">
        <v>11471</v>
      </c>
      <c r="I2586" s="91" t="s">
        <v>11472</v>
      </c>
      <c r="J2586" s="91" t="s">
        <v>11477</v>
      </c>
    </row>
    <row r="2587" spans="1:10" ht="47.25" hidden="1" x14ac:dyDescent="0.2">
      <c r="A2587" s="103"/>
      <c r="B2587" s="103" t="s">
        <v>8969</v>
      </c>
      <c r="C2587" s="103" t="s">
        <v>8955</v>
      </c>
      <c r="D2587" s="103">
        <v>1970</v>
      </c>
      <c r="E2587" s="39">
        <v>80600001165</v>
      </c>
      <c r="F2587" s="103"/>
      <c r="G2587" s="182"/>
      <c r="H2587" s="91" t="s">
        <v>11471</v>
      </c>
      <c r="I2587" s="91" t="s">
        <v>11472</v>
      </c>
      <c r="J2587" s="91" t="s">
        <v>11477</v>
      </c>
    </row>
    <row r="2588" spans="1:10" ht="47.25" hidden="1" x14ac:dyDescent="0.2">
      <c r="A2588" s="103"/>
      <c r="B2588" s="103" t="s">
        <v>8970</v>
      </c>
      <c r="C2588" s="103" t="s">
        <v>8955</v>
      </c>
      <c r="D2588" s="103">
        <v>1982</v>
      </c>
      <c r="E2588" s="39">
        <v>80600001679</v>
      </c>
      <c r="F2588" s="103"/>
      <c r="G2588" s="182"/>
      <c r="H2588" s="91" t="s">
        <v>11471</v>
      </c>
      <c r="I2588" s="91" t="s">
        <v>11472</v>
      </c>
      <c r="J2588" s="91" t="s">
        <v>11477</v>
      </c>
    </row>
    <row r="2589" spans="1:10" ht="47.25" hidden="1" x14ac:dyDescent="0.2">
      <c r="A2589" s="103"/>
      <c r="B2589" s="103" t="s">
        <v>8971</v>
      </c>
      <c r="C2589" s="103" t="s">
        <v>8955</v>
      </c>
      <c r="D2589" s="103">
        <v>1985</v>
      </c>
      <c r="E2589" s="39">
        <v>80600001866</v>
      </c>
      <c r="F2589" s="103"/>
      <c r="G2589" s="182"/>
      <c r="H2589" s="91" t="s">
        <v>11471</v>
      </c>
      <c r="I2589" s="91" t="s">
        <v>11472</v>
      </c>
      <c r="J2589" s="91" t="s">
        <v>11477</v>
      </c>
    </row>
    <row r="2590" spans="1:10" ht="47.25" hidden="1" x14ac:dyDescent="0.2">
      <c r="A2590" s="103"/>
      <c r="B2590" s="103" t="s">
        <v>8972</v>
      </c>
      <c r="C2590" s="103" t="s">
        <v>8955</v>
      </c>
      <c r="D2590" s="103">
        <v>1982</v>
      </c>
      <c r="E2590" s="39">
        <v>80600001696</v>
      </c>
      <c r="F2590" s="103"/>
      <c r="G2590" s="182"/>
      <c r="H2590" s="91" t="s">
        <v>11471</v>
      </c>
      <c r="I2590" s="91" t="s">
        <v>11472</v>
      </c>
      <c r="J2590" s="91" t="s">
        <v>11477</v>
      </c>
    </row>
    <row r="2591" spans="1:10" ht="47.25" hidden="1" x14ac:dyDescent="0.2">
      <c r="A2591" s="103"/>
      <c r="B2591" s="103" t="s">
        <v>8973</v>
      </c>
      <c r="C2591" s="103" t="s">
        <v>8955</v>
      </c>
      <c r="D2591" s="103">
        <v>1985</v>
      </c>
      <c r="E2591" s="39">
        <v>80600001867</v>
      </c>
      <c r="F2591" s="103"/>
      <c r="G2591" s="182"/>
      <c r="H2591" s="91" t="s">
        <v>11471</v>
      </c>
      <c r="I2591" s="91" t="s">
        <v>11472</v>
      </c>
      <c r="J2591" s="91" t="s">
        <v>11477</v>
      </c>
    </row>
    <row r="2592" spans="1:10" ht="47.25" hidden="1" x14ac:dyDescent="0.2">
      <c r="A2592" s="103"/>
      <c r="B2592" s="103" t="s">
        <v>8974</v>
      </c>
      <c r="C2592" s="103" t="s">
        <v>8955</v>
      </c>
      <c r="D2592" s="103">
        <v>1985</v>
      </c>
      <c r="E2592" s="39">
        <v>80600001868</v>
      </c>
      <c r="F2592" s="103"/>
      <c r="G2592" s="182"/>
      <c r="H2592" s="91" t="s">
        <v>11471</v>
      </c>
      <c r="I2592" s="91" t="s">
        <v>11472</v>
      </c>
      <c r="J2592" s="91" t="s">
        <v>11477</v>
      </c>
    </row>
    <row r="2593" spans="1:10" ht="47.25" hidden="1" x14ac:dyDescent="0.2">
      <c r="A2593" s="103"/>
      <c r="B2593" s="103" t="s">
        <v>8975</v>
      </c>
      <c r="C2593" s="103" t="s">
        <v>8955</v>
      </c>
      <c r="D2593" s="103">
        <v>1985</v>
      </c>
      <c r="E2593" s="39">
        <v>80600001869</v>
      </c>
      <c r="F2593" s="103"/>
      <c r="G2593" s="182"/>
      <c r="H2593" s="91" t="s">
        <v>11471</v>
      </c>
      <c r="I2593" s="91" t="s">
        <v>11472</v>
      </c>
      <c r="J2593" s="91" t="s">
        <v>11477</v>
      </c>
    </row>
    <row r="2594" spans="1:10" ht="47.25" hidden="1" x14ac:dyDescent="0.2">
      <c r="A2594" s="103"/>
      <c r="B2594" s="103" t="s">
        <v>8976</v>
      </c>
      <c r="C2594" s="103" t="s">
        <v>8955</v>
      </c>
      <c r="D2594" s="103">
        <v>1983</v>
      </c>
      <c r="E2594" s="39">
        <v>80600001763</v>
      </c>
      <c r="F2594" s="103"/>
      <c r="G2594" s="182"/>
      <c r="H2594" s="91" t="s">
        <v>11471</v>
      </c>
      <c r="I2594" s="91" t="s">
        <v>11472</v>
      </c>
      <c r="J2594" s="91" t="s">
        <v>11477</v>
      </c>
    </row>
    <row r="2595" spans="1:10" ht="47.25" hidden="1" x14ac:dyDescent="0.2">
      <c r="A2595" s="103"/>
      <c r="B2595" s="103" t="s">
        <v>8977</v>
      </c>
      <c r="C2595" s="103" t="s">
        <v>8955</v>
      </c>
      <c r="D2595" s="103">
        <v>1979</v>
      </c>
      <c r="E2595" s="39">
        <v>80600001511</v>
      </c>
      <c r="F2595" s="103"/>
      <c r="G2595" s="182"/>
      <c r="H2595" s="91" t="s">
        <v>11471</v>
      </c>
      <c r="I2595" s="91" t="s">
        <v>11472</v>
      </c>
      <c r="J2595" s="91" t="s">
        <v>11477</v>
      </c>
    </row>
    <row r="2596" spans="1:10" ht="47.25" hidden="1" x14ac:dyDescent="0.2">
      <c r="A2596" s="103"/>
      <c r="B2596" s="103" t="s">
        <v>8978</v>
      </c>
      <c r="C2596" s="103" t="s">
        <v>8955</v>
      </c>
      <c r="D2596" s="103">
        <v>1982</v>
      </c>
      <c r="E2596" s="39">
        <v>80600001697</v>
      </c>
      <c r="F2596" s="103"/>
      <c r="G2596" s="182"/>
      <c r="H2596" s="91" t="s">
        <v>11471</v>
      </c>
      <c r="I2596" s="91" t="s">
        <v>11472</v>
      </c>
      <c r="J2596" s="91" t="s">
        <v>11477</v>
      </c>
    </row>
    <row r="2597" spans="1:10" ht="47.25" hidden="1" x14ac:dyDescent="0.2">
      <c r="A2597" s="103"/>
      <c r="B2597" s="103" t="s">
        <v>8979</v>
      </c>
      <c r="C2597" s="103" t="s">
        <v>8955</v>
      </c>
      <c r="D2597" s="103">
        <v>1984</v>
      </c>
      <c r="E2597" s="39">
        <v>80600001999</v>
      </c>
      <c r="F2597" s="103"/>
      <c r="G2597" s="182"/>
      <c r="H2597" s="91" t="s">
        <v>11471</v>
      </c>
      <c r="I2597" s="91" t="s">
        <v>11472</v>
      </c>
      <c r="J2597" s="91" t="s">
        <v>11477</v>
      </c>
    </row>
    <row r="2598" spans="1:10" ht="47.25" hidden="1" x14ac:dyDescent="0.2">
      <c r="A2598" s="103"/>
      <c r="B2598" s="103" t="s">
        <v>8980</v>
      </c>
      <c r="C2598" s="103" t="s">
        <v>8955</v>
      </c>
      <c r="D2598" s="103">
        <v>1982</v>
      </c>
      <c r="E2598" s="39">
        <v>80600001675</v>
      </c>
      <c r="F2598" s="103"/>
      <c r="G2598" s="182"/>
      <c r="H2598" s="91" t="s">
        <v>11471</v>
      </c>
      <c r="I2598" s="91" t="s">
        <v>11472</v>
      </c>
      <c r="J2598" s="91" t="s">
        <v>11477</v>
      </c>
    </row>
    <row r="2599" spans="1:10" ht="47.25" x14ac:dyDescent="0.2">
      <c r="A2599" s="103">
        <v>10</v>
      </c>
      <c r="B2599" s="103" t="s">
        <v>8981</v>
      </c>
      <c r="C2599" s="103" t="s">
        <v>8955</v>
      </c>
      <c r="D2599" s="103">
        <v>1981</v>
      </c>
      <c r="E2599" s="39">
        <v>80600000659</v>
      </c>
      <c r="F2599" s="103">
        <v>9800</v>
      </c>
      <c r="G2599" s="182">
        <v>1249</v>
      </c>
      <c r="H2599" s="91" t="s">
        <v>11471</v>
      </c>
      <c r="I2599" s="91" t="s">
        <v>11472</v>
      </c>
      <c r="J2599" s="91" t="s">
        <v>11477</v>
      </c>
    </row>
    <row r="2600" spans="1:10" ht="15.75" hidden="1" customHeight="1" x14ac:dyDescent="0.2">
      <c r="A2600" s="103"/>
      <c r="B2600" s="103" t="s">
        <v>4203</v>
      </c>
      <c r="C2600" s="103"/>
      <c r="D2600" s="103"/>
      <c r="E2600" s="39"/>
      <c r="F2600" s="103"/>
      <c r="G2600" s="182"/>
      <c r="H2600" s="91"/>
      <c r="I2600" s="91"/>
      <c r="J2600" s="91"/>
    </row>
    <row r="2601" spans="1:10" ht="47.25" hidden="1" x14ac:dyDescent="0.2">
      <c r="A2601" s="103"/>
      <c r="B2601" s="103" t="s">
        <v>8982</v>
      </c>
      <c r="C2601" s="103" t="s">
        <v>8955</v>
      </c>
      <c r="D2601" s="103">
        <v>1982</v>
      </c>
      <c r="E2601" s="39">
        <v>80600001676</v>
      </c>
      <c r="F2601" s="103"/>
      <c r="G2601" s="182"/>
      <c r="H2601" s="91" t="s">
        <v>11471</v>
      </c>
      <c r="I2601" s="91" t="s">
        <v>11472</v>
      </c>
      <c r="J2601" s="91" t="s">
        <v>11477</v>
      </c>
    </row>
    <row r="2602" spans="1:10" ht="47.25" hidden="1" x14ac:dyDescent="0.2">
      <c r="A2602" s="103"/>
      <c r="B2602" s="103" t="s">
        <v>8983</v>
      </c>
      <c r="C2602" s="103" t="s">
        <v>8955</v>
      </c>
      <c r="D2602" s="103">
        <v>1982</v>
      </c>
      <c r="E2602" s="39">
        <v>80600001677</v>
      </c>
      <c r="F2602" s="103"/>
      <c r="G2602" s="182"/>
      <c r="H2602" s="91" t="s">
        <v>11471</v>
      </c>
      <c r="I2602" s="91" t="s">
        <v>11472</v>
      </c>
      <c r="J2602" s="91" t="s">
        <v>11477</v>
      </c>
    </row>
    <row r="2603" spans="1:10" ht="47.25" hidden="1" x14ac:dyDescent="0.2">
      <c r="A2603" s="103"/>
      <c r="B2603" s="103" t="s">
        <v>8984</v>
      </c>
      <c r="C2603" s="103" t="s">
        <v>8955</v>
      </c>
      <c r="D2603" s="103">
        <v>1982</v>
      </c>
      <c r="E2603" s="39">
        <v>80600001678</v>
      </c>
      <c r="F2603" s="103"/>
      <c r="G2603" s="182"/>
      <c r="H2603" s="91" t="s">
        <v>11471</v>
      </c>
      <c r="I2603" s="91" t="s">
        <v>11472</v>
      </c>
      <c r="J2603" s="91" t="s">
        <v>11477</v>
      </c>
    </row>
    <row r="2604" spans="1:10" ht="47.25" hidden="1" x14ac:dyDescent="0.2">
      <c r="A2604" s="103"/>
      <c r="B2604" s="103" t="s">
        <v>8985</v>
      </c>
      <c r="C2604" s="103" t="s">
        <v>8955</v>
      </c>
      <c r="D2604" s="103">
        <v>1982</v>
      </c>
      <c r="E2604" s="39">
        <v>80600001691</v>
      </c>
      <c r="F2604" s="103"/>
      <c r="G2604" s="182"/>
      <c r="H2604" s="91" t="s">
        <v>11471</v>
      </c>
      <c r="I2604" s="91" t="s">
        <v>11472</v>
      </c>
      <c r="J2604" s="91" t="s">
        <v>11477</v>
      </c>
    </row>
    <row r="2605" spans="1:10" ht="47.25" hidden="1" x14ac:dyDescent="0.2">
      <c r="A2605" s="103"/>
      <c r="B2605" s="103" t="s">
        <v>8986</v>
      </c>
      <c r="C2605" s="103" t="s">
        <v>8955</v>
      </c>
      <c r="D2605" s="103">
        <v>1976</v>
      </c>
      <c r="E2605" s="39">
        <v>80600001403</v>
      </c>
      <c r="F2605" s="103"/>
      <c r="G2605" s="182"/>
      <c r="H2605" s="91" t="s">
        <v>11471</v>
      </c>
      <c r="I2605" s="91" t="s">
        <v>11472</v>
      </c>
      <c r="J2605" s="91" t="s">
        <v>11477</v>
      </c>
    </row>
    <row r="2606" spans="1:10" ht="47.25" hidden="1" x14ac:dyDescent="0.2">
      <c r="A2606" s="103"/>
      <c r="B2606" s="103" t="s">
        <v>8987</v>
      </c>
      <c r="C2606" s="103" t="s">
        <v>8955</v>
      </c>
      <c r="D2606" s="103">
        <v>1983</v>
      </c>
      <c r="E2606" s="39">
        <v>80600001693</v>
      </c>
      <c r="F2606" s="103"/>
      <c r="G2606" s="182"/>
      <c r="H2606" s="91" t="s">
        <v>11471</v>
      </c>
      <c r="I2606" s="91" t="s">
        <v>11472</v>
      </c>
      <c r="J2606" s="91" t="s">
        <v>11477</v>
      </c>
    </row>
    <row r="2607" spans="1:10" ht="47.25" hidden="1" x14ac:dyDescent="0.2">
      <c r="A2607" s="103"/>
      <c r="B2607" s="103" t="s">
        <v>8988</v>
      </c>
      <c r="C2607" s="103" t="s">
        <v>8955</v>
      </c>
      <c r="D2607" s="103">
        <v>1983</v>
      </c>
      <c r="E2607" s="39">
        <v>80600001757</v>
      </c>
      <c r="F2607" s="103"/>
      <c r="G2607" s="182"/>
      <c r="H2607" s="91" t="s">
        <v>11471</v>
      </c>
      <c r="I2607" s="91" t="s">
        <v>11472</v>
      </c>
      <c r="J2607" s="91" t="s">
        <v>11477</v>
      </c>
    </row>
    <row r="2608" spans="1:10" ht="47.25" hidden="1" x14ac:dyDescent="0.2">
      <c r="A2608" s="103"/>
      <c r="B2608" s="103" t="s">
        <v>8989</v>
      </c>
      <c r="C2608" s="103" t="s">
        <v>8955</v>
      </c>
      <c r="D2608" s="103">
        <v>1983</v>
      </c>
      <c r="E2608" s="39">
        <v>80600001692</v>
      </c>
      <c r="F2608" s="103"/>
      <c r="G2608" s="182"/>
      <c r="H2608" s="91" t="s">
        <v>11471</v>
      </c>
      <c r="I2608" s="91" t="s">
        <v>11472</v>
      </c>
      <c r="J2608" s="91" t="s">
        <v>11477</v>
      </c>
    </row>
    <row r="2609" spans="1:10" ht="47.25" hidden="1" x14ac:dyDescent="0.2">
      <c r="A2609" s="103"/>
      <c r="B2609" s="103" t="s">
        <v>8990</v>
      </c>
      <c r="C2609" s="103" t="s">
        <v>8955</v>
      </c>
      <c r="D2609" s="103">
        <v>1983</v>
      </c>
      <c r="E2609" s="39">
        <v>80600001758</v>
      </c>
      <c r="F2609" s="103"/>
      <c r="G2609" s="182"/>
      <c r="H2609" s="91" t="s">
        <v>11471</v>
      </c>
      <c r="I2609" s="91" t="s">
        <v>11472</v>
      </c>
      <c r="J2609" s="91" t="s">
        <v>11477</v>
      </c>
    </row>
    <row r="2610" spans="1:10" ht="15.75" hidden="1" customHeight="1" x14ac:dyDescent="0.2">
      <c r="A2610" s="103"/>
      <c r="B2610" s="103" t="s">
        <v>8991</v>
      </c>
      <c r="C2610" s="103" t="s">
        <v>8955</v>
      </c>
      <c r="D2610" s="103">
        <v>1983</v>
      </c>
      <c r="E2610" s="39">
        <v>80600001764</v>
      </c>
      <c r="F2610" s="103"/>
      <c r="G2610" s="182"/>
      <c r="H2610" s="91" t="s">
        <v>11471</v>
      </c>
      <c r="I2610" s="91" t="s">
        <v>11472</v>
      </c>
      <c r="J2610" s="91" t="s">
        <v>11477</v>
      </c>
    </row>
    <row r="2611" spans="1:10" ht="47.25" hidden="1" x14ac:dyDescent="0.2">
      <c r="A2611" s="103"/>
      <c r="B2611" s="103" t="s">
        <v>8992</v>
      </c>
      <c r="C2611" s="103" t="s">
        <v>8955</v>
      </c>
      <c r="D2611" s="103">
        <v>1985</v>
      </c>
      <c r="E2611" s="39">
        <v>80600001861</v>
      </c>
      <c r="F2611" s="103"/>
      <c r="G2611" s="182"/>
      <c r="H2611" s="91" t="s">
        <v>11471</v>
      </c>
      <c r="I2611" s="91" t="s">
        <v>11472</v>
      </c>
      <c r="J2611" s="91" t="s">
        <v>11477</v>
      </c>
    </row>
    <row r="2612" spans="1:10" ht="47.25" hidden="1" x14ac:dyDescent="0.2">
      <c r="A2612" s="103"/>
      <c r="B2612" s="103" t="s">
        <v>8993</v>
      </c>
      <c r="C2612" s="103" t="s">
        <v>8955</v>
      </c>
      <c r="D2612" s="103">
        <v>1982</v>
      </c>
      <c r="E2612" s="39">
        <v>80600001958</v>
      </c>
      <c r="F2612" s="103"/>
      <c r="G2612" s="182"/>
      <c r="H2612" s="91" t="s">
        <v>11471</v>
      </c>
      <c r="I2612" s="91" t="s">
        <v>11472</v>
      </c>
      <c r="J2612" s="91" t="s">
        <v>11477</v>
      </c>
    </row>
    <row r="2613" spans="1:10" ht="47.25" x14ac:dyDescent="0.2">
      <c r="A2613" s="103">
        <v>11</v>
      </c>
      <c r="B2613" s="103" t="s">
        <v>8994</v>
      </c>
      <c r="C2613" s="103" t="s">
        <v>8995</v>
      </c>
      <c r="D2613" s="103">
        <v>1983</v>
      </c>
      <c r="E2613" s="39">
        <v>80600000796</v>
      </c>
      <c r="F2613" s="103">
        <v>64232</v>
      </c>
      <c r="G2613" s="182">
        <v>790</v>
      </c>
      <c r="H2613" s="91" t="s">
        <v>11471</v>
      </c>
      <c r="I2613" s="91" t="s">
        <v>11472</v>
      </c>
      <c r="J2613" s="91" t="s">
        <v>11477</v>
      </c>
    </row>
    <row r="2614" spans="1:10" hidden="1" x14ac:dyDescent="0.2">
      <c r="A2614" s="103"/>
      <c r="B2614" s="103" t="s">
        <v>4203</v>
      </c>
      <c r="C2614" s="103"/>
      <c r="D2614" s="103"/>
      <c r="E2614" s="39"/>
      <c r="F2614" s="103"/>
      <c r="G2614" s="182"/>
      <c r="H2614" s="91"/>
      <c r="I2614" s="91"/>
      <c r="J2614" s="91"/>
    </row>
    <row r="2615" spans="1:10" ht="47.25" hidden="1" x14ac:dyDescent="0.2">
      <c r="A2615" s="103"/>
      <c r="B2615" s="103" t="s">
        <v>8996</v>
      </c>
      <c r="C2615" s="103" t="s">
        <v>8995</v>
      </c>
      <c r="D2615" s="103">
        <v>1979</v>
      </c>
      <c r="E2615" s="39">
        <v>80600001510</v>
      </c>
      <c r="F2615" s="103"/>
      <c r="G2615" s="182"/>
      <c r="H2615" s="91" t="s">
        <v>11471</v>
      </c>
      <c r="I2615" s="91" t="s">
        <v>11472</v>
      </c>
      <c r="J2615" s="91" t="s">
        <v>11477</v>
      </c>
    </row>
    <row r="2616" spans="1:10" ht="47.25" hidden="1" x14ac:dyDescent="0.2">
      <c r="A2616" s="103"/>
      <c r="B2616" s="103" t="s">
        <v>8997</v>
      </c>
      <c r="C2616" s="103" t="s">
        <v>8995</v>
      </c>
      <c r="D2616" s="103">
        <v>1979</v>
      </c>
      <c r="E2616" s="39">
        <v>80600001512</v>
      </c>
      <c r="F2616" s="103"/>
      <c r="G2616" s="182"/>
      <c r="H2616" s="91" t="s">
        <v>11471</v>
      </c>
      <c r="I2616" s="91" t="s">
        <v>11472</v>
      </c>
      <c r="J2616" s="91" t="s">
        <v>11477</v>
      </c>
    </row>
    <row r="2617" spans="1:10" ht="47.25" hidden="1" x14ac:dyDescent="0.2">
      <c r="A2617" s="103"/>
      <c r="B2617" s="103" t="s">
        <v>8998</v>
      </c>
      <c r="C2617" s="103" t="s">
        <v>8995</v>
      </c>
      <c r="D2617" s="103">
        <v>1982</v>
      </c>
      <c r="E2617" s="39">
        <v>80600001685</v>
      </c>
      <c r="F2617" s="103"/>
      <c r="G2617" s="182"/>
      <c r="H2617" s="91" t="s">
        <v>11471</v>
      </c>
      <c r="I2617" s="91" t="s">
        <v>11472</v>
      </c>
      <c r="J2617" s="91" t="s">
        <v>11477</v>
      </c>
    </row>
    <row r="2618" spans="1:10" ht="47.25" hidden="1" x14ac:dyDescent="0.2">
      <c r="A2618" s="103"/>
      <c r="B2618" s="103" t="s">
        <v>8999</v>
      </c>
      <c r="C2618" s="103" t="s">
        <v>8995</v>
      </c>
      <c r="D2618" s="103">
        <v>1984</v>
      </c>
      <c r="E2618" s="39">
        <v>80600001784</v>
      </c>
      <c r="F2618" s="103"/>
      <c r="G2618" s="182"/>
      <c r="H2618" s="91" t="s">
        <v>11471</v>
      </c>
      <c r="I2618" s="91" t="s">
        <v>11472</v>
      </c>
      <c r="J2618" s="91" t="s">
        <v>11477</v>
      </c>
    </row>
    <row r="2619" spans="1:10" ht="47.25" hidden="1" x14ac:dyDescent="0.2">
      <c r="A2619" s="103"/>
      <c r="B2619" s="103" t="s">
        <v>9000</v>
      </c>
      <c r="C2619" s="103" t="s">
        <v>8995</v>
      </c>
      <c r="D2619" s="103">
        <v>1984</v>
      </c>
      <c r="E2619" s="39">
        <v>80600001785</v>
      </c>
      <c r="F2619" s="103"/>
      <c r="G2619" s="182"/>
      <c r="H2619" s="91" t="s">
        <v>11471</v>
      </c>
      <c r="I2619" s="91" t="s">
        <v>11472</v>
      </c>
      <c r="J2619" s="91" t="s">
        <v>11477</v>
      </c>
    </row>
    <row r="2620" spans="1:10" ht="47.25" hidden="1" x14ac:dyDescent="0.2">
      <c r="A2620" s="103"/>
      <c r="B2620" s="103" t="s">
        <v>9001</v>
      </c>
      <c r="C2620" s="103" t="s">
        <v>8995</v>
      </c>
      <c r="D2620" s="103">
        <v>1979</v>
      </c>
      <c r="E2620" s="39">
        <v>80600001509</v>
      </c>
      <c r="F2620" s="103"/>
      <c r="G2620" s="182"/>
      <c r="H2620" s="91" t="s">
        <v>11471</v>
      </c>
      <c r="I2620" s="91" t="s">
        <v>11472</v>
      </c>
      <c r="J2620" s="91" t="s">
        <v>11477</v>
      </c>
    </row>
    <row r="2621" spans="1:10" ht="47.25" hidden="1" x14ac:dyDescent="0.2">
      <c r="A2621" s="103"/>
      <c r="B2621" s="103" t="s">
        <v>9002</v>
      </c>
      <c r="C2621" s="103" t="s">
        <v>8995</v>
      </c>
      <c r="D2621" s="103">
        <v>1982</v>
      </c>
      <c r="E2621" s="39">
        <v>80600001956</v>
      </c>
      <c r="F2621" s="103"/>
      <c r="G2621" s="182"/>
      <c r="H2621" s="91" t="s">
        <v>11471</v>
      </c>
      <c r="I2621" s="91" t="s">
        <v>11472</v>
      </c>
      <c r="J2621" s="91" t="s">
        <v>11477</v>
      </c>
    </row>
    <row r="2622" spans="1:10" ht="15.75" hidden="1" customHeight="1" x14ac:dyDescent="0.2">
      <c r="A2622" s="103"/>
      <c r="B2622" s="103" t="s">
        <v>9003</v>
      </c>
      <c r="C2622" s="103" t="s">
        <v>8995</v>
      </c>
      <c r="D2622" s="103">
        <v>1984</v>
      </c>
      <c r="E2622" s="39">
        <v>80600001786</v>
      </c>
      <c r="F2622" s="103"/>
      <c r="G2622" s="182"/>
      <c r="H2622" s="91" t="s">
        <v>11471</v>
      </c>
      <c r="I2622" s="91" t="s">
        <v>11472</v>
      </c>
      <c r="J2622" s="91" t="s">
        <v>11477</v>
      </c>
    </row>
    <row r="2623" spans="1:10" ht="47.25" hidden="1" x14ac:dyDescent="0.2">
      <c r="A2623" s="103"/>
      <c r="B2623" s="103" t="s">
        <v>9004</v>
      </c>
      <c r="C2623" s="103" t="s">
        <v>8995</v>
      </c>
      <c r="D2623" s="103">
        <v>1983</v>
      </c>
      <c r="E2623" s="39">
        <v>80600001974</v>
      </c>
      <c r="F2623" s="103"/>
      <c r="G2623" s="182"/>
      <c r="H2623" s="91" t="s">
        <v>11471</v>
      </c>
      <c r="I2623" s="91" t="s">
        <v>11472</v>
      </c>
      <c r="J2623" s="91" t="s">
        <v>11477</v>
      </c>
    </row>
    <row r="2624" spans="1:10" ht="15.75" customHeight="1" x14ac:dyDescent="0.2">
      <c r="A2624" s="103">
        <v>12</v>
      </c>
      <c r="B2624" s="103" t="s">
        <v>9005</v>
      </c>
      <c r="C2624" s="103" t="s">
        <v>8995</v>
      </c>
      <c r="D2624" s="103">
        <v>1987</v>
      </c>
      <c r="E2624" s="39">
        <v>80600000808</v>
      </c>
      <c r="F2624" s="103">
        <v>3300</v>
      </c>
      <c r="G2624" s="182">
        <v>47</v>
      </c>
      <c r="H2624" s="91" t="s">
        <v>11471</v>
      </c>
      <c r="I2624" s="91" t="s">
        <v>11472</v>
      </c>
      <c r="J2624" s="91" t="s">
        <v>11477</v>
      </c>
    </row>
    <row r="2625" spans="1:10" hidden="1" x14ac:dyDescent="0.2">
      <c r="A2625" s="103"/>
      <c r="B2625" s="103" t="s">
        <v>4203</v>
      </c>
      <c r="C2625" s="103"/>
      <c r="D2625" s="103"/>
      <c r="E2625" s="39"/>
      <c r="F2625" s="103"/>
      <c r="G2625" s="182"/>
      <c r="H2625" s="91"/>
      <c r="I2625" s="91"/>
      <c r="J2625" s="91"/>
    </row>
    <row r="2626" spans="1:10" ht="47.25" hidden="1" x14ac:dyDescent="0.2">
      <c r="A2626" s="103"/>
      <c r="B2626" s="103" t="s">
        <v>9006</v>
      </c>
      <c r="C2626" s="103" t="s">
        <v>8995</v>
      </c>
      <c r="D2626" s="103">
        <v>1970</v>
      </c>
      <c r="E2626" s="39">
        <v>80600001170</v>
      </c>
      <c r="F2626" s="103"/>
      <c r="G2626" s="182"/>
      <c r="H2626" s="91" t="s">
        <v>11471</v>
      </c>
      <c r="I2626" s="91" t="s">
        <v>11472</v>
      </c>
      <c r="J2626" s="91" t="s">
        <v>11477</v>
      </c>
    </row>
    <row r="2627" spans="1:10" ht="47.25" x14ac:dyDescent="0.2">
      <c r="A2627" s="103">
        <v>13</v>
      </c>
      <c r="B2627" s="103" t="s">
        <v>9007</v>
      </c>
      <c r="C2627" s="103" t="s">
        <v>8995</v>
      </c>
      <c r="D2627" s="103">
        <v>1968</v>
      </c>
      <c r="E2627" s="39">
        <v>80600000632</v>
      </c>
      <c r="F2627" s="103">
        <v>68710</v>
      </c>
      <c r="G2627" s="182">
        <v>1127</v>
      </c>
      <c r="H2627" s="91" t="s">
        <v>11471</v>
      </c>
      <c r="I2627" s="91" t="s">
        <v>11472</v>
      </c>
      <c r="J2627" s="91" t="s">
        <v>11477</v>
      </c>
    </row>
    <row r="2628" spans="1:10" hidden="1" x14ac:dyDescent="0.2">
      <c r="A2628" s="103"/>
      <c r="B2628" s="103" t="s">
        <v>4203</v>
      </c>
      <c r="C2628" s="103"/>
      <c r="D2628" s="103"/>
      <c r="E2628" s="39"/>
      <c r="F2628" s="103"/>
      <c r="G2628" s="182"/>
      <c r="H2628" s="91"/>
      <c r="I2628" s="91"/>
      <c r="J2628" s="91"/>
    </row>
    <row r="2629" spans="1:10" ht="47.25" hidden="1" x14ac:dyDescent="0.2">
      <c r="A2629" s="103"/>
      <c r="B2629" s="103" t="s">
        <v>9008</v>
      </c>
      <c r="C2629" s="103" t="s">
        <v>8995</v>
      </c>
      <c r="D2629" s="103">
        <v>1976</v>
      </c>
      <c r="E2629" s="39">
        <v>80600001414</v>
      </c>
      <c r="F2629" s="103"/>
      <c r="G2629" s="182"/>
      <c r="H2629" s="91" t="s">
        <v>11471</v>
      </c>
      <c r="I2629" s="91" t="s">
        <v>11472</v>
      </c>
      <c r="J2629" s="91" t="s">
        <v>11477</v>
      </c>
    </row>
    <row r="2630" spans="1:10" ht="47.25" hidden="1" x14ac:dyDescent="0.2">
      <c r="A2630" s="103"/>
      <c r="B2630" s="103" t="s">
        <v>9009</v>
      </c>
      <c r="C2630" s="103" t="s">
        <v>8995</v>
      </c>
      <c r="D2630" s="103">
        <v>1982</v>
      </c>
      <c r="E2630" s="39">
        <v>80600001959</v>
      </c>
      <c r="F2630" s="103"/>
      <c r="G2630" s="182"/>
      <c r="H2630" s="91" t="s">
        <v>11471</v>
      </c>
      <c r="I2630" s="91" t="s">
        <v>11472</v>
      </c>
      <c r="J2630" s="91" t="s">
        <v>11477</v>
      </c>
    </row>
    <row r="2631" spans="1:10" ht="47.25" hidden="1" x14ac:dyDescent="0.2">
      <c r="A2631" s="103"/>
      <c r="B2631" s="103" t="s">
        <v>9010</v>
      </c>
      <c r="C2631" s="103" t="s">
        <v>8995</v>
      </c>
      <c r="D2631" s="103">
        <v>1976</v>
      </c>
      <c r="E2631" s="39">
        <v>80600001415</v>
      </c>
      <c r="F2631" s="103"/>
      <c r="G2631" s="182"/>
      <c r="H2631" s="91" t="s">
        <v>11471</v>
      </c>
      <c r="I2631" s="91" t="s">
        <v>11472</v>
      </c>
      <c r="J2631" s="91" t="s">
        <v>11477</v>
      </c>
    </row>
    <row r="2632" spans="1:10" ht="47.25" hidden="1" x14ac:dyDescent="0.2">
      <c r="A2632" s="103"/>
      <c r="B2632" s="103" t="s">
        <v>9011</v>
      </c>
      <c r="C2632" s="103" t="s">
        <v>8995</v>
      </c>
      <c r="D2632" s="103">
        <v>1982</v>
      </c>
      <c r="E2632" s="39">
        <v>80600001957</v>
      </c>
      <c r="F2632" s="103"/>
      <c r="G2632" s="182"/>
      <c r="H2632" s="91" t="s">
        <v>11471</v>
      </c>
      <c r="I2632" s="91" t="s">
        <v>11472</v>
      </c>
      <c r="J2632" s="91" t="s">
        <v>11477</v>
      </c>
    </row>
    <row r="2633" spans="1:10" ht="47.25" hidden="1" x14ac:dyDescent="0.2">
      <c r="A2633" s="103"/>
      <c r="B2633" s="103" t="s">
        <v>9012</v>
      </c>
      <c r="C2633" s="103" t="s">
        <v>8995</v>
      </c>
      <c r="D2633" s="103">
        <v>1976</v>
      </c>
      <c r="E2633" s="39">
        <v>80600001416</v>
      </c>
      <c r="F2633" s="103"/>
      <c r="G2633" s="182"/>
      <c r="H2633" s="91" t="s">
        <v>11471</v>
      </c>
      <c r="I2633" s="91" t="s">
        <v>11472</v>
      </c>
      <c r="J2633" s="91" t="s">
        <v>11477</v>
      </c>
    </row>
    <row r="2634" spans="1:10" ht="47.25" hidden="1" x14ac:dyDescent="0.2">
      <c r="A2634" s="103"/>
      <c r="B2634" s="103" t="s">
        <v>9013</v>
      </c>
      <c r="C2634" s="103" t="s">
        <v>8995</v>
      </c>
      <c r="D2634" s="103">
        <v>1976</v>
      </c>
      <c r="E2634" s="39">
        <v>80600001417</v>
      </c>
      <c r="F2634" s="103"/>
      <c r="G2634" s="182"/>
      <c r="H2634" s="91" t="s">
        <v>11471</v>
      </c>
      <c r="I2634" s="91" t="s">
        <v>11472</v>
      </c>
      <c r="J2634" s="91" t="s">
        <v>11477</v>
      </c>
    </row>
    <row r="2635" spans="1:10" ht="47.25" hidden="1" x14ac:dyDescent="0.2">
      <c r="A2635" s="103"/>
      <c r="B2635" s="103" t="s">
        <v>9014</v>
      </c>
      <c r="C2635" s="103" t="s">
        <v>8995</v>
      </c>
      <c r="D2635" s="103">
        <v>1984</v>
      </c>
      <c r="E2635" s="39">
        <v>80600001787</v>
      </c>
      <c r="F2635" s="103"/>
      <c r="G2635" s="182"/>
      <c r="H2635" s="91" t="s">
        <v>11471</v>
      </c>
      <c r="I2635" s="91" t="s">
        <v>11472</v>
      </c>
      <c r="J2635" s="91" t="s">
        <v>11477</v>
      </c>
    </row>
    <row r="2636" spans="1:10" ht="47.25" hidden="1" x14ac:dyDescent="0.2">
      <c r="A2636" s="103"/>
      <c r="B2636" s="103" t="s">
        <v>9015</v>
      </c>
      <c r="C2636" s="103" t="s">
        <v>8995</v>
      </c>
      <c r="D2636" s="103">
        <v>1984</v>
      </c>
      <c r="E2636" s="39">
        <v>80600001783</v>
      </c>
      <c r="F2636" s="103"/>
      <c r="G2636" s="182"/>
      <c r="H2636" s="91" t="s">
        <v>11471</v>
      </c>
      <c r="I2636" s="91" t="s">
        <v>11472</v>
      </c>
      <c r="J2636" s="91" t="s">
        <v>11477</v>
      </c>
    </row>
    <row r="2637" spans="1:10" ht="47.25" x14ac:dyDescent="0.2">
      <c r="A2637" s="103">
        <v>14</v>
      </c>
      <c r="B2637" s="103" t="s">
        <v>9016</v>
      </c>
      <c r="C2637" s="103" t="s">
        <v>8995</v>
      </c>
      <c r="D2637" s="103">
        <v>1986</v>
      </c>
      <c r="E2637" s="39">
        <v>80600000794</v>
      </c>
      <c r="F2637" s="103">
        <v>10200</v>
      </c>
      <c r="G2637" s="182">
        <v>147</v>
      </c>
      <c r="H2637" s="91" t="s">
        <v>11471</v>
      </c>
      <c r="I2637" s="91" t="s">
        <v>11472</v>
      </c>
      <c r="J2637" s="91" t="s">
        <v>11477</v>
      </c>
    </row>
    <row r="2638" spans="1:10" ht="47.25" x14ac:dyDescent="0.2">
      <c r="A2638" s="103">
        <v>15</v>
      </c>
      <c r="B2638" s="103" t="s">
        <v>9017</v>
      </c>
      <c r="C2638" s="103" t="s">
        <v>8995</v>
      </c>
      <c r="D2638" s="103">
        <v>1987</v>
      </c>
      <c r="E2638" s="39">
        <v>80600000808</v>
      </c>
      <c r="F2638" s="103">
        <v>7070</v>
      </c>
      <c r="G2638" s="182">
        <v>100</v>
      </c>
      <c r="H2638" s="91" t="s">
        <v>11471</v>
      </c>
      <c r="I2638" s="91" t="s">
        <v>11472</v>
      </c>
      <c r="J2638" s="91" t="s">
        <v>11477</v>
      </c>
    </row>
    <row r="2639" spans="1:10" ht="47.25" x14ac:dyDescent="0.2">
      <c r="A2639" s="103">
        <v>16</v>
      </c>
      <c r="B2639" s="103" t="s">
        <v>9018</v>
      </c>
      <c r="C2639" s="103" t="s">
        <v>8995</v>
      </c>
      <c r="D2639" s="103">
        <v>1987</v>
      </c>
      <c r="E2639" s="39">
        <v>80600000668</v>
      </c>
      <c r="F2639" s="103">
        <v>13570</v>
      </c>
      <c r="G2639" s="182">
        <v>197</v>
      </c>
      <c r="H2639" s="91" t="s">
        <v>11471</v>
      </c>
      <c r="I2639" s="91" t="s">
        <v>11472</v>
      </c>
      <c r="J2639" s="91" t="s">
        <v>11477</v>
      </c>
    </row>
    <row r="2640" spans="1:10" ht="47.25" x14ac:dyDescent="0.2">
      <c r="A2640" s="103">
        <v>17</v>
      </c>
      <c r="B2640" s="103" t="s">
        <v>9019</v>
      </c>
      <c r="C2640" s="103" t="s">
        <v>8995</v>
      </c>
      <c r="D2640" s="103">
        <v>1979</v>
      </c>
      <c r="E2640" s="39">
        <v>80600000673</v>
      </c>
      <c r="F2640" s="103">
        <v>3570</v>
      </c>
      <c r="G2640" s="182">
        <v>51</v>
      </c>
      <c r="H2640" s="91" t="s">
        <v>11471</v>
      </c>
      <c r="I2640" s="91" t="s">
        <v>11472</v>
      </c>
      <c r="J2640" s="91" t="s">
        <v>11477</v>
      </c>
    </row>
    <row r="2641" spans="1:10" ht="47.25" x14ac:dyDescent="0.2">
      <c r="A2641" s="103">
        <v>18</v>
      </c>
      <c r="B2641" s="103" t="s">
        <v>9020</v>
      </c>
      <c r="C2641" s="103" t="s">
        <v>8995</v>
      </c>
      <c r="D2641" s="103">
        <v>1979</v>
      </c>
      <c r="E2641" s="39">
        <v>80600000673</v>
      </c>
      <c r="F2641" s="103">
        <v>13840</v>
      </c>
      <c r="G2641" s="182">
        <v>162</v>
      </c>
      <c r="H2641" s="91" t="s">
        <v>11471</v>
      </c>
      <c r="I2641" s="91" t="s">
        <v>11472</v>
      </c>
      <c r="J2641" s="91" t="s">
        <v>11477</v>
      </c>
    </row>
    <row r="2642" spans="1:10" hidden="1" x14ac:dyDescent="0.2">
      <c r="A2642" s="103"/>
      <c r="B2642" s="103" t="s">
        <v>4203</v>
      </c>
      <c r="C2642" s="103"/>
      <c r="D2642" s="103"/>
      <c r="E2642" s="39"/>
      <c r="F2642" s="103"/>
      <c r="G2642" s="182"/>
      <c r="H2642" s="91"/>
      <c r="I2642" s="91"/>
      <c r="J2642" s="91"/>
    </row>
    <row r="2643" spans="1:10" ht="47.25" hidden="1" x14ac:dyDescent="0.2">
      <c r="A2643" s="103"/>
      <c r="B2643" s="103" t="s">
        <v>9021</v>
      </c>
      <c r="C2643" s="103" t="s">
        <v>8995</v>
      </c>
      <c r="D2643" s="103">
        <v>1985</v>
      </c>
      <c r="E2643" s="39">
        <v>80600001870</v>
      </c>
      <c r="F2643" s="103"/>
      <c r="G2643" s="182"/>
      <c r="H2643" s="91" t="s">
        <v>11471</v>
      </c>
      <c r="I2643" s="91" t="s">
        <v>11472</v>
      </c>
      <c r="J2643" s="91" t="s">
        <v>11477</v>
      </c>
    </row>
    <row r="2644" spans="1:10" ht="47.25" hidden="1" x14ac:dyDescent="0.2">
      <c r="A2644" s="103"/>
      <c r="B2644" s="103" t="s">
        <v>9022</v>
      </c>
      <c r="C2644" s="103" t="s">
        <v>8995</v>
      </c>
      <c r="D2644" s="103">
        <v>1970</v>
      </c>
      <c r="E2644" s="39">
        <v>80600001157</v>
      </c>
      <c r="F2644" s="103"/>
      <c r="G2644" s="182"/>
      <c r="H2644" s="91" t="s">
        <v>11471</v>
      </c>
      <c r="I2644" s="91" t="s">
        <v>11472</v>
      </c>
      <c r="J2644" s="91" t="s">
        <v>11477</v>
      </c>
    </row>
    <row r="2645" spans="1:10" ht="47.25" x14ac:dyDescent="0.2">
      <c r="A2645" s="103">
        <v>19</v>
      </c>
      <c r="B2645" s="103" t="s">
        <v>9023</v>
      </c>
      <c r="C2645" s="103" t="s">
        <v>8995</v>
      </c>
      <c r="D2645" s="103">
        <v>1981</v>
      </c>
      <c r="E2645" s="39">
        <v>80600000661</v>
      </c>
      <c r="F2645" s="103">
        <v>18200</v>
      </c>
      <c r="G2645" s="182">
        <v>229</v>
      </c>
      <c r="H2645" s="91" t="s">
        <v>11471</v>
      </c>
      <c r="I2645" s="91" t="s">
        <v>11472</v>
      </c>
      <c r="J2645" s="91" t="s">
        <v>11477</v>
      </c>
    </row>
    <row r="2646" spans="1:10" hidden="1" x14ac:dyDescent="0.2">
      <c r="A2646" s="103"/>
      <c r="B2646" s="103" t="s">
        <v>4203</v>
      </c>
      <c r="C2646" s="103"/>
      <c r="D2646" s="103"/>
      <c r="E2646" s="39"/>
      <c r="F2646" s="103"/>
      <c r="G2646" s="182"/>
      <c r="H2646" s="91"/>
      <c r="I2646" s="91"/>
      <c r="J2646" s="91"/>
    </row>
    <row r="2647" spans="1:10" ht="47.25" hidden="1" x14ac:dyDescent="0.2">
      <c r="A2647" s="103"/>
      <c r="B2647" s="103" t="s">
        <v>9024</v>
      </c>
      <c r="C2647" s="103" t="s">
        <v>8995</v>
      </c>
      <c r="D2647" s="103">
        <v>1985</v>
      </c>
      <c r="E2647" s="39">
        <v>80600001871</v>
      </c>
      <c r="F2647" s="103"/>
      <c r="G2647" s="182"/>
      <c r="H2647" s="91" t="s">
        <v>11471</v>
      </c>
      <c r="I2647" s="91" t="s">
        <v>11472</v>
      </c>
      <c r="J2647" s="91" t="s">
        <v>11477</v>
      </c>
    </row>
    <row r="2648" spans="1:10" ht="47.25" hidden="1" x14ac:dyDescent="0.2">
      <c r="A2648" s="103"/>
      <c r="B2648" s="103" t="s">
        <v>9025</v>
      </c>
      <c r="C2648" s="103" t="s">
        <v>8995</v>
      </c>
      <c r="D2648" s="103">
        <v>1984</v>
      </c>
      <c r="E2648" s="39">
        <v>80600001845</v>
      </c>
      <c r="F2648" s="103"/>
      <c r="G2648" s="182"/>
      <c r="H2648" s="91" t="s">
        <v>11471</v>
      </c>
      <c r="I2648" s="91" t="s">
        <v>11472</v>
      </c>
      <c r="J2648" s="91" t="s">
        <v>11477</v>
      </c>
    </row>
    <row r="2649" spans="1:10" ht="47.25" hidden="1" x14ac:dyDescent="0.2">
      <c r="A2649" s="103"/>
      <c r="B2649" s="103" t="s">
        <v>9026</v>
      </c>
      <c r="C2649" s="103" t="s">
        <v>8995</v>
      </c>
      <c r="D2649" s="103">
        <v>1984</v>
      </c>
      <c r="E2649" s="39">
        <v>80600001846</v>
      </c>
      <c r="F2649" s="103"/>
      <c r="G2649" s="182"/>
      <c r="H2649" s="91" t="s">
        <v>11471</v>
      </c>
      <c r="I2649" s="91" t="s">
        <v>11472</v>
      </c>
      <c r="J2649" s="91" t="s">
        <v>11477</v>
      </c>
    </row>
    <row r="2650" spans="1:10" ht="47.25" x14ac:dyDescent="0.2">
      <c r="A2650" s="103">
        <v>20</v>
      </c>
      <c r="B2650" s="103" t="s">
        <v>9027</v>
      </c>
      <c r="C2650" s="103" t="s">
        <v>8995</v>
      </c>
      <c r="D2650" s="103">
        <v>1979</v>
      </c>
      <c r="E2650" s="39">
        <v>80600000673</v>
      </c>
      <c r="F2650" s="103">
        <v>2880</v>
      </c>
      <c r="G2650" s="182">
        <v>34</v>
      </c>
      <c r="H2650" s="91" t="s">
        <v>11471</v>
      </c>
      <c r="I2650" s="91" t="s">
        <v>11472</v>
      </c>
      <c r="J2650" s="91" t="s">
        <v>11477</v>
      </c>
    </row>
    <row r="2651" spans="1:10" hidden="1" x14ac:dyDescent="0.2">
      <c r="A2651" s="103"/>
      <c r="B2651" s="103" t="s">
        <v>4203</v>
      </c>
      <c r="C2651" s="103"/>
      <c r="D2651" s="103"/>
      <c r="E2651" s="39"/>
      <c r="F2651" s="103"/>
      <c r="G2651" s="182"/>
      <c r="H2651" s="91"/>
      <c r="I2651" s="91"/>
      <c r="J2651" s="91"/>
    </row>
    <row r="2652" spans="1:10" ht="47.25" hidden="1" x14ac:dyDescent="0.2">
      <c r="A2652" s="103"/>
      <c r="B2652" s="103" t="s">
        <v>9028</v>
      </c>
      <c r="C2652" s="103" t="s">
        <v>8995</v>
      </c>
      <c r="D2652" s="103">
        <v>1976</v>
      </c>
      <c r="E2652" s="39">
        <v>80600001405</v>
      </c>
      <c r="F2652" s="103"/>
      <c r="G2652" s="182"/>
      <c r="H2652" s="91" t="s">
        <v>11471</v>
      </c>
      <c r="I2652" s="91" t="s">
        <v>11472</v>
      </c>
      <c r="J2652" s="91" t="s">
        <v>11477</v>
      </c>
    </row>
    <row r="2653" spans="1:10" ht="47.25" hidden="1" x14ac:dyDescent="0.2">
      <c r="A2653" s="103"/>
      <c r="B2653" s="103" t="s">
        <v>9029</v>
      </c>
      <c r="C2653" s="103" t="s">
        <v>8995</v>
      </c>
      <c r="D2653" s="103">
        <v>1985</v>
      </c>
      <c r="E2653" s="39">
        <v>80600001872</v>
      </c>
      <c r="F2653" s="103"/>
      <c r="G2653" s="182"/>
      <c r="H2653" s="91" t="s">
        <v>11471</v>
      </c>
      <c r="I2653" s="91" t="s">
        <v>11472</v>
      </c>
      <c r="J2653" s="91" t="s">
        <v>11477</v>
      </c>
    </row>
    <row r="2654" spans="1:10" ht="63" hidden="1" x14ac:dyDescent="0.2">
      <c r="A2654" s="103"/>
      <c r="B2654" s="103" t="s">
        <v>9030</v>
      </c>
      <c r="C2654" s="103" t="s">
        <v>8995</v>
      </c>
      <c r="D2654" s="103">
        <v>1983</v>
      </c>
      <c r="E2654" s="39">
        <v>80600002350</v>
      </c>
      <c r="F2654" s="103"/>
      <c r="G2654" s="182"/>
      <c r="H2654" s="91" t="s">
        <v>11471</v>
      </c>
      <c r="I2654" s="91" t="s">
        <v>11472</v>
      </c>
      <c r="J2654" s="91" t="s">
        <v>11477</v>
      </c>
    </row>
    <row r="2655" spans="1:10" ht="15.75" customHeight="1" x14ac:dyDescent="0.2">
      <c r="A2655" s="50">
        <f>COUNTIF(A2530:A2654,"&gt;0")</f>
        <v>20</v>
      </c>
      <c r="B2655" s="124"/>
      <c r="C2655" s="124" t="s">
        <v>11325</v>
      </c>
      <c r="D2655" s="205"/>
      <c r="E2655" s="206"/>
      <c r="F2655" s="51">
        <f>SUM(F2530:F2654)</f>
        <v>522772</v>
      </c>
      <c r="G2655" s="90">
        <f>SUM(G2530:G2654)</f>
        <v>7832</v>
      </c>
      <c r="H2655" s="91"/>
      <c r="I2655" s="91"/>
      <c r="J2655" s="91"/>
    </row>
    <row r="2656" spans="1:10" hidden="1" x14ac:dyDescent="0.2">
      <c r="A2656" s="341" t="s">
        <v>9031</v>
      </c>
      <c r="B2656" s="342"/>
      <c r="C2656" s="342"/>
      <c r="D2656" s="342"/>
      <c r="E2656" s="342"/>
      <c r="F2656" s="342"/>
      <c r="G2656" s="311"/>
      <c r="H2656" s="91"/>
      <c r="I2656" s="91"/>
      <c r="J2656" s="91"/>
    </row>
    <row r="2657" spans="1:10" ht="47.25" x14ac:dyDescent="0.2">
      <c r="A2657" s="325">
        <v>1</v>
      </c>
      <c r="B2657" s="319" t="s">
        <v>9032</v>
      </c>
      <c r="C2657" s="322" t="s">
        <v>9033</v>
      </c>
      <c r="D2657" s="101" t="s">
        <v>9035</v>
      </c>
      <c r="E2657" s="321" t="s">
        <v>9034</v>
      </c>
      <c r="F2657" s="325">
        <v>13880</v>
      </c>
      <c r="G2657" s="328">
        <v>217</v>
      </c>
      <c r="H2657" s="91" t="s">
        <v>11471</v>
      </c>
      <c r="I2657" s="91" t="s">
        <v>11472</v>
      </c>
      <c r="J2657" s="91" t="s">
        <v>11477</v>
      </c>
    </row>
    <row r="2658" spans="1:10" ht="47.25" hidden="1" x14ac:dyDescent="0.2">
      <c r="A2658" s="326"/>
      <c r="B2658" s="319"/>
      <c r="C2658" s="323"/>
      <c r="D2658" s="103">
        <v>1994</v>
      </c>
      <c r="E2658" s="321"/>
      <c r="F2658" s="326"/>
      <c r="G2658" s="329"/>
      <c r="H2658" s="91" t="s">
        <v>11471</v>
      </c>
      <c r="I2658" s="91" t="s">
        <v>11472</v>
      </c>
      <c r="J2658" s="91" t="s">
        <v>11477</v>
      </c>
    </row>
    <row r="2659" spans="1:10" ht="47.25" hidden="1" x14ac:dyDescent="0.2">
      <c r="A2659" s="326"/>
      <c r="B2659" s="319"/>
      <c r="C2659" s="323"/>
      <c r="D2659" s="103">
        <v>1970</v>
      </c>
      <c r="E2659" s="321"/>
      <c r="F2659" s="326"/>
      <c r="G2659" s="329"/>
      <c r="H2659" s="91" t="s">
        <v>11471</v>
      </c>
      <c r="I2659" s="91" t="s">
        <v>11472</v>
      </c>
      <c r="J2659" s="91" t="s">
        <v>11477</v>
      </c>
    </row>
    <row r="2660" spans="1:10" ht="47.25" hidden="1" x14ac:dyDescent="0.2">
      <c r="A2660" s="326"/>
      <c r="B2660" s="319"/>
      <c r="C2660" s="323"/>
      <c r="D2660" s="103">
        <v>1970</v>
      </c>
      <c r="E2660" s="321"/>
      <c r="F2660" s="326"/>
      <c r="G2660" s="329"/>
      <c r="H2660" s="91" t="s">
        <v>11471</v>
      </c>
      <c r="I2660" s="91" t="s">
        <v>11472</v>
      </c>
      <c r="J2660" s="91" t="s">
        <v>11477</v>
      </c>
    </row>
    <row r="2661" spans="1:10" ht="47.25" hidden="1" x14ac:dyDescent="0.2">
      <c r="A2661" s="326"/>
      <c r="B2661" s="319"/>
      <c r="C2661" s="323"/>
      <c r="D2661" s="103">
        <v>1994</v>
      </c>
      <c r="E2661" s="321"/>
      <c r="F2661" s="326"/>
      <c r="G2661" s="329"/>
      <c r="H2661" s="91" t="s">
        <v>11471</v>
      </c>
      <c r="I2661" s="91" t="s">
        <v>11472</v>
      </c>
      <c r="J2661" s="91" t="s">
        <v>11477</v>
      </c>
    </row>
    <row r="2662" spans="1:10" ht="15.75" hidden="1" customHeight="1" x14ac:dyDescent="0.2">
      <c r="A2662" s="326"/>
      <c r="B2662" s="319"/>
      <c r="C2662" s="323"/>
      <c r="D2662" s="103">
        <v>1995</v>
      </c>
      <c r="E2662" s="321"/>
      <c r="F2662" s="326"/>
      <c r="G2662" s="329"/>
      <c r="H2662" s="91" t="s">
        <v>11471</v>
      </c>
      <c r="I2662" s="91" t="s">
        <v>11472</v>
      </c>
      <c r="J2662" s="91" t="s">
        <v>11477</v>
      </c>
    </row>
    <row r="2663" spans="1:10" ht="47.25" hidden="1" x14ac:dyDescent="0.2">
      <c r="A2663" s="326"/>
      <c r="B2663" s="319"/>
      <c r="C2663" s="323"/>
      <c r="D2663" s="103">
        <v>1996</v>
      </c>
      <c r="E2663" s="321"/>
      <c r="F2663" s="326"/>
      <c r="G2663" s="329"/>
      <c r="H2663" s="91" t="s">
        <v>11471</v>
      </c>
      <c r="I2663" s="91" t="s">
        <v>11472</v>
      </c>
      <c r="J2663" s="91" t="s">
        <v>11477</v>
      </c>
    </row>
    <row r="2664" spans="1:10" ht="47.25" hidden="1" x14ac:dyDescent="0.2">
      <c r="A2664" s="326"/>
      <c r="B2664" s="319"/>
      <c r="C2664" s="323"/>
      <c r="D2664" s="103">
        <v>1994</v>
      </c>
      <c r="E2664" s="321"/>
      <c r="F2664" s="326"/>
      <c r="G2664" s="329"/>
      <c r="H2664" s="91" t="s">
        <v>11471</v>
      </c>
      <c r="I2664" s="91" t="s">
        <v>11472</v>
      </c>
      <c r="J2664" s="91" t="s">
        <v>11477</v>
      </c>
    </row>
    <row r="2665" spans="1:10" ht="47.25" hidden="1" x14ac:dyDescent="0.2">
      <c r="A2665" s="326"/>
      <c r="B2665" s="319"/>
      <c r="C2665" s="323"/>
      <c r="D2665" s="103">
        <v>1984</v>
      </c>
      <c r="E2665" s="321"/>
      <c r="F2665" s="326"/>
      <c r="G2665" s="329"/>
      <c r="H2665" s="91" t="s">
        <v>11471</v>
      </c>
      <c r="I2665" s="91" t="s">
        <v>11472</v>
      </c>
      <c r="J2665" s="91" t="s">
        <v>11477</v>
      </c>
    </row>
    <row r="2666" spans="1:10" ht="47.25" hidden="1" x14ac:dyDescent="0.2">
      <c r="A2666" s="326"/>
      <c r="B2666" s="319"/>
      <c r="C2666" s="323"/>
      <c r="D2666" s="103">
        <v>1970</v>
      </c>
      <c r="E2666" s="321"/>
      <c r="F2666" s="326"/>
      <c r="G2666" s="329"/>
      <c r="H2666" s="91" t="s">
        <v>11471</v>
      </c>
      <c r="I2666" s="91" t="s">
        <v>11472</v>
      </c>
      <c r="J2666" s="91" t="s">
        <v>11477</v>
      </c>
    </row>
    <row r="2667" spans="1:10" ht="47.25" hidden="1" x14ac:dyDescent="0.2">
      <c r="A2667" s="326"/>
      <c r="B2667" s="319"/>
      <c r="C2667" s="323"/>
      <c r="D2667" s="103">
        <v>1997</v>
      </c>
      <c r="E2667" s="321"/>
      <c r="F2667" s="326"/>
      <c r="G2667" s="329"/>
      <c r="H2667" s="91" t="s">
        <v>11471</v>
      </c>
      <c r="I2667" s="91" t="s">
        <v>11472</v>
      </c>
      <c r="J2667" s="91" t="s">
        <v>11477</v>
      </c>
    </row>
    <row r="2668" spans="1:10" ht="47.25" hidden="1" x14ac:dyDescent="0.2">
      <c r="A2668" s="326"/>
      <c r="B2668" s="319"/>
      <c r="C2668" s="323"/>
      <c r="D2668" s="103">
        <v>1997</v>
      </c>
      <c r="E2668" s="321"/>
      <c r="F2668" s="326"/>
      <c r="G2668" s="329"/>
      <c r="H2668" s="91" t="s">
        <v>11471</v>
      </c>
      <c r="I2668" s="91" t="s">
        <v>11472</v>
      </c>
      <c r="J2668" s="91" t="s">
        <v>11477</v>
      </c>
    </row>
    <row r="2669" spans="1:10" ht="47.25" hidden="1" x14ac:dyDescent="0.2">
      <c r="A2669" s="326"/>
      <c r="B2669" s="319"/>
      <c r="C2669" s="323"/>
      <c r="D2669" s="103">
        <v>1997</v>
      </c>
      <c r="E2669" s="321"/>
      <c r="F2669" s="326"/>
      <c r="G2669" s="329"/>
      <c r="H2669" s="91" t="s">
        <v>11471</v>
      </c>
      <c r="I2669" s="91" t="s">
        <v>11472</v>
      </c>
      <c r="J2669" s="91" t="s">
        <v>11477</v>
      </c>
    </row>
    <row r="2670" spans="1:10" ht="47.25" hidden="1" x14ac:dyDescent="0.2">
      <c r="A2670" s="326"/>
      <c r="B2670" s="319"/>
      <c r="C2670" s="323"/>
      <c r="D2670" s="103">
        <v>1985</v>
      </c>
      <c r="E2670" s="321"/>
      <c r="F2670" s="326"/>
      <c r="G2670" s="329"/>
      <c r="H2670" s="91" t="s">
        <v>11471</v>
      </c>
      <c r="I2670" s="91" t="s">
        <v>11472</v>
      </c>
      <c r="J2670" s="91" t="s">
        <v>11477</v>
      </c>
    </row>
    <row r="2671" spans="1:10" ht="47.25" hidden="1" x14ac:dyDescent="0.2">
      <c r="A2671" s="326"/>
      <c r="B2671" s="319"/>
      <c r="C2671" s="323"/>
      <c r="D2671" s="103">
        <v>1985</v>
      </c>
      <c r="E2671" s="321"/>
      <c r="F2671" s="326"/>
      <c r="G2671" s="329"/>
      <c r="H2671" s="91" t="s">
        <v>11471</v>
      </c>
      <c r="I2671" s="91" t="s">
        <v>11472</v>
      </c>
      <c r="J2671" s="91" t="s">
        <v>11477</v>
      </c>
    </row>
    <row r="2672" spans="1:10" ht="47.25" hidden="1" x14ac:dyDescent="0.2">
      <c r="A2672" s="326"/>
      <c r="B2672" s="319"/>
      <c r="C2672" s="323"/>
      <c r="D2672" s="103">
        <v>1996</v>
      </c>
      <c r="E2672" s="321"/>
      <c r="F2672" s="326"/>
      <c r="G2672" s="329"/>
      <c r="H2672" s="91" t="s">
        <v>11471</v>
      </c>
      <c r="I2672" s="91" t="s">
        <v>11472</v>
      </c>
      <c r="J2672" s="91" t="s">
        <v>11477</v>
      </c>
    </row>
    <row r="2673" spans="1:10" ht="47.25" hidden="1" x14ac:dyDescent="0.2">
      <c r="A2673" s="326"/>
      <c r="B2673" s="319"/>
      <c r="C2673" s="323"/>
      <c r="D2673" s="103">
        <v>2001</v>
      </c>
      <c r="E2673" s="321"/>
      <c r="F2673" s="326"/>
      <c r="G2673" s="329"/>
      <c r="H2673" s="91" t="s">
        <v>11471</v>
      </c>
      <c r="I2673" s="91" t="s">
        <v>11472</v>
      </c>
      <c r="J2673" s="91" t="s">
        <v>11477</v>
      </c>
    </row>
    <row r="2674" spans="1:10" ht="47.25" hidden="1" x14ac:dyDescent="0.2">
      <c r="A2674" s="326"/>
      <c r="B2674" s="322"/>
      <c r="C2674" s="323"/>
      <c r="D2674" s="101">
        <v>1970</v>
      </c>
      <c r="E2674" s="333"/>
      <c r="F2674" s="326"/>
      <c r="G2674" s="329"/>
      <c r="H2674" s="91" t="s">
        <v>11471</v>
      </c>
      <c r="I2674" s="91" t="s">
        <v>11472</v>
      </c>
      <c r="J2674" s="91" t="s">
        <v>11477</v>
      </c>
    </row>
    <row r="2675" spans="1:10" hidden="1" x14ac:dyDescent="0.2">
      <c r="A2675" s="217"/>
      <c r="B2675" s="103" t="s">
        <v>4203</v>
      </c>
      <c r="C2675" s="103"/>
      <c r="D2675" s="103"/>
      <c r="E2675" s="98"/>
      <c r="F2675" s="209"/>
      <c r="G2675" s="212"/>
      <c r="H2675" s="91"/>
      <c r="I2675" s="91"/>
      <c r="J2675" s="91"/>
    </row>
    <row r="2676" spans="1:10" ht="47.25" hidden="1" x14ac:dyDescent="0.2">
      <c r="A2676" s="200"/>
      <c r="B2676" s="97" t="s">
        <v>9036</v>
      </c>
      <c r="C2676" s="97" t="s">
        <v>9037</v>
      </c>
      <c r="D2676" s="217">
        <v>1971</v>
      </c>
      <c r="E2676" s="97">
        <v>80600002439</v>
      </c>
      <c r="F2676" s="217"/>
      <c r="G2676" s="220"/>
      <c r="H2676" s="91" t="s">
        <v>11471</v>
      </c>
      <c r="I2676" s="91" t="s">
        <v>11472</v>
      </c>
      <c r="J2676" s="91" t="s">
        <v>11477</v>
      </c>
    </row>
    <row r="2677" spans="1:10" ht="47.25" hidden="1" x14ac:dyDescent="0.2">
      <c r="A2677" s="217"/>
      <c r="B2677" s="97" t="s">
        <v>9038</v>
      </c>
      <c r="C2677" s="97" t="s">
        <v>9039</v>
      </c>
      <c r="D2677" s="217">
        <v>1971</v>
      </c>
      <c r="E2677" s="97">
        <v>80600002438</v>
      </c>
      <c r="F2677" s="217"/>
      <c r="G2677" s="220"/>
      <c r="H2677" s="91" t="s">
        <v>11471</v>
      </c>
      <c r="I2677" s="91" t="s">
        <v>11472</v>
      </c>
      <c r="J2677" s="91" t="s">
        <v>11477</v>
      </c>
    </row>
    <row r="2678" spans="1:10" ht="47.25" hidden="1" x14ac:dyDescent="0.2">
      <c r="A2678" s="217"/>
      <c r="B2678" s="97" t="s">
        <v>9040</v>
      </c>
      <c r="C2678" s="97" t="s">
        <v>9041</v>
      </c>
      <c r="D2678" s="217">
        <v>1997</v>
      </c>
      <c r="E2678" s="97">
        <v>80600002441</v>
      </c>
      <c r="F2678" s="217"/>
      <c r="G2678" s="220"/>
      <c r="H2678" s="91" t="s">
        <v>11471</v>
      </c>
      <c r="I2678" s="91" t="s">
        <v>11472</v>
      </c>
      <c r="J2678" s="91" t="s">
        <v>11477</v>
      </c>
    </row>
    <row r="2679" spans="1:10" ht="47.25" hidden="1" x14ac:dyDescent="0.2">
      <c r="A2679" s="217"/>
      <c r="B2679" s="97" t="s">
        <v>9042</v>
      </c>
      <c r="C2679" s="97" t="s">
        <v>9043</v>
      </c>
      <c r="D2679" s="217">
        <v>1971</v>
      </c>
      <c r="E2679" s="97">
        <v>80600002434</v>
      </c>
      <c r="F2679" s="217"/>
      <c r="G2679" s="220"/>
      <c r="H2679" s="91" t="s">
        <v>11471</v>
      </c>
      <c r="I2679" s="91" t="s">
        <v>11472</v>
      </c>
      <c r="J2679" s="91" t="s">
        <v>11477</v>
      </c>
    </row>
    <row r="2680" spans="1:10" ht="47.25" hidden="1" x14ac:dyDescent="0.2">
      <c r="A2680" s="217"/>
      <c r="B2680" s="97" t="s">
        <v>9044</v>
      </c>
      <c r="C2680" s="97" t="s">
        <v>9045</v>
      </c>
      <c r="D2680" s="217">
        <v>1996</v>
      </c>
      <c r="E2680" s="97">
        <v>80600002446</v>
      </c>
      <c r="F2680" s="217"/>
      <c r="G2680" s="220"/>
      <c r="H2680" s="91" t="s">
        <v>11471</v>
      </c>
      <c r="I2680" s="91" t="s">
        <v>11472</v>
      </c>
      <c r="J2680" s="91" t="s">
        <v>11477</v>
      </c>
    </row>
    <row r="2681" spans="1:10" ht="47.25" hidden="1" x14ac:dyDescent="0.2">
      <c r="A2681" s="217"/>
      <c r="B2681" s="97" t="s">
        <v>9046</v>
      </c>
      <c r="C2681" s="97" t="s">
        <v>9047</v>
      </c>
      <c r="D2681" s="217">
        <v>1996</v>
      </c>
      <c r="E2681" s="97">
        <v>80600002401</v>
      </c>
      <c r="F2681" s="217"/>
      <c r="G2681" s="220"/>
      <c r="H2681" s="91" t="s">
        <v>11471</v>
      </c>
      <c r="I2681" s="91" t="s">
        <v>11472</v>
      </c>
      <c r="J2681" s="91" t="s">
        <v>11477</v>
      </c>
    </row>
    <row r="2682" spans="1:10" ht="15.75" hidden="1" customHeight="1" x14ac:dyDescent="0.2">
      <c r="A2682" s="217"/>
      <c r="B2682" s="97" t="s">
        <v>9048</v>
      </c>
      <c r="C2682" s="97" t="s">
        <v>9041</v>
      </c>
      <c r="D2682" s="217">
        <v>1991</v>
      </c>
      <c r="E2682" s="97">
        <v>80600002442</v>
      </c>
      <c r="F2682" s="217"/>
      <c r="G2682" s="220"/>
      <c r="H2682" s="91" t="s">
        <v>11471</v>
      </c>
      <c r="I2682" s="91" t="s">
        <v>11472</v>
      </c>
      <c r="J2682" s="91" t="s">
        <v>11477</v>
      </c>
    </row>
    <row r="2683" spans="1:10" ht="47.25" hidden="1" x14ac:dyDescent="0.2">
      <c r="A2683" s="217"/>
      <c r="B2683" s="97" t="s">
        <v>9049</v>
      </c>
      <c r="C2683" s="97" t="s">
        <v>9050</v>
      </c>
      <c r="D2683" s="217">
        <v>1993</v>
      </c>
      <c r="E2683" s="97">
        <v>80600002455</v>
      </c>
      <c r="F2683" s="217"/>
      <c r="G2683" s="220"/>
      <c r="H2683" s="91" t="s">
        <v>11471</v>
      </c>
      <c r="I2683" s="91" t="s">
        <v>11472</v>
      </c>
      <c r="J2683" s="91" t="s">
        <v>11477</v>
      </c>
    </row>
    <row r="2684" spans="1:10" ht="47.25" hidden="1" x14ac:dyDescent="0.2">
      <c r="A2684" s="217"/>
      <c r="B2684" s="97" t="s">
        <v>9051</v>
      </c>
      <c r="C2684" s="97" t="s">
        <v>9052</v>
      </c>
      <c r="D2684" s="217">
        <v>1997</v>
      </c>
      <c r="E2684" s="97">
        <v>80600002436</v>
      </c>
      <c r="F2684" s="217"/>
      <c r="G2684" s="220"/>
      <c r="H2684" s="91" t="s">
        <v>11471</v>
      </c>
      <c r="I2684" s="91" t="s">
        <v>11472</v>
      </c>
      <c r="J2684" s="91" t="s">
        <v>11477</v>
      </c>
    </row>
    <row r="2685" spans="1:10" ht="47.25" hidden="1" x14ac:dyDescent="0.2">
      <c r="A2685" s="217"/>
      <c r="B2685" s="97" t="s">
        <v>9053</v>
      </c>
      <c r="C2685" s="97" t="s">
        <v>9054</v>
      </c>
      <c r="D2685" s="217">
        <v>2007</v>
      </c>
      <c r="E2685" s="97">
        <v>80600002402</v>
      </c>
      <c r="F2685" s="217"/>
      <c r="G2685" s="220"/>
      <c r="H2685" s="91" t="s">
        <v>11471</v>
      </c>
      <c r="I2685" s="91" t="s">
        <v>11472</v>
      </c>
      <c r="J2685" s="91" t="s">
        <v>11477</v>
      </c>
    </row>
    <row r="2686" spans="1:10" ht="47.25" hidden="1" x14ac:dyDescent="0.2">
      <c r="A2686" s="210"/>
      <c r="B2686" s="97" t="s">
        <v>9055</v>
      </c>
      <c r="C2686" s="97" t="s">
        <v>9050</v>
      </c>
      <c r="D2686" s="217">
        <v>1997</v>
      </c>
      <c r="E2686" s="97">
        <v>80600002433</v>
      </c>
      <c r="F2686" s="217"/>
      <c r="G2686" s="220"/>
      <c r="H2686" s="91" t="s">
        <v>11471</v>
      </c>
      <c r="I2686" s="91" t="s">
        <v>11472</v>
      </c>
      <c r="J2686" s="91" t="s">
        <v>11477</v>
      </c>
    </row>
    <row r="2687" spans="1:10" ht="47.25" hidden="1" x14ac:dyDescent="0.2">
      <c r="A2687" s="217"/>
      <c r="B2687" s="97" t="s">
        <v>9056</v>
      </c>
      <c r="C2687" s="97" t="s">
        <v>9057</v>
      </c>
      <c r="D2687" s="217">
        <v>1971</v>
      </c>
      <c r="E2687" s="97">
        <v>80600002419</v>
      </c>
      <c r="F2687" s="217"/>
      <c r="G2687" s="220"/>
      <c r="H2687" s="91" t="s">
        <v>11471</v>
      </c>
      <c r="I2687" s="91" t="s">
        <v>11472</v>
      </c>
      <c r="J2687" s="91" t="s">
        <v>11477</v>
      </c>
    </row>
    <row r="2688" spans="1:10" ht="47.25" hidden="1" x14ac:dyDescent="0.2">
      <c r="A2688" s="217"/>
      <c r="B2688" s="97" t="s">
        <v>9058</v>
      </c>
      <c r="C2688" s="97" t="s">
        <v>9054</v>
      </c>
      <c r="D2688" s="217">
        <v>1992</v>
      </c>
      <c r="E2688" s="97">
        <v>80600002396</v>
      </c>
      <c r="F2688" s="217"/>
      <c r="G2688" s="220"/>
      <c r="H2688" s="91" t="s">
        <v>11471</v>
      </c>
      <c r="I2688" s="91" t="s">
        <v>11472</v>
      </c>
      <c r="J2688" s="91" t="s">
        <v>11477</v>
      </c>
    </row>
    <row r="2689" spans="1:10" ht="47.25" hidden="1" x14ac:dyDescent="0.2">
      <c r="A2689" s="217"/>
      <c r="B2689" s="97" t="s">
        <v>9059</v>
      </c>
      <c r="C2689" s="97" t="s">
        <v>9054</v>
      </c>
      <c r="D2689" s="217">
        <v>1997</v>
      </c>
      <c r="E2689" s="97">
        <v>80600002443</v>
      </c>
      <c r="F2689" s="217"/>
      <c r="G2689" s="220"/>
      <c r="H2689" s="91" t="s">
        <v>11471</v>
      </c>
      <c r="I2689" s="91" t="s">
        <v>11472</v>
      </c>
      <c r="J2689" s="91" t="s">
        <v>11477</v>
      </c>
    </row>
    <row r="2690" spans="1:10" ht="47.25" hidden="1" x14ac:dyDescent="0.2">
      <c r="A2690" s="217"/>
      <c r="B2690" s="97" t="s">
        <v>9060</v>
      </c>
      <c r="C2690" s="97" t="s">
        <v>9061</v>
      </c>
      <c r="D2690" s="217">
        <v>2003</v>
      </c>
      <c r="E2690" s="97">
        <v>80600002452</v>
      </c>
      <c r="F2690" s="217"/>
      <c r="G2690" s="220"/>
      <c r="H2690" s="91" t="s">
        <v>11471</v>
      </c>
      <c r="I2690" s="91" t="s">
        <v>11472</v>
      </c>
      <c r="J2690" s="91" t="s">
        <v>11477</v>
      </c>
    </row>
    <row r="2691" spans="1:10" ht="47.25" hidden="1" x14ac:dyDescent="0.2">
      <c r="A2691" s="217"/>
      <c r="B2691" s="97" t="s">
        <v>9062</v>
      </c>
      <c r="C2691" s="97" t="s">
        <v>9041</v>
      </c>
      <c r="D2691" s="217">
        <v>1996</v>
      </c>
      <c r="E2691" s="97">
        <v>80600002400</v>
      </c>
      <c r="F2691" s="217"/>
      <c r="G2691" s="220"/>
      <c r="H2691" s="91" t="s">
        <v>11471</v>
      </c>
      <c r="I2691" s="91" t="s">
        <v>11472</v>
      </c>
      <c r="J2691" s="91" t="s">
        <v>11477</v>
      </c>
    </row>
    <row r="2692" spans="1:10" ht="47.25" hidden="1" x14ac:dyDescent="0.2">
      <c r="A2692" s="211"/>
      <c r="B2692" s="97" t="s">
        <v>9063</v>
      </c>
      <c r="C2692" s="97" t="s">
        <v>9052</v>
      </c>
      <c r="D2692" s="217">
        <v>1991</v>
      </c>
      <c r="E2692" s="97">
        <v>80600002440</v>
      </c>
      <c r="F2692" s="217"/>
      <c r="G2692" s="220"/>
      <c r="H2692" s="91" t="s">
        <v>11471</v>
      </c>
      <c r="I2692" s="91" t="s">
        <v>11472</v>
      </c>
      <c r="J2692" s="91" t="s">
        <v>11477</v>
      </c>
    </row>
    <row r="2693" spans="1:10" ht="47.25" x14ac:dyDescent="0.2">
      <c r="A2693" s="325">
        <v>2</v>
      </c>
      <c r="B2693" s="322" t="s">
        <v>9064</v>
      </c>
      <c r="C2693" s="316" t="s">
        <v>9065</v>
      </c>
      <c r="D2693" s="101">
        <v>1990</v>
      </c>
      <c r="E2693" s="333" t="s">
        <v>9066</v>
      </c>
      <c r="F2693" s="325">
        <v>4400</v>
      </c>
      <c r="G2693" s="328">
        <v>75</v>
      </c>
      <c r="H2693" s="91" t="s">
        <v>11471</v>
      </c>
      <c r="I2693" s="91" t="s">
        <v>11472</v>
      </c>
      <c r="J2693" s="91" t="s">
        <v>11477</v>
      </c>
    </row>
    <row r="2694" spans="1:10" ht="47.25" hidden="1" x14ac:dyDescent="0.2">
      <c r="A2694" s="326"/>
      <c r="B2694" s="323"/>
      <c r="C2694" s="316"/>
      <c r="D2694" s="103">
        <v>1990</v>
      </c>
      <c r="E2694" s="334"/>
      <c r="F2694" s="326"/>
      <c r="G2694" s="329"/>
      <c r="H2694" s="91" t="s">
        <v>11471</v>
      </c>
      <c r="I2694" s="91" t="s">
        <v>11472</v>
      </c>
      <c r="J2694" s="91" t="s">
        <v>11477</v>
      </c>
    </row>
    <row r="2695" spans="1:10" ht="47.25" hidden="1" x14ac:dyDescent="0.2">
      <c r="A2695" s="326"/>
      <c r="B2695" s="323"/>
      <c r="C2695" s="316"/>
      <c r="D2695" s="103">
        <v>1993</v>
      </c>
      <c r="E2695" s="334"/>
      <c r="F2695" s="326"/>
      <c r="G2695" s="329"/>
      <c r="H2695" s="91" t="s">
        <v>11471</v>
      </c>
      <c r="I2695" s="91" t="s">
        <v>11472</v>
      </c>
      <c r="J2695" s="91" t="s">
        <v>11477</v>
      </c>
    </row>
    <row r="2696" spans="1:10" ht="47.25" hidden="1" x14ac:dyDescent="0.2">
      <c r="A2696" s="326"/>
      <c r="B2696" s="323"/>
      <c r="C2696" s="316"/>
      <c r="D2696" s="103">
        <v>1970</v>
      </c>
      <c r="E2696" s="334"/>
      <c r="F2696" s="326"/>
      <c r="G2696" s="329"/>
      <c r="H2696" s="91" t="s">
        <v>11471</v>
      </c>
      <c r="I2696" s="91" t="s">
        <v>11472</v>
      </c>
      <c r="J2696" s="91" t="s">
        <v>11477</v>
      </c>
    </row>
    <row r="2697" spans="1:10" ht="47.25" hidden="1" x14ac:dyDescent="0.2">
      <c r="A2697" s="327"/>
      <c r="B2697" s="324"/>
      <c r="C2697" s="316"/>
      <c r="D2697" s="103">
        <v>1997</v>
      </c>
      <c r="E2697" s="332"/>
      <c r="F2697" s="327"/>
      <c r="G2697" s="330"/>
      <c r="H2697" s="91" t="s">
        <v>11471</v>
      </c>
      <c r="I2697" s="91" t="s">
        <v>11472</v>
      </c>
      <c r="J2697" s="91" t="s">
        <v>11477</v>
      </c>
    </row>
    <row r="2698" spans="1:10" hidden="1" x14ac:dyDescent="0.2">
      <c r="A2698" s="209"/>
      <c r="B2698" s="95" t="s">
        <v>4203</v>
      </c>
      <c r="C2698" s="97"/>
      <c r="D2698" s="95"/>
      <c r="E2698" s="102"/>
      <c r="F2698" s="209"/>
      <c r="G2698" s="212"/>
      <c r="H2698" s="91"/>
      <c r="I2698" s="91"/>
      <c r="J2698" s="91"/>
    </row>
    <row r="2699" spans="1:10" ht="47.25" hidden="1" x14ac:dyDescent="0.2">
      <c r="A2699" s="217"/>
      <c r="B2699" s="97" t="s">
        <v>9067</v>
      </c>
      <c r="C2699" s="97" t="s">
        <v>9068</v>
      </c>
      <c r="D2699" s="217">
        <v>1971</v>
      </c>
      <c r="E2699" s="97">
        <v>80600002435</v>
      </c>
      <c r="F2699" s="217"/>
      <c r="G2699" s="220"/>
      <c r="H2699" s="91" t="s">
        <v>11471</v>
      </c>
      <c r="I2699" s="91" t="s">
        <v>11472</v>
      </c>
      <c r="J2699" s="91" t="s">
        <v>11477</v>
      </c>
    </row>
    <row r="2700" spans="1:10" ht="47.25" hidden="1" x14ac:dyDescent="0.2">
      <c r="A2700" s="217"/>
      <c r="B2700" s="97" t="s">
        <v>9069</v>
      </c>
      <c r="C2700" s="97" t="s">
        <v>9070</v>
      </c>
      <c r="D2700" s="217">
        <v>1996</v>
      </c>
      <c r="E2700" s="97">
        <v>80600002412</v>
      </c>
      <c r="F2700" s="217"/>
      <c r="G2700" s="220"/>
      <c r="H2700" s="91" t="s">
        <v>11471</v>
      </c>
      <c r="I2700" s="91" t="s">
        <v>11472</v>
      </c>
      <c r="J2700" s="91" t="s">
        <v>11477</v>
      </c>
    </row>
    <row r="2701" spans="1:10" ht="47.25" hidden="1" x14ac:dyDescent="0.2">
      <c r="A2701" s="217"/>
      <c r="B2701" s="97" t="s">
        <v>9071</v>
      </c>
      <c r="C2701" s="97" t="s">
        <v>9072</v>
      </c>
      <c r="D2701" s="217">
        <v>1971</v>
      </c>
      <c r="E2701" s="97">
        <v>80600002454</v>
      </c>
      <c r="F2701" s="217"/>
      <c r="G2701" s="220"/>
      <c r="H2701" s="91" t="s">
        <v>11471</v>
      </c>
      <c r="I2701" s="91" t="s">
        <v>11472</v>
      </c>
      <c r="J2701" s="91" t="s">
        <v>11477</v>
      </c>
    </row>
    <row r="2702" spans="1:10" ht="47.25" hidden="1" x14ac:dyDescent="0.2">
      <c r="A2702" s="217"/>
      <c r="B2702" s="97" t="s">
        <v>9073</v>
      </c>
      <c r="C2702" s="97" t="s">
        <v>9054</v>
      </c>
      <c r="D2702" s="217">
        <v>1997</v>
      </c>
      <c r="E2702" s="97">
        <v>80600002447</v>
      </c>
      <c r="F2702" s="217"/>
      <c r="G2702" s="220"/>
      <c r="H2702" s="91" t="s">
        <v>11471</v>
      </c>
      <c r="I2702" s="91" t="s">
        <v>11472</v>
      </c>
      <c r="J2702" s="91" t="s">
        <v>11477</v>
      </c>
    </row>
    <row r="2703" spans="1:10" ht="15.75" hidden="1" customHeight="1" x14ac:dyDescent="0.2">
      <c r="A2703" s="217"/>
      <c r="B2703" s="97" t="s">
        <v>9074</v>
      </c>
      <c r="C2703" s="97" t="s">
        <v>9070</v>
      </c>
      <c r="D2703" s="217">
        <v>1971</v>
      </c>
      <c r="E2703" s="97">
        <v>80600002420</v>
      </c>
      <c r="F2703" s="217"/>
      <c r="G2703" s="220"/>
      <c r="H2703" s="91" t="s">
        <v>11471</v>
      </c>
      <c r="I2703" s="91" t="s">
        <v>11472</v>
      </c>
      <c r="J2703" s="91" t="s">
        <v>11477</v>
      </c>
    </row>
    <row r="2704" spans="1:10" ht="47.25" x14ac:dyDescent="0.2">
      <c r="A2704" s="325">
        <v>3</v>
      </c>
      <c r="B2704" s="317" t="s">
        <v>9075</v>
      </c>
      <c r="C2704" s="316" t="s">
        <v>9076</v>
      </c>
      <c r="D2704" s="103">
        <v>1983</v>
      </c>
      <c r="E2704" s="97">
        <v>80600000777</v>
      </c>
      <c r="F2704" s="325">
        <v>27170</v>
      </c>
      <c r="G2704" s="328">
        <v>476</v>
      </c>
      <c r="H2704" s="91" t="s">
        <v>11471</v>
      </c>
      <c r="I2704" s="91" t="s">
        <v>11472</v>
      </c>
      <c r="J2704" s="91" t="s">
        <v>11477</v>
      </c>
    </row>
    <row r="2705" spans="1:10" ht="47.25" hidden="1" x14ac:dyDescent="0.2">
      <c r="A2705" s="326"/>
      <c r="B2705" s="314"/>
      <c r="C2705" s="316"/>
      <c r="D2705" s="103">
        <v>1970</v>
      </c>
      <c r="E2705" s="97">
        <v>80600000784</v>
      </c>
      <c r="F2705" s="326"/>
      <c r="G2705" s="329"/>
      <c r="H2705" s="91" t="s">
        <v>11471</v>
      </c>
      <c r="I2705" s="91" t="s">
        <v>11472</v>
      </c>
      <c r="J2705" s="91" t="s">
        <v>11477</v>
      </c>
    </row>
    <row r="2706" spans="1:10" ht="47.25" hidden="1" x14ac:dyDescent="0.2">
      <c r="A2706" s="326"/>
      <c r="B2706" s="314"/>
      <c r="C2706" s="316"/>
      <c r="D2706" s="103">
        <v>2015</v>
      </c>
      <c r="E2706" s="97">
        <v>80600002589</v>
      </c>
      <c r="F2706" s="326"/>
      <c r="G2706" s="329"/>
      <c r="H2706" s="91" t="s">
        <v>11471</v>
      </c>
      <c r="I2706" s="91" t="s">
        <v>11472</v>
      </c>
      <c r="J2706" s="91" t="s">
        <v>11477</v>
      </c>
    </row>
    <row r="2707" spans="1:10" ht="47.25" hidden="1" x14ac:dyDescent="0.2">
      <c r="A2707" s="326"/>
      <c r="B2707" s="314"/>
      <c r="C2707" s="316"/>
      <c r="D2707" s="103">
        <v>2015</v>
      </c>
      <c r="E2707" s="97">
        <v>80600002590</v>
      </c>
      <c r="F2707" s="326"/>
      <c r="G2707" s="329"/>
      <c r="H2707" s="91" t="s">
        <v>11471</v>
      </c>
      <c r="I2707" s="91" t="s">
        <v>11472</v>
      </c>
      <c r="J2707" s="91" t="s">
        <v>11477</v>
      </c>
    </row>
    <row r="2708" spans="1:10" hidden="1" x14ac:dyDescent="0.2">
      <c r="A2708" s="213"/>
      <c r="B2708" s="97" t="s">
        <v>4203</v>
      </c>
      <c r="C2708" s="97"/>
      <c r="D2708" s="103"/>
      <c r="E2708" s="97"/>
      <c r="F2708" s="213"/>
      <c r="G2708" s="214"/>
      <c r="H2708" s="91"/>
      <c r="I2708" s="91"/>
      <c r="J2708" s="91"/>
    </row>
    <row r="2709" spans="1:10" ht="47.25" hidden="1" x14ac:dyDescent="0.2">
      <c r="A2709" s="217"/>
      <c r="B2709" s="97" t="s">
        <v>9077</v>
      </c>
      <c r="C2709" s="316" t="s">
        <v>9076</v>
      </c>
      <c r="D2709" s="103">
        <v>2015</v>
      </c>
      <c r="E2709" s="216">
        <v>80600002592</v>
      </c>
      <c r="F2709" s="217"/>
      <c r="G2709" s="220"/>
      <c r="H2709" s="91" t="s">
        <v>11471</v>
      </c>
      <c r="I2709" s="91" t="s">
        <v>11472</v>
      </c>
      <c r="J2709" s="91" t="s">
        <v>11477</v>
      </c>
    </row>
    <row r="2710" spans="1:10" ht="47.25" hidden="1" x14ac:dyDescent="0.2">
      <c r="A2710" s="217"/>
      <c r="B2710" s="97" t="s">
        <v>9078</v>
      </c>
      <c r="C2710" s="316"/>
      <c r="D2710" s="103">
        <v>1982</v>
      </c>
      <c r="E2710" s="216">
        <v>80600001658</v>
      </c>
      <c r="F2710" s="217"/>
      <c r="G2710" s="220"/>
      <c r="H2710" s="91" t="s">
        <v>11471</v>
      </c>
      <c r="I2710" s="91" t="s">
        <v>11472</v>
      </c>
      <c r="J2710" s="91" t="s">
        <v>11477</v>
      </c>
    </row>
    <row r="2711" spans="1:10" ht="47.25" hidden="1" x14ac:dyDescent="0.2">
      <c r="A2711" s="217"/>
      <c r="B2711" s="97" t="s">
        <v>9079</v>
      </c>
      <c r="C2711" s="316"/>
      <c r="D2711" s="103">
        <v>1982</v>
      </c>
      <c r="E2711" s="216">
        <v>80600001659</v>
      </c>
      <c r="F2711" s="217"/>
      <c r="G2711" s="220"/>
      <c r="H2711" s="91" t="s">
        <v>11471</v>
      </c>
      <c r="I2711" s="91" t="s">
        <v>11472</v>
      </c>
      <c r="J2711" s="91" t="s">
        <v>11477</v>
      </c>
    </row>
    <row r="2712" spans="1:10" ht="47.25" hidden="1" x14ac:dyDescent="0.2">
      <c r="A2712" s="217"/>
      <c r="B2712" s="97" t="s">
        <v>9080</v>
      </c>
      <c r="C2712" s="316"/>
      <c r="D2712" s="103">
        <v>1982</v>
      </c>
      <c r="E2712" s="216">
        <v>80600001660</v>
      </c>
      <c r="F2712" s="217"/>
      <c r="G2712" s="220"/>
      <c r="H2712" s="91" t="s">
        <v>11471</v>
      </c>
      <c r="I2712" s="91" t="s">
        <v>11472</v>
      </c>
      <c r="J2712" s="91" t="s">
        <v>11477</v>
      </c>
    </row>
    <row r="2713" spans="1:10" ht="47.25" hidden="1" x14ac:dyDescent="0.2">
      <c r="A2713" s="217"/>
      <c r="B2713" s="97" t="s">
        <v>9081</v>
      </c>
      <c r="C2713" s="316"/>
      <c r="D2713" s="103">
        <v>1982</v>
      </c>
      <c r="E2713" s="216">
        <v>80600001661</v>
      </c>
      <c r="F2713" s="217"/>
      <c r="G2713" s="220"/>
      <c r="H2713" s="91" t="s">
        <v>11471</v>
      </c>
      <c r="I2713" s="91" t="s">
        <v>11472</v>
      </c>
      <c r="J2713" s="91" t="s">
        <v>11477</v>
      </c>
    </row>
    <row r="2714" spans="1:10" ht="47.25" hidden="1" x14ac:dyDescent="0.2">
      <c r="A2714" s="217"/>
      <c r="B2714" s="97" t="s">
        <v>9082</v>
      </c>
      <c r="C2714" s="316"/>
      <c r="D2714" s="103">
        <v>1982</v>
      </c>
      <c r="E2714" s="216">
        <v>80600001662</v>
      </c>
      <c r="F2714" s="217"/>
      <c r="G2714" s="220"/>
      <c r="H2714" s="91" t="s">
        <v>11471</v>
      </c>
      <c r="I2714" s="91" t="s">
        <v>11472</v>
      </c>
      <c r="J2714" s="91" t="s">
        <v>11477</v>
      </c>
    </row>
    <row r="2715" spans="1:10" ht="47.25" hidden="1" x14ac:dyDescent="0.2">
      <c r="A2715" s="217"/>
      <c r="B2715" s="97" t="s">
        <v>9083</v>
      </c>
      <c r="C2715" s="316"/>
      <c r="D2715" s="103">
        <v>1982</v>
      </c>
      <c r="E2715" s="216">
        <v>80600001663</v>
      </c>
      <c r="F2715" s="217"/>
      <c r="G2715" s="220"/>
      <c r="H2715" s="91" t="s">
        <v>11471</v>
      </c>
      <c r="I2715" s="91" t="s">
        <v>11472</v>
      </c>
      <c r="J2715" s="91" t="s">
        <v>11477</v>
      </c>
    </row>
    <row r="2716" spans="1:10" ht="47.25" hidden="1" x14ac:dyDescent="0.2">
      <c r="A2716" s="217"/>
      <c r="B2716" s="97" t="s">
        <v>9084</v>
      </c>
      <c r="C2716" s="316"/>
      <c r="D2716" s="103">
        <v>1983</v>
      </c>
      <c r="E2716" s="216">
        <v>80600001736</v>
      </c>
      <c r="F2716" s="217"/>
      <c r="G2716" s="220"/>
      <c r="H2716" s="91" t="s">
        <v>11471</v>
      </c>
      <c r="I2716" s="91" t="s">
        <v>11472</v>
      </c>
      <c r="J2716" s="91" t="s">
        <v>11477</v>
      </c>
    </row>
    <row r="2717" spans="1:10" ht="47.25" x14ac:dyDescent="0.2">
      <c r="A2717" s="325">
        <v>4</v>
      </c>
      <c r="B2717" s="317" t="s">
        <v>9085</v>
      </c>
      <c r="C2717" s="317" t="s">
        <v>9076</v>
      </c>
      <c r="D2717" s="325">
        <v>1984</v>
      </c>
      <c r="E2717" s="317">
        <v>80600000833</v>
      </c>
      <c r="F2717" s="325">
        <v>5740</v>
      </c>
      <c r="G2717" s="328">
        <v>58</v>
      </c>
      <c r="H2717" s="91" t="s">
        <v>11471</v>
      </c>
      <c r="I2717" s="91" t="s">
        <v>11472</v>
      </c>
      <c r="J2717" s="91" t="s">
        <v>11477</v>
      </c>
    </row>
    <row r="2718" spans="1:10" ht="47.25" hidden="1" x14ac:dyDescent="0.2">
      <c r="A2718" s="327"/>
      <c r="B2718" s="315"/>
      <c r="C2718" s="315"/>
      <c r="D2718" s="327"/>
      <c r="E2718" s="332"/>
      <c r="F2718" s="327"/>
      <c r="G2718" s="330"/>
      <c r="H2718" s="91" t="s">
        <v>11471</v>
      </c>
      <c r="I2718" s="91" t="s">
        <v>11472</v>
      </c>
      <c r="J2718" s="91" t="s">
        <v>11477</v>
      </c>
    </row>
    <row r="2719" spans="1:10" ht="47.25" x14ac:dyDescent="0.2">
      <c r="A2719" s="325">
        <v>5</v>
      </c>
      <c r="B2719" s="316" t="s">
        <v>9086</v>
      </c>
      <c r="C2719" s="319" t="s">
        <v>9087</v>
      </c>
      <c r="D2719" s="101">
        <v>1972</v>
      </c>
      <c r="E2719" s="97">
        <v>80600000560</v>
      </c>
      <c r="F2719" s="325">
        <v>50400</v>
      </c>
      <c r="G2719" s="328">
        <v>556</v>
      </c>
      <c r="H2719" s="91" t="s">
        <v>11471</v>
      </c>
      <c r="I2719" s="91" t="s">
        <v>11472</v>
      </c>
      <c r="J2719" s="91" t="s">
        <v>11477</v>
      </c>
    </row>
    <row r="2720" spans="1:10" ht="47.25" hidden="1" x14ac:dyDescent="0.2">
      <c r="A2720" s="326"/>
      <c r="B2720" s="316"/>
      <c r="C2720" s="319"/>
      <c r="D2720" s="103">
        <v>1972</v>
      </c>
      <c r="E2720" s="97">
        <v>80600000745</v>
      </c>
      <c r="F2720" s="326"/>
      <c r="G2720" s="329"/>
      <c r="H2720" s="91" t="s">
        <v>11471</v>
      </c>
      <c r="I2720" s="91" t="s">
        <v>11472</v>
      </c>
      <c r="J2720" s="91" t="s">
        <v>11477</v>
      </c>
    </row>
    <row r="2721" spans="1:10" ht="47.25" hidden="1" x14ac:dyDescent="0.2">
      <c r="A2721" s="327"/>
      <c r="B2721" s="316"/>
      <c r="C2721" s="319"/>
      <c r="D2721" s="103">
        <v>1980</v>
      </c>
      <c r="E2721" s="97">
        <v>80600000565</v>
      </c>
      <c r="F2721" s="327"/>
      <c r="G2721" s="330"/>
      <c r="H2721" s="91" t="s">
        <v>11471</v>
      </c>
      <c r="I2721" s="91" t="s">
        <v>11472</v>
      </c>
      <c r="J2721" s="91" t="s">
        <v>11477</v>
      </c>
    </row>
    <row r="2722" spans="1:10" ht="15.75" hidden="1" customHeight="1" x14ac:dyDescent="0.2">
      <c r="A2722" s="209"/>
      <c r="B2722" s="97" t="s">
        <v>4203</v>
      </c>
      <c r="C2722" s="103"/>
      <c r="D2722" s="95"/>
      <c r="E2722" s="97"/>
      <c r="F2722" s="209"/>
      <c r="G2722" s="212"/>
      <c r="H2722" s="91"/>
      <c r="I2722" s="91"/>
      <c r="J2722" s="91"/>
    </row>
    <row r="2723" spans="1:10" ht="47.25" hidden="1" x14ac:dyDescent="0.2">
      <c r="A2723" s="217"/>
      <c r="B2723" s="97" t="s">
        <v>9088</v>
      </c>
      <c r="C2723" s="322" t="s">
        <v>9087</v>
      </c>
      <c r="D2723" s="217">
        <v>1970</v>
      </c>
      <c r="E2723" s="216">
        <v>80600001161</v>
      </c>
      <c r="F2723" s="217"/>
      <c r="G2723" s="220"/>
      <c r="H2723" s="91" t="s">
        <v>11471</v>
      </c>
      <c r="I2723" s="91" t="s">
        <v>11472</v>
      </c>
      <c r="J2723" s="91" t="s">
        <v>11477</v>
      </c>
    </row>
    <row r="2724" spans="1:10" ht="47.25" hidden="1" x14ac:dyDescent="0.2">
      <c r="A2724" s="217"/>
      <c r="B2724" s="97" t="s">
        <v>9089</v>
      </c>
      <c r="C2724" s="323"/>
      <c r="D2724" s="217">
        <v>1975</v>
      </c>
      <c r="E2724" s="216">
        <v>80600001384</v>
      </c>
      <c r="F2724" s="217"/>
      <c r="G2724" s="220"/>
      <c r="H2724" s="91" t="s">
        <v>11471</v>
      </c>
      <c r="I2724" s="91" t="s">
        <v>11472</v>
      </c>
      <c r="J2724" s="91" t="s">
        <v>11477</v>
      </c>
    </row>
    <row r="2725" spans="1:10" ht="47.25" hidden="1" x14ac:dyDescent="0.2">
      <c r="A2725" s="217"/>
      <c r="B2725" s="97" t="s">
        <v>9090</v>
      </c>
      <c r="C2725" s="323"/>
      <c r="D2725" s="217">
        <v>1980</v>
      </c>
      <c r="E2725" s="216">
        <v>80600001976</v>
      </c>
      <c r="F2725" s="217"/>
      <c r="G2725" s="220"/>
      <c r="H2725" s="91" t="s">
        <v>11471</v>
      </c>
      <c r="I2725" s="91" t="s">
        <v>11472</v>
      </c>
      <c r="J2725" s="91" t="s">
        <v>11477</v>
      </c>
    </row>
    <row r="2726" spans="1:10" ht="47.25" hidden="1" x14ac:dyDescent="0.2">
      <c r="A2726" s="217"/>
      <c r="B2726" s="97" t="s">
        <v>9091</v>
      </c>
      <c r="C2726" s="323"/>
      <c r="D2726" s="217">
        <v>1970</v>
      </c>
      <c r="E2726" s="216">
        <v>80600001162</v>
      </c>
      <c r="F2726" s="217"/>
      <c r="G2726" s="220"/>
      <c r="H2726" s="91" t="s">
        <v>11471</v>
      </c>
      <c r="I2726" s="91" t="s">
        <v>11472</v>
      </c>
      <c r="J2726" s="91" t="s">
        <v>11477</v>
      </c>
    </row>
    <row r="2727" spans="1:10" ht="47.25" hidden="1" x14ac:dyDescent="0.2">
      <c r="A2727" s="217"/>
      <c r="B2727" s="97" t="s">
        <v>9092</v>
      </c>
      <c r="C2727" s="323"/>
      <c r="D2727" s="217">
        <v>1970</v>
      </c>
      <c r="E2727" s="216">
        <v>80600001160</v>
      </c>
      <c r="F2727" s="217"/>
      <c r="G2727" s="220"/>
      <c r="H2727" s="91" t="s">
        <v>11471</v>
      </c>
      <c r="I2727" s="91" t="s">
        <v>11472</v>
      </c>
      <c r="J2727" s="91" t="s">
        <v>11477</v>
      </c>
    </row>
    <row r="2728" spans="1:10" ht="47.25" hidden="1" x14ac:dyDescent="0.2">
      <c r="A2728" s="217"/>
      <c r="B2728" s="97" t="s">
        <v>9093</v>
      </c>
      <c r="C2728" s="323"/>
      <c r="D2728" s="217">
        <v>1980</v>
      </c>
      <c r="E2728" s="216">
        <v>80600001547</v>
      </c>
      <c r="F2728" s="217"/>
      <c r="G2728" s="220"/>
      <c r="H2728" s="91" t="s">
        <v>11471</v>
      </c>
      <c r="I2728" s="91" t="s">
        <v>11472</v>
      </c>
      <c r="J2728" s="91" t="s">
        <v>11477</v>
      </c>
    </row>
    <row r="2729" spans="1:10" ht="47.25" hidden="1" x14ac:dyDescent="0.2">
      <c r="A2729" s="217"/>
      <c r="B2729" s="97" t="s">
        <v>9094</v>
      </c>
      <c r="C2729" s="323"/>
      <c r="D2729" s="217">
        <v>1980</v>
      </c>
      <c r="E2729" s="216">
        <v>80600001549</v>
      </c>
      <c r="F2729" s="217"/>
      <c r="G2729" s="220"/>
      <c r="H2729" s="91" t="s">
        <v>11471</v>
      </c>
      <c r="I2729" s="91" t="s">
        <v>11472</v>
      </c>
      <c r="J2729" s="91" t="s">
        <v>11477</v>
      </c>
    </row>
    <row r="2730" spans="1:10" ht="47.25" hidden="1" x14ac:dyDescent="0.2">
      <c r="A2730" s="217"/>
      <c r="B2730" s="97" t="s">
        <v>9095</v>
      </c>
      <c r="C2730" s="323"/>
      <c r="D2730" s="217">
        <v>1972</v>
      </c>
      <c r="E2730" s="216">
        <v>80600001290</v>
      </c>
      <c r="F2730" s="217"/>
      <c r="G2730" s="220"/>
      <c r="H2730" s="91" t="s">
        <v>11471</v>
      </c>
      <c r="I2730" s="91" t="s">
        <v>11472</v>
      </c>
      <c r="J2730" s="91" t="s">
        <v>11477</v>
      </c>
    </row>
    <row r="2731" spans="1:10" ht="47.25" hidden="1" x14ac:dyDescent="0.2">
      <c r="A2731" s="217"/>
      <c r="B2731" s="97" t="s">
        <v>9096</v>
      </c>
      <c r="C2731" s="324"/>
      <c r="D2731" s="217">
        <v>1975</v>
      </c>
      <c r="E2731" s="216">
        <v>80600001391</v>
      </c>
      <c r="F2731" s="217"/>
      <c r="G2731" s="220"/>
      <c r="H2731" s="91" t="s">
        <v>11471</v>
      </c>
      <c r="I2731" s="91" t="s">
        <v>11472</v>
      </c>
      <c r="J2731" s="91" t="s">
        <v>11477</v>
      </c>
    </row>
    <row r="2732" spans="1:10" ht="47.25" x14ac:dyDescent="0.2">
      <c r="A2732" s="217">
        <v>6</v>
      </c>
      <c r="B2732" s="97" t="s">
        <v>9097</v>
      </c>
      <c r="C2732" s="322" t="s">
        <v>9098</v>
      </c>
      <c r="D2732" s="217">
        <v>1973</v>
      </c>
      <c r="E2732" s="97">
        <v>80600000749</v>
      </c>
      <c r="F2732" s="217">
        <v>2870</v>
      </c>
      <c r="G2732" s="220">
        <v>42</v>
      </c>
      <c r="H2732" s="91" t="s">
        <v>11471</v>
      </c>
      <c r="I2732" s="91" t="s">
        <v>11472</v>
      </c>
      <c r="J2732" s="91" t="s">
        <v>11477</v>
      </c>
    </row>
    <row r="2733" spans="1:10" ht="15.75" hidden="1" customHeight="1" x14ac:dyDescent="0.2">
      <c r="A2733" s="217"/>
      <c r="B2733" s="97" t="s">
        <v>4203</v>
      </c>
      <c r="C2733" s="319"/>
      <c r="D2733" s="217"/>
      <c r="E2733" s="97"/>
      <c r="F2733" s="217"/>
      <c r="G2733" s="220"/>
      <c r="H2733" s="91"/>
      <c r="I2733" s="91"/>
      <c r="J2733" s="91"/>
    </row>
    <row r="2734" spans="1:10" ht="47.25" hidden="1" x14ac:dyDescent="0.2">
      <c r="A2734" s="217"/>
      <c r="B2734" s="97" t="s">
        <v>9099</v>
      </c>
      <c r="C2734" s="323"/>
      <c r="D2734" s="217">
        <v>1984</v>
      </c>
      <c r="E2734" s="97">
        <v>80600001291</v>
      </c>
      <c r="F2734" s="217"/>
      <c r="G2734" s="220"/>
      <c r="H2734" s="91" t="s">
        <v>11471</v>
      </c>
      <c r="I2734" s="91" t="s">
        <v>11472</v>
      </c>
      <c r="J2734" s="91" t="s">
        <v>11477</v>
      </c>
    </row>
    <row r="2735" spans="1:10" ht="47.25" hidden="1" x14ac:dyDescent="0.2">
      <c r="A2735" s="217"/>
      <c r="B2735" s="97" t="s">
        <v>9100</v>
      </c>
      <c r="C2735" s="323"/>
      <c r="D2735" s="217">
        <v>1980</v>
      </c>
      <c r="E2735" s="97">
        <v>80600001158</v>
      </c>
      <c r="F2735" s="217"/>
      <c r="G2735" s="220"/>
      <c r="H2735" s="91" t="s">
        <v>11471</v>
      </c>
      <c r="I2735" s="91" t="s">
        <v>11472</v>
      </c>
      <c r="J2735" s="91" t="s">
        <v>11477</v>
      </c>
    </row>
    <row r="2736" spans="1:10" ht="47.25" hidden="1" x14ac:dyDescent="0.2">
      <c r="A2736" s="217"/>
      <c r="B2736" s="97" t="s">
        <v>9101</v>
      </c>
      <c r="C2736" s="323"/>
      <c r="D2736" s="217">
        <v>1983</v>
      </c>
      <c r="E2736" s="97">
        <v>80600001748</v>
      </c>
      <c r="F2736" s="217"/>
      <c r="G2736" s="220"/>
      <c r="H2736" s="91" t="s">
        <v>11471</v>
      </c>
      <c r="I2736" s="91" t="s">
        <v>11472</v>
      </c>
      <c r="J2736" s="91" t="s">
        <v>11477</v>
      </c>
    </row>
    <row r="2737" spans="1:10" ht="47.25" hidden="1" x14ac:dyDescent="0.2">
      <c r="A2737" s="217"/>
      <c r="B2737" s="97" t="s">
        <v>9102</v>
      </c>
      <c r="C2737" s="324"/>
      <c r="D2737" s="217">
        <v>1985</v>
      </c>
      <c r="E2737" s="97">
        <v>80600001900</v>
      </c>
      <c r="F2737" s="217"/>
      <c r="G2737" s="220"/>
      <c r="H2737" s="91" t="s">
        <v>11471</v>
      </c>
      <c r="I2737" s="91" t="s">
        <v>11472</v>
      </c>
      <c r="J2737" s="91" t="s">
        <v>11477</v>
      </c>
    </row>
    <row r="2738" spans="1:10" ht="47.25" x14ac:dyDescent="0.2">
      <c r="A2738" s="217">
        <v>7</v>
      </c>
      <c r="B2738" s="97" t="s">
        <v>9103</v>
      </c>
      <c r="C2738" s="216" t="s">
        <v>9087</v>
      </c>
      <c r="D2738" s="215">
        <v>1974</v>
      </c>
      <c r="E2738" s="97">
        <v>80600000605</v>
      </c>
      <c r="F2738" s="217">
        <v>12880</v>
      </c>
      <c r="G2738" s="220">
        <v>365</v>
      </c>
      <c r="H2738" s="91" t="s">
        <v>11471</v>
      </c>
      <c r="I2738" s="91" t="s">
        <v>11472</v>
      </c>
      <c r="J2738" s="91" t="s">
        <v>11477</v>
      </c>
    </row>
    <row r="2739" spans="1:10" hidden="1" x14ac:dyDescent="0.2">
      <c r="A2739" s="217"/>
      <c r="B2739" s="97" t="s">
        <v>4203</v>
      </c>
      <c r="C2739" s="216"/>
      <c r="D2739" s="215"/>
      <c r="E2739" s="97"/>
      <c r="F2739" s="217"/>
      <c r="G2739" s="220"/>
      <c r="H2739" s="91"/>
      <c r="I2739" s="91"/>
      <c r="J2739" s="91"/>
    </row>
    <row r="2740" spans="1:10" ht="47.25" hidden="1" x14ac:dyDescent="0.2">
      <c r="A2740" s="217"/>
      <c r="B2740" s="97" t="s">
        <v>9104</v>
      </c>
      <c r="C2740" s="331" t="s">
        <v>9087</v>
      </c>
      <c r="D2740" s="215">
        <v>1975</v>
      </c>
      <c r="E2740" s="216">
        <v>80600001385</v>
      </c>
      <c r="F2740" s="217"/>
      <c r="G2740" s="220"/>
      <c r="H2740" s="91" t="s">
        <v>11471</v>
      </c>
      <c r="I2740" s="91" t="s">
        <v>11472</v>
      </c>
      <c r="J2740" s="91" t="s">
        <v>11477</v>
      </c>
    </row>
    <row r="2741" spans="1:10" ht="47.25" hidden="1" x14ac:dyDescent="0.2">
      <c r="A2741" s="217"/>
      <c r="B2741" s="97" t="s">
        <v>9105</v>
      </c>
      <c r="C2741" s="331"/>
      <c r="D2741" s="215">
        <v>1975</v>
      </c>
      <c r="E2741" s="216">
        <v>80600001386</v>
      </c>
      <c r="F2741" s="217"/>
      <c r="G2741" s="220"/>
      <c r="H2741" s="91" t="s">
        <v>11471</v>
      </c>
      <c r="I2741" s="91" t="s">
        <v>11472</v>
      </c>
      <c r="J2741" s="91" t="s">
        <v>11477</v>
      </c>
    </row>
    <row r="2742" spans="1:10" ht="47.25" hidden="1" x14ac:dyDescent="0.2">
      <c r="A2742" s="217"/>
      <c r="B2742" s="97" t="s">
        <v>9106</v>
      </c>
      <c r="C2742" s="331"/>
      <c r="D2742" s="215">
        <v>1975</v>
      </c>
      <c r="E2742" s="216">
        <v>80600001387</v>
      </c>
      <c r="F2742" s="217"/>
      <c r="G2742" s="220"/>
      <c r="H2742" s="91" t="s">
        <v>11471</v>
      </c>
      <c r="I2742" s="91" t="s">
        <v>11472</v>
      </c>
      <c r="J2742" s="91" t="s">
        <v>11477</v>
      </c>
    </row>
    <row r="2743" spans="1:10" ht="47.25" hidden="1" x14ac:dyDescent="0.2">
      <c r="A2743" s="217"/>
      <c r="B2743" s="97" t="s">
        <v>9107</v>
      </c>
      <c r="C2743" s="331"/>
      <c r="D2743" s="215">
        <v>1980</v>
      </c>
      <c r="E2743" s="216">
        <v>80600001551</v>
      </c>
      <c r="F2743" s="217"/>
      <c r="G2743" s="220"/>
      <c r="H2743" s="91" t="s">
        <v>11471</v>
      </c>
      <c r="I2743" s="91" t="s">
        <v>11472</v>
      </c>
      <c r="J2743" s="91" t="s">
        <v>11477</v>
      </c>
    </row>
    <row r="2744" spans="1:10" ht="47.25" x14ac:dyDescent="0.2">
      <c r="A2744" s="217">
        <v>8</v>
      </c>
      <c r="B2744" s="97" t="s">
        <v>9108</v>
      </c>
      <c r="C2744" s="103" t="s">
        <v>9109</v>
      </c>
      <c r="D2744" s="217">
        <v>1979</v>
      </c>
      <c r="E2744" s="97">
        <v>80600000736</v>
      </c>
      <c r="F2744" s="217">
        <v>18550</v>
      </c>
      <c r="G2744" s="220">
        <v>203</v>
      </c>
      <c r="H2744" s="91" t="s">
        <v>11471</v>
      </c>
      <c r="I2744" s="91" t="s">
        <v>11472</v>
      </c>
      <c r="J2744" s="91" t="s">
        <v>11477</v>
      </c>
    </row>
    <row r="2745" spans="1:10" hidden="1" x14ac:dyDescent="0.2">
      <c r="A2745" s="217"/>
      <c r="B2745" s="97" t="s">
        <v>4203</v>
      </c>
      <c r="C2745" s="101"/>
      <c r="D2745" s="217"/>
      <c r="E2745" s="97"/>
      <c r="F2745" s="217"/>
      <c r="G2745" s="220"/>
      <c r="H2745" s="91"/>
      <c r="I2745" s="91"/>
      <c r="J2745" s="91"/>
    </row>
    <row r="2746" spans="1:10" ht="47.25" hidden="1" x14ac:dyDescent="0.2">
      <c r="A2746" s="217"/>
      <c r="B2746" s="97" t="s">
        <v>9110</v>
      </c>
      <c r="C2746" s="317" t="s">
        <v>9109</v>
      </c>
      <c r="D2746" s="217">
        <v>1979</v>
      </c>
      <c r="E2746" s="216">
        <v>80600001515</v>
      </c>
      <c r="F2746" s="217"/>
      <c r="G2746" s="220"/>
      <c r="H2746" s="91" t="s">
        <v>11471</v>
      </c>
      <c r="I2746" s="91" t="s">
        <v>11472</v>
      </c>
      <c r="J2746" s="91" t="s">
        <v>11477</v>
      </c>
    </row>
    <row r="2747" spans="1:10" ht="47.25" hidden="1" x14ac:dyDescent="0.2">
      <c r="A2747" s="217"/>
      <c r="B2747" s="97" t="s">
        <v>9111</v>
      </c>
      <c r="C2747" s="314"/>
      <c r="D2747" s="217">
        <v>1979</v>
      </c>
      <c r="E2747" s="216">
        <v>80600001520</v>
      </c>
      <c r="F2747" s="217"/>
      <c r="G2747" s="220"/>
      <c r="H2747" s="91" t="s">
        <v>11471</v>
      </c>
      <c r="I2747" s="91" t="s">
        <v>11472</v>
      </c>
      <c r="J2747" s="91" t="s">
        <v>11477</v>
      </c>
    </row>
    <row r="2748" spans="1:10" ht="47.25" hidden="1" x14ac:dyDescent="0.2">
      <c r="A2748" s="217"/>
      <c r="B2748" s="97" t="s">
        <v>9112</v>
      </c>
      <c r="C2748" s="314"/>
      <c r="D2748" s="217">
        <v>1979</v>
      </c>
      <c r="E2748" s="216">
        <v>80600001530</v>
      </c>
      <c r="F2748" s="217"/>
      <c r="G2748" s="220"/>
      <c r="H2748" s="91" t="s">
        <v>11471</v>
      </c>
      <c r="I2748" s="91" t="s">
        <v>11472</v>
      </c>
      <c r="J2748" s="91" t="s">
        <v>11477</v>
      </c>
    </row>
    <row r="2749" spans="1:10" ht="47.25" hidden="1" x14ac:dyDescent="0.2">
      <c r="A2749" s="217"/>
      <c r="B2749" s="97" t="s">
        <v>9113</v>
      </c>
      <c r="C2749" s="315"/>
      <c r="D2749" s="217">
        <v>1979</v>
      </c>
      <c r="E2749" s="216">
        <v>80600001533</v>
      </c>
      <c r="F2749" s="217"/>
      <c r="G2749" s="220"/>
      <c r="H2749" s="91" t="s">
        <v>11471</v>
      </c>
      <c r="I2749" s="91" t="s">
        <v>11472</v>
      </c>
      <c r="J2749" s="91" t="s">
        <v>11477</v>
      </c>
    </row>
    <row r="2750" spans="1:10" ht="15.75" customHeight="1" x14ac:dyDescent="0.2">
      <c r="A2750" s="217">
        <v>9</v>
      </c>
      <c r="B2750" s="103" t="s">
        <v>9114</v>
      </c>
      <c r="C2750" s="103" t="s">
        <v>9109</v>
      </c>
      <c r="D2750" s="217">
        <v>1979</v>
      </c>
      <c r="E2750" s="97">
        <v>80600000741</v>
      </c>
      <c r="F2750" s="217">
        <v>36460</v>
      </c>
      <c r="G2750" s="220">
        <v>523</v>
      </c>
      <c r="H2750" s="91" t="s">
        <v>11471</v>
      </c>
      <c r="I2750" s="91" t="s">
        <v>11472</v>
      </c>
      <c r="J2750" s="91" t="s">
        <v>11477</v>
      </c>
    </row>
    <row r="2751" spans="1:10" hidden="1" x14ac:dyDescent="0.2">
      <c r="A2751" s="189"/>
      <c r="B2751" s="103" t="s">
        <v>4203</v>
      </c>
      <c r="C2751" s="101"/>
      <c r="D2751" s="189"/>
      <c r="E2751" s="97"/>
      <c r="F2751" s="189"/>
      <c r="G2751" s="207"/>
      <c r="H2751" s="91"/>
      <c r="I2751" s="91"/>
      <c r="J2751" s="91"/>
    </row>
    <row r="2752" spans="1:10" ht="47.25" hidden="1" x14ac:dyDescent="0.2">
      <c r="A2752" s="189"/>
      <c r="B2752" s="97" t="s">
        <v>9115</v>
      </c>
      <c r="C2752" s="322" t="s">
        <v>9109</v>
      </c>
      <c r="D2752" s="189">
        <v>1974</v>
      </c>
      <c r="E2752" s="216">
        <v>80600001938</v>
      </c>
      <c r="F2752" s="189"/>
      <c r="G2752" s="207"/>
      <c r="H2752" s="91" t="s">
        <v>11471</v>
      </c>
      <c r="I2752" s="91" t="s">
        <v>11472</v>
      </c>
      <c r="J2752" s="91" t="s">
        <v>11477</v>
      </c>
    </row>
    <row r="2753" spans="1:10" ht="47.25" hidden="1" x14ac:dyDescent="0.2">
      <c r="A2753" s="189"/>
      <c r="B2753" s="97" t="s">
        <v>9116</v>
      </c>
      <c r="C2753" s="323"/>
      <c r="D2753" s="189">
        <v>1972</v>
      </c>
      <c r="E2753" s="216">
        <v>80600001302</v>
      </c>
      <c r="F2753" s="189"/>
      <c r="G2753" s="207"/>
      <c r="H2753" s="91" t="s">
        <v>11471</v>
      </c>
      <c r="I2753" s="91" t="s">
        <v>11472</v>
      </c>
      <c r="J2753" s="91" t="s">
        <v>11477</v>
      </c>
    </row>
    <row r="2754" spans="1:10" ht="47.25" hidden="1" x14ac:dyDescent="0.2">
      <c r="A2754" s="189"/>
      <c r="B2754" s="97" t="s">
        <v>9110</v>
      </c>
      <c r="C2754" s="323"/>
      <c r="D2754" s="189">
        <v>1979</v>
      </c>
      <c r="E2754" s="216">
        <v>80600001516</v>
      </c>
      <c r="F2754" s="189"/>
      <c r="G2754" s="207"/>
      <c r="H2754" s="91" t="s">
        <v>11471</v>
      </c>
      <c r="I2754" s="91" t="s">
        <v>11472</v>
      </c>
      <c r="J2754" s="91" t="s">
        <v>11477</v>
      </c>
    </row>
    <row r="2755" spans="1:10" ht="47.25" hidden="1" x14ac:dyDescent="0.2">
      <c r="A2755" s="189"/>
      <c r="B2755" s="97" t="s">
        <v>9117</v>
      </c>
      <c r="C2755" s="323"/>
      <c r="D2755" s="189">
        <v>1979</v>
      </c>
      <c r="E2755" s="216">
        <v>80600001528</v>
      </c>
      <c r="F2755" s="189"/>
      <c r="G2755" s="207"/>
      <c r="H2755" s="91" t="s">
        <v>11471</v>
      </c>
      <c r="I2755" s="91" t="s">
        <v>11472</v>
      </c>
      <c r="J2755" s="91" t="s">
        <v>11477</v>
      </c>
    </row>
    <row r="2756" spans="1:10" ht="47.25" hidden="1" x14ac:dyDescent="0.2">
      <c r="A2756" s="189"/>
      <c r="B2756" s="97" t="s">
        <v>9082</v>
      </c>
      <c r="C2756" s="323"/>
      <c r="D2756" s="189">
        <v>1972</v>
      </c>
      <c r="E2756" s="216">
        <v>80600001303</v>
      </c>
      <c r="F2756" s="189"/>
      <c r="G2756" s="207"/>
      <c r="H2756" s="91" t="s">
        <v>11471</v>
      </c>
      <c r="I2756" s="91" t="s">
        <v>11472</v>
      </c>
      <c r="J2756" s="91" t="s">
        <v>11477</v>
      </c>
    </row>
    <row r="2757" spans="1:10" ht="47.25" hidden="1" x14ac:dyDescent="0.2">
      <c r="A2757" s="189"/>
      <c r="B2757" s="97" t="s">
        <v>9118</v>
      </c>
      <c r="C2757" s="324"/>
      <c r="D2757" s="189">
        <v>1979</v>
      </c>
      <c r="E2757" s="216">
        <v>80600001519</v>
      </c>
      <c r="F2757" s="189"/>
      <c r="G2757" s="207"/>
      <c r="H2757" s="91" t="s">
        <v>11471</v>
      </c>
      <c r="I2757" s="91" t="s">
        <v>11472</v>
      </c>
      <c r="J2757" s="91" t="s">
        <v>11477</v>
      </c>
    </row>
    <row r="2758" spans="1:10" ht="47.25" x14ac:dyDescent="0.2">
      <c r="A2758" s="189">
        <v>10</v>
      </c>
      <c r="B2758" s="97" t="s">
        <v>9119</v>
      </c>
      <c r="C2758" s="103" t="s">
        <v>9120</v>
      </c>
      <c r="D2758" s="189">
        <v>1979</v>
      </c>
      <c r="E2758" s="97">
        <v>80600000740</v>
      </c>
      <c r="F2758" s="189">
        <v>3080</v>
      </c>
      <c r="G2758" s="207">
        <v>45</v>
      </c>
      <c r="H2758" s="91" t="s">
        <v>11471</v>
      </c>
      <c r="I2758" s="91" t="s">
        <v>11472</v>
      </c>
      <c r="J2758" s="91" t="s">
        <v>11477</v>
      </c>
    </row>
    <row r="2759" spans="1:10" hidden="1" x14ac:dyDescent="0.2">
      <c r="A2759" s="189"/>
      <c r="B2759" s="97" t="s">
        <v>4203</v>
      </c>
      <c r="C2759" s="101"/>
      <c r="D2759" s="189"/>
      <c r="E2759" s="97"/>
      <c r="F2759" s="189"/>
      <c r="G2759" s="207"/>
      <c r="H2759" s="91"/>
      <c r="I2759" s="91"/>
      <c r="J2759" s="91"/>
    </row>
    <row r="2760" spans="1:10" ht="47.25" hidden="1" x14ac:dyDescent="0.2">
      <c r="A2760" s="189"/>
      <c r="B2760" s="97" t="s">
        <v>9121</v>
      </c>
      <c r="C2760" s="322" t="s">
        <v>9120</v>
      </c>
      <c r="D2760" s="189">
        <v>1979</v>
      </c>
      <c r="E2760" s="216">
        <v>80600001531</v>
      </c>
      <c r="F2760" s="189"/>
      <c r="G2760" s="207"/>
      <c r="H2760" s="91" t="s">
        <v>11471</v>
      </c>
      <c r="I2760" s="91" t="s">
        <v>11472</v>
      </c>
      <c r="J2760" s="91" t="s">
        <v>11477</v>
      </c>
    </row>
    <row r="2761" spans="1:10" ht="47.25" hidden="1" x14ac:dyDescent="0.2">
      <c r="A2761" s="189"/>
      <c r="B2761" s="97" t="s">
        <v>9122</v>
      </c>
      <c r="C2761" s="323"/>
      <c r="D2761" s="189">
        <v>1980</v>
      </c>
      <c r="E2761" s="216">
        <v>80600001644</v>
      </c>
      <c r="F2761" s="189"/>
      <c r="G2761" s="207"/>
      <c r="H2761" s="91" t="s">
        <v>11471</v>
      </c>
      <c r="I2761" s="91" t="s">
        <v>11472</v>
      </c>
      <c r="J2761" s="91" t="s">
        <v>11477</v>
      </c>
    </row>
    <row r="2762" spans="1:10" ht="47.25" hidden="1" x14ac:dyDescent="0.2">
      <c r="A2762" s="189"/>
      <c r="B2762" s="97" t="s">
        <v>9123</v>
      </c>
      <c r="C2762" s="324"/>
      <c r="D2762" s="189">
        <v>1984</v>
      </c>
      <c r="E2762" s="216">
        <v>80600001841</v>
      </c>
      <c r="F2762" s="189"/>
      <c r="G2762" s="207"/>
      <c r="H2762" s="91" t="s">
        <v>11471</v>
      </c>
      <c r="I2762" s="91" t="s">
        <v>11472</v>
      </c>
      <c r="J2762" s="91" t="s">
        <v>11477</v>
      </c>
    </row>
    <row r="2763" spans="1:10" ht="47.25" x14ac:dyDescent="0.2">
      <c r="A2763" s="325">
        <v>11</v>
      </c>
      <c r="B2763" s="319" t="s">
        <v>9124</v>
      </c>
      <c r="C2763" s="322" t="s">
        <v>9125</v>
      </c>
      <c r="D2763" s="325">
        <v>1986</v>
      </c>
      <c r="E2763" s="321" t="s">
        <v>9126</v>
      </c>
      <c r="F2763" s="325">
        <v>42700</v>
      </c>
      <c r="G2763" s="328">
        <v>639</v>
      </c>
      <c r="H2763" s="91" t="s">
        <v>11471</v>
      </c>
      <c r="I2763" s="91" t="s">
        <v>11472</v>
      </c>
      <c r="J2763" s="91" t="s">
        <v>11477</v>
      </c>
    </row>
    <row r="2764" spans="1:10" ht="47.25" hidden="1" x14ac:dyDescent="0.2">
      <c r="A2764" s="327"/>
      <c r="B2764" s="319"/>
      <c r="C2764" s="319"/>
      <c r="D2764" s="318"/>
      <c r="E2764" s="321"/>
      <c r="F2764" s="327"/>
      <c r="G2764" s="330"/>
      <c r="H2764" s="91" t="s">
        <v>11471</v>
      </c>
      <c r="I2764" s="91" t="s">
        <v>11472</v>
      </c>
      <c r="J2764" s="91" t="s">
        <v>11477</v>
      </c>
    </row>
    <row r="2765" spans="1:10" hidden="1" x14ac:dyDescent="0.2">
      <c r="A2765" s="209"/>
      <c r="B2765" s="103" t="s">
        <v>4203</v>
      </c>
      <c r="C2765" s="101"/>
      <c r="D2765" s="209"/>
      <c r="E2765" s="98"/>
      <c r="F2765" s="209"/>
      <c r="G2765" s="212"/>
      <c r="H2765" s="91"/>
      <c r="I2765" s="91"/>
      <c r="J2765" s="91"/>
    </row>
    <row r="2766" spans="1:10" ht="47.25" hidden="1" x14ac:dyDescent="0.2">
      <c r="A2766" s="218"/>
      <c r="B2766" s="97" t="s">
        <v>9127</v>
      </c>
      <c r="C2766" s="317" t="s">
        <v>9125</v>
      </c>
      <c r="D2766" s="209">
        <v>1974</v>
      </c>
      <c r="E2766" s="216">
        <v>80600001339</v>
      </c>
      <c r="F2766" s="209"/>
      <c r="G2766" s="212"/>
      <c r="H2766" s="91" t="s">
        <v>11471</v>
      </c>
      <c r="I2766" s="91" t="s">
        <v>11472</v>
      </c>
      <c r="J2766" s="91" t="s">
        <v>11477</v>
      </c>
    </row>
    <row r="2767" spans="1:10" ht="47.25" hidden="1" x14ac:dyDescent="0.2">
      <c r="A2767" s="209"/>
      <c r="B2767" s="97" t="s">
        <v>9128</v>
      </c>
      <c r="C2767" s="314"/>
      <c r="D2767" s="209">
        <v>1974</v>
      </c>
      <c r="E2767" s="216">
        <v>80600001344</v>
      </c>
      <c r="F2767" s="209"/>
      <c r="G2767" s="212"/>
      <c r="H2767" s="91" t="s">
        <v>11471</v>
      </c>
      <c r="I2767" s="91" t="s">
        <v>11472</v>
      </c>
      <c r="J2767" s="91" t="s">
        <v>11477</v>
      </c>
    </row>
    <row r="2768" spans="1:10" ht="47.25" hidden="1" x14ac:dyDescent="0.2">
      <c r="A2768" s="209"/>
      <c r="B2768" s="97" t="s">
        <v>9129</v>
      </c>
      <c r="C2768" s="314"/>
      <c r="D2768" s="209">
        <v>1974</v>
      </c>
      <c r="E2768" s="216">
        <v>80600001356</v>
      </c>
      <c r="F2768" s="209"/>
      <c r="G2768" s="212"/>
      <c r="H2768" s="91" t="s">
        <v>11471</v>
      </c>
      <c r="I2768" s="91" t="s">
        <v>11472</v>
      </c>
      <c r="J2768" s="91" t="s">
        <v>11477</v>
      </c>
    </row>
    <row r="2769" spans="1:10" ht="47.25" hidden="1" x14ac:dyDescent="0.2">
      <c r="A2769" s="209"/>
      <c r="B2769" s="97" t="s">
        <v>9130</v>
      </c>
      <c r="C2769" s="314"/>
      <c r="D2769" s="209">
        <v>1974</v>
      </c>
      <c r="E2769" s="216">
        <v>80600001357</v>
      </c>
      <c r="F2769" s="209"/>
      <c r="G2769" s="212"/>
      <c r="H2769" s="91" t="s">
        <v>11471</v>
      </c>
      <c r="I2769" s="91" t="s">
        <v>11472</v>
      </c>
      <c r="J2769" s="91" t="s">
        <v>11477</v>
      </c>
    </row>
    <row r="2770" spans="1:10" ht="47.25" hidden="1" x14ac:dyDescent="0.2">
      <c r="A2770" s="209"/>
      <c r="B2770" s="97" t="s">
        <v>9131</v>
      </c>
      <c r="C2770" s="314"/>
      <c r="D2770" s="209">
        <v>1974</v>
      </c>
      <c r="E2770" s="216">
        <v>80600001358</v>
      </c>
      <c r="F2770" s="209"/>
      <c r="G2770" s="212"/>
      <c r="H2770" s="91" t="s">
        <v>11471</v>
      </c>
      <c r="I2770" s="91" t="s">
        <v>11472</v>
      </c>
      <c r="J2770" s="91" t="s">
        <v>11477</v>
      </c>
    </row>
    <row r="2771" spans="1:10" ht="27.75" hidden="1" customHeight="1" x14ac:dyDescent="0.2">
      <c r="A2771" s="209"/>
      <c r="B2771" s="97" t="s">
        <v>9132</v>
      </c>
      <c r="C2771" s="314"/>
      <c r="D2771" s="209">
        <v>1974</v>
      </c>
      <c r="E2771" s="216">
        <v>80600001359</v>
      </c>
      <c r="F2771" s="209"/>
      <c r="G2771" s="212"/>
      <c r="H2771" s="219" t="s">
        <v>11471</v>
      </c>
      <c r="I2771" s="91" t="s">
        <v>11472</v>
      </c>
      <c r="J2771" s="91" t="s">
        <v>11477</v>
      </c>
    </row>
    <row r="2772" spans="1:10" ht="47.25" hidden="1" x14ac:dyDescent="0.2">
      <c r="A2772" s="209"/>
      <c r="B2772" s="97" t="s">
        <v>9133</v>
      </c>
      <c r="C2772" s="314"/>
      <c r="D2772" s="209">
        <v>1974</v>
      </c>
      <c r="E2772" s="216">
        <v>80600001360</v>
      </c>
      <c r="F2772" s="209"/>
      <c r="G2772" s="212"/>
      <c r="H2772" s="91" t="s">
        <v>11471</v>
      </c>
      <c r="I2772" s="91" t="s">
        <v>11472</v>
      </c>
      <c r="J2772" s="91" t="s">
        <v>11477</v>
      </c>
    </row>
    <row r="2773" spans="1:10" ht="47.25" hidden="1" x14ac:dyDescent="0.2">
      <c r="A2773" s="209"/>
      <c r="B2773" s="97" t="s">
        <v>9134</v>
      </c>
      <c r="C2773" s="314"/>
      <c r="D2773" s="209">
        <v>1984</v>
      </c>
      <c r="E2773" s="216">
        <v>80600001361</v>
      </c>
      <c r="F2773" s="209"/>
      <c r="G2773" s="212"/>
      <c r="H2773" s="91" t="s">
        <v>11471</v>
      </c>
      <c r="I2773" s="91" t="s">
        <v>11472</v>
      </c>
      <c r="J2773" s="91" t="s">
        <v>11477</v>
      </c>
    </row>
    <row r="2774" spans="1:10" ht="47.25" hidden="1" x14ac:dyDescent="0.2">
      <c r="A2774" s="209"/>
      <c r="B2774" s="97" t="s">
        <v>9135</v>
      </c>
      <c r="C2774" s="314"/>
      <c r="D2774" s="209">
        <v>1974</v>
      </c>
      <c r="E2774" s="216">
        <v>80600001362</v>
      </c>
      <c r="F2774" s="209"/>
      <c r="G2774" s="212"/>
      <c r="H2774" s="91" t="s">
        <v>11471</v>
      </c>
      <c r="I2774" s="91" t="s">
        <v>11472</v>
      </c>
      <c r="J2774" s="91" t="s">
        <v>11477</v>
      </c>
    </row>
    <row r="2775" spans="1:10" ht="47.25" hidden="1" x14ac:dyDescent="0.2">
      <c r="A2775" s="209"/>
      <c r="B2775" s="97" t="s">
        <v>9136</v>
      </c>
      <c r="C2775" s="314"/>
      <c r="D2775" s="209">
        <v>1974</v>
      </c>
      <c r="E2775" s="216">
        <v>80600001363</v>
      </c>
      <c r="F2775" s="209"/>
      <c r="G2775" s="212"/>
      <c r="H2775" s="91" t="s">
        <v>11471</v>
      </c>
      <c r="I2775" s="91" t="s">
        <v>11472</v>
      </c>
      <c r="J2775" s="91" t="s">
        <v>11477</v>
      </c>
    </row>
    <row r="2776" spans="1:10" ht="47.25" hidden="1" x14ac:dyDescent="0.2">
      <c r="A2776" s="209"/>
      <c r="B2776" s="97" t="s">
        <v>9137</v>
      </c>
      <c r="C2776" s="314"/>
      <c r="D2776" s="209">
        <v>1984</v>
      </c>
      <c r="E2776" s="216">
        <v>80600001802</v>
      </c>
      <c r="F2776" s="209"/>
      <c r="G2776" s="212"/>
      <c r="H2776" s="91" t="s">
        <v>11471</v>
      </c>
      <c r="I2776" s="91" t="s">
        <v>11472</v>
      </c>
      <c r="J2776" s="91" t="s">
        <v>11477</v>
      </c>
    </row>
    <row r="2777" spans="1:10" ht="47.25" hidden="1" x14ac:dyDescent="0.2">
      <c r="A2777" s="209"/>
      <c r="B2777" s="97" t="s">
        <v>9138</v>
      </c>
      <c r="C2777" s="315"/>
      <c r="D2777" s="209">
        <v>1984</v>
      </c>
      <c r="E2777" s="216">
        <v>80600001803</v>
      </c>
      <c r="F2777" s="209"/>
      <c r="G2777" s="212"/>
      <c r="H2777" s="91" t="s">
        <v>11471</v>
      </c>
      <c r="I2777" s="91" t="s">
        <v>11472</v>
      </c>
      <c r="J2777" s="91" t="s">
        <v>11477</v>
      </c>
    </row>
    <row r="2778" spans="1:10" ht="47.25" x14ac:dyDescent="0.2">
      <c r="A2778" s="217">
        <v>12</v>
      </c>
      <c r="B2778" s="103" t="s">
        <v>9139</v>
      </c>
      <c r="C2778" s="103" t="s">
        <v>9125</v>
      </c>
      <c r="D2778" s="217">
        <v>1987</v>
      </c>
      <c r="E2778" s="97">
        <v>80600000891</v>
      </c>
      <c r="F2778" s="217">
        <v>18330</v>
      </c>
      <c r="G2778" s="220">
        <v>255</v>
      </c>
      <c r="H2778" s="91" t="s">
        <v>11471</v>
      </c>
      <c r="I2778" s="91" t="s">
        <v>11472</v>
      </c>
      <c r="J2778" s="91" t="s">
        <v>11477</v>
      </c>
    </row>
    <row r="2779" spans="1:10" hidden="1" x14ac:dyDescent="0.2">
      <c r="A2779" s="217"/>
      <c r="B2779" s="103" t="s">
        <v>4203</v>
      </c>
      <c r="C2779" s="101"/>
      <c r="D2779" s="189"/>
      <c r="E2779" s="97"/>
      <c r="F2779" s="189"/>
      <c r="G2779" s="207"/>
      <c r="H2779" s="91"/>
      <c r="I2779" s="91"/>
      <c r="J2779" s="91"/>
    </row>
    <row r="2780" spans="1:10" ht="47.25" hidden="1" x14ac:dyDescent="0.2">
      <c r="A2780" s="217"/>
      <c r="B2780" s="97" t="s">
        <v>9140</v>
      </c>
      <c r="C2780" s="317" t="s">
        <v>9125</v>
      </c>
      <c r="D2780" s="189">
        <v>1984</v>
      </c>
      <c r="E2780" s="216">
        <v>80600001346</v>
      </c>
      <c r="F2780" s="189"/>
      <c r="G2780" s="207"/>
      <c r="H2780" s="91" t="s">
        <v>11471</v>
      </c>
      <c r="I2780" s="91" t="s">
        <v>11472</v>
      </c>
      <c r="J2780" s="91" t="s">
        <v>11477</v>
      </c>
    </row>
    <row r="2781" spans="1:10" ht="47.25" hidden="1" x14ac:dyDescent="0.2">
      <c r="A2781" s="217"/>
      <c r="B2781" s="97" t="s">
        <v>9141</v>
      </c>
      <c r="C2781" s="314"/>
      <c r="D2781" s="189">
        <v>1984</v>
      </c>
      <c r="E2781" s="216">
        <v>80600001800</v>
      </c>
      <c r="F2781" s="189"/>
      <c r="G2781" s="207"/>
      <c r="H2781" s="91" t="s">
        <v>11471</v>
      </c>
      <c r="I2781" s="91" t="s">
        <v>11472</v>
      </c>
      <c r="J2781" s="91" t="s">
        <v>11477</v>
      </c>
    </row>
    <row r="2782" spans="1:10" ht="47.25" hidden="1" x14ac:dyDescent="0.2">
      <c r="A2782" s="217"/>
      <c r="B2782" s="97" t="s">
        <v>9142</v>
      </c>
      <c r="C2782" s="314"/>
      <c r="D2782" s="189">
        <v>1984</v>
      </c>
      <c r="E2782" s="216">
        <v>80600001799</v>
      </c>
      <c r="F2782" s="189"/>
      <c r="G2782" s="207"/>
      <c r="H2782" s="91" t="s">
        <v>11471</v>
      </c>
      <c r="I2782" s="91" t="s">
        <v>11472</v>
      </c>
      <c r="J2782" s="91" t="s">
        <v>11477</v>
      </c>
    </row>
    <row r="2783" spans="1:10" ht="47.25" hidden="1" x14ac:dyDescent="0.2">
      <c r="A2783" s="217"/>
      <c r="B2783" s="97" t="s">
        <v>9143</v>
      </c>
      <c r="C2783" s="314"/>
      <c r="D2783" s="189">
        <v>2013</v>
      </c>
      <c r="E2783" s="216">
        <v>80600001801</v>
      </c>
      <c r="F2783" s="189"/>
      <c r="G2783" s="207"/>
      <c r="H2783" s="91" t="s">
        <v>11471</v>
      </c>
      <c r="I2783" s="91" t="s">
        <v>11472</v>
      </c>
      <c r="J2783" s="91" t="s">
        <v>11477</v>
      </c>
    </row>
    <row r="2784" spans="1:10" ht="47.25" hidden="1" x14ac:dyDescent="0.2">
      <c r="A2784" s="217"/>
      <c r="B2784" s="97" t="s">
        <v>9144</v>
      </c>
      <c r="C2784" s="315"/>
      <c r="D2784" s="189">
        <v>1984</v>
      </c>
      <c r="E2784" s="216">
        <v>80600001798</v>
      </c>
      <c r="F2784" s="189"/>
      <c r="G2784" s="207"/>
      <c r="H2784" s="91" t="s">
        <v>11471</v>
      </c>
      <c r="I2784" s="91" t="s">
        <v>11472</v>
      </c>
      <c r="J2784" s="91" t="s">
        <v>11477</v>
      </c>
    </row>
    <row r="2785" spans="1:10" ht="47.25" x14ac:dyDescent="0.2">
      <c r="A2785" s="318">
        <v>13</v>
      </c>
      <c r="B2785" s="319" t="s">
        <v>9145</v>
      </c>
      <c r="C2785" s="322" t="s">
        <v>9125</v>
      </c>
      <c r="D2785" s="189">
        <v>1973</v>
      </c>
      <c r="E2785" s="321" t="s">
        <v>9146</v>
      </c>
      <c r="F2785" s="325">
        <v>52700</v>
      </c>
      <c r="G2785" s="328">
        <v>666</v>
      </c>
      <c r="H2785" s="91" t="s">
        <v>11471</v>
      </c>
      <c r="I2785" s="91" t="s">
        <v>11472</v>
      </c>
      <c r="J2785" s="91" t="s">
        <v>11477</v>
      </c>
    </row>
    <row r="2786" spans="1:10" ht="47.25" hidden="1" x14ac:dyDescent="0.2">
      <c r="A2786" s="318"/>
      <c r="B2786" s="319"/>
      <c r="C2786" s="319"/>
      <c r="D2786" s="217">
        <v>1977</v>
      </c>
      <c r="E2786" s="321"/>
      <c r="F2786" s="326"/>
      <c r="G2786" s="329"/>
      <c r="H2786" s="91" t="s">
        <v>11471</v>
      </c>
      <c r="I2786" s="91" t="s">
        <v>11472</v>
      </c>
      <c r="J2786" s="91" t="s">
        <v>11477</v>
      </c>
    </row>
    <row r="2787" spans="1:10" ht="47.25" hidden="1" x14ac:dyDescent="0.2">
      <c r="A2787" s="318"/>
      <c r="B2787" s="319"/>
      <c r="C2787" s="319"/>
      <c r="D2787" s="217">
        <v>1973</v>
      </c>
      <c r="E2787" s="321"/>
      <c r="F2787" s="327"/>
      <c r="G2787" s="330"/>
      <c r="H2787" s="91" t="s">
        <v>11471</v>
      </c>
      <c r="I2787" s="91" t="s">
        <v>11472</v>
      </c>
      <c r="J2787" s="91" t="s">
        <v>11477</v>
      </c>
    </row>
    <row r="2788" spans="1:10" hidden="1" x14ac:dyDescent="0.2">
      <c r="A2788" s="217"/>
      <c r="B2788" s="103" t="s">
        <v>4203</v>
      </c>
      <c r="C2788" s="101"/>
      <c r="D2788" s="209"/>
      <c r="E2788" s="98"/>
      <c r="F2788" s="209"/>
      <c r="G2788" s="212"/>
      <c r="H2788" s="91"/>
      <c r="I2788" s="91"/>
      <c r="J2788" s="91"/>
    </row>
    <row r="2789" spans="1:10" ht="47.25" hidden="1" x14ac:dyDescent="0.2">
      <c r="A2789" s="217"/>
      <c r="B2789" s="97" t="s">
        <v>9147</v>
      </c>
      <c r="C2789" s="317" t="s">
        <v>9125</v>
      </c>
      <c r="D2789" s="217">
        <v>1974</v>
      </c>
      <c r="E2789" s="216">
        <v>80600001346</v>
      </c>
      <c r="F2789" s="209"/>
      <c r="G2789" s="212"/>
      <c r="H2789" s="91" t="s">
        <v>11471</v>
      </c>
      <c r="I2789" s="91" t="s">
        <v>11472</v>
      </c>
      <c r="J2789" s="91" t="s">
        <v>11477</v>
      </c>
    </row>
    <row r="2790" spans="1:10" ht="47.25" hidden="1" x14ac:dyDescent="0.2">
      <c r="A2790" s="217"/>
      <c r="B2790" s="97" t="s">
        <v>8803</v>
      </c>
      <c r="C2790" s="314"/>
      <c r="D2790" s="217">
        <v>1974</v>
      </c>
      <c r="E2790" s="216">
        <v>80600001347</v>
      </c>
      <c r="F2790" s="209"/>
      <c r="G2790" s="212"/>
      <c r="H2790" s="91" t="s">
        <v>11471</v>
      </c>
      <c r="I2790" s="91" t="s">
        <v>11472</v>
      </c>
      <c r="J2790" s="91" t="s">
        <v>11477</v>
      </c>
    </row>
    <row r="2791" spans="1:10" ht="47.25" hidden="1" x14ac:dyDescent="0.2">
      <c r="A2791" s="217"/>
      <c r="B2791" s="97" t="s">
        <v>9148</v>
      </c>
      <c r="C2791" s="314"/>
      <c r="D2791" s="217">
        <v>2015</v>
      </c>
      <c r="E2791" s="216">
        <v>80600001352</v>
      </c>
      <c r="F2791" s="209"/>
      <c r="G2791" s="212"/>
      <c r="H2791" s="91" t="s">
        <v>11471</v>
      </c>
      <c r="I2791" s="91" t="s">
        <v>11472</v>
      </c>
      <c r="J2791" s="91" t="s">
        <v>11477</v>
      </c>
    </row>
    <row r="2792" spans="1:10" ht="47.25" hidden="1" x14ac:dyDescent="0.2">
      <c r="A2792" s="217"/>
      <c r="B2792" s="97" t="s">
        <v>9149</v>
      </c>
      <c r="C2792" s="314"/>
      <c r="D2792" s="217">
        <v>1974</v>
      </c>
      <c r="E2792" s="216">
        <v>80600001353</v>
      </c>
      <c r="F2792" s="209"/>
      <c r="G2792" s="212"/>
      <c r="H2792" s="91" t="s">
        <v>11471</v>
      </c>
      <c r="I2792" s="91" t="s">
        <v>11472</v>
      </c>
      <c r="J2792" s="91" t="s">
        <v>11477</v>
      </c>
    </row>
    <row r="2793" spans="1:10" ht="47.25" hidden="1" x14ac:dyDescent="0.2">
      <c r="A2793" s="217"/>
      <c r="B2793" s="97" t="s">
        <v>9150</v>
      </c>
      <c r="C2793" s="314"/>
      <c r="D2793" s="217">
        <v>1974</v>
      </c>
      <c r="E2793" s="216">
        <v>80600001350</v>
      </c>
      <c r="F2793" s="209"/>
      <c r="G2793" s="212"/>
      <c r="H2793" s="91" t="s">
        <v>11471</v>
      </c>
      <c r="I2793" s="91" t="s">
        <v>11472</v>
      </c>
      <c r="J2793" s="91" t="s">
        <v>11477</v>
      </c>
    </row>
    <row r="2794" spans="1:10" ht="47.25" hidden="1" x14ac:dyDescent="0.2">
      <c r="A2794" s="217"/>
      <c r="B2794" s="97" t="s">
        <v>9151</v>
      </c>
      <c r="C2794" s="314"/>
      <c r="D2794" s="217">
        <v>1974</v>
      </c>
      <c r="E2794" s="216">
        <v>80600001351</v>
      </c>
      <c r="F2794" s="209"/>
      <c r="G2794" s="212"/>
      <c r="H2794" s="91" t="s">
        <v>11471</v>
      </c>
      <c r="I2794" s="91" t="s">
        <v>11472</v>
      </c>
      <c r="J2794" s="91" t="s">
        <v>11477</v>
      </c>
    </row>
    <row r="2795" spans="1:10" ht="47.25" hidden="1" x14ac:dyDescent="0.2">
      <c r="A2795" s="217"/>
      <c r="B2795" s="97" t="s">
        <v>9152</v>
      </c>
      <c r="C2795" s="314"/>
      <c r="D2795" s="217">
        <v>1974</v>
      </c>
      <c r="E2795" s="216">
        <v>80600001354</v>
      </c>
      <c r="F2795" s="209"/>
      <c r="G2795" s="212"/>
      <c r="H2795" s="91" t="s">
        <v>11471</v>
      </c>
      <c r="I2795" s="91" t="s">
        <v>11472</v>
      </c>
      <c r="J2795" s="91" t="s">
        <v>11477</v>
      </c>
    </row>
    <row r="2796" spans="1:10" ht="47.25" hidden="1" x14ac:dyDescent="0.2">
      <c r="A2796" s="217"/>
      <c r="B2796" s="97" t="s">
        <v>8675</v>
      </c>
      <c r="C2796" s="314"/>
      <c r="D2796" s="217">
        <v>1974</v>
      </c>
      <c r="E2796" s="216">
        <v>80600001349</v>
      </c>
      <c r="F2796" s="209"/>
      <c r="G2796" s="212"/>
      <c r="H2796" s="91" t="s">
        <v>11471</v>
      </c>
      <c r="I2796" s="91" t="s">
        <v>11472</v>
      </c>
      <c r="J2796" s="91" t="s">
        <v>11477</v>
      </c>
    </row>
    <row r="2797" spans="1:10" ht="47.25" hidden="1" x14ac:dyDescent="0.2">
      <c r="A2797" s="217"/>
      <c r="B2797" s="97" t="s">
        <v>8731</v>
      </c>
      <c r="C2797" s="315"/>
      <c r="D2797" s="217">
        <v>1974</v>
      </c>
      <c r="E2797" s="216">
        <v>80600001348</v>
      </c>
      <c r="F2797" s="209"/>
      <c r="G2797" s="212"/>
      <c r="H2797" s="91" t="s">
        <v>11471</v>
      </c>
      <c r="I2797" s="91" t="s">
        <v>11472</v>
      </c>
      <c r="J2797" s="91" t="s">
        <v>11477</v>
      </c>
    </row>
    <row r="2798" spans="1:10" ht="47.25" x14ac:dyDescent="0.2">
      <c r="A2798" s="217">
        <v>14</v>
      </c>
      <c r="B2798" s="103" t="s">
        <v>9153</v>
      </c>
      <c r="C2798" s="103" t="s">
        <v>9154</v>
      </c>
      <c r="D2798" s="217">
        <v>1974</v>
      </c>
      <c r="E2798" s="97">
        <v>80600000606</v>
      </c>
      <c r="F2798" s="217">
        <v>3000</v>
      </c>
      <c r="G2798" s="220">
        <v>44</v>
      </c>
      <c r="H2798" s="91" t="s">
        <v>11471</v>
      </c>
      <c r="I2798" s="91" t="s">
        <v>11472</v>
      </c>
      <c r="J2798" s="91" t="s">
        <v>11477</v>
      </c>
    </row>
    <row r="2799" spans="1:10" hidden="1" x14ac:dyDescent="0.2">
      <c r="A2799" s="217"/>
      <c r="B2799" s="103" t="s">
        <v>4203</v>
      </c>
      <c r="C2799" s="101"/>
      <c r="D2799" s="217"/>
      <c r="E2799" s="97"/>
      <c r="F2799" s="217"/>
      <c r="G2799" s="220"/>
      <c r="H2799" s="91"/>
      <c r="I2799" s="91"/>
      <c r="J2799" s="91"/>
    </row>
    <row r="2800" spans="1:10" ht="47.25" hidden="1" x14ac:dyDescent="0.2">
      <c r="A2800" s="217"/>
      <c r="B2800" s="103" t="s">
        <v>9155</v>
      </c>
      <c r="C2800" s="322" t="s">
        <v>9154</v>
      </c>
      <c r="D2800" s="217">
        <v>1974</v>
      </c>
      <c r="E2800" s="97">
        <v>80600001345</v>
      </c>
      <c r="F2800" s="217"/>
      <c r="G2800" s="220"/>
      <c r="H2800" s="91" t="s">
        <v>11471</v>
      </c>
      <c r="I2800" s="91" t="s">
        <v>11472</v>
      </c>
      <c r="J2800" s="91" t="s">
        <v>11477</v>
      </c>
    </row>
    <row r="2801" spans="1:10" ht="47.25" hidden="1" x14ac:dyDescent="0.2">
      <c r="A2801" s="217"/>
      <c r="B2801" s="103" t="s">
        <v>8783</v>
      </c>
      <c r="C2801" s="323"/>
      <c r="D2801" s="217">
        <v>1974</v>
      </c>
      <c r="E2801" s="216">
        <v>80600001364</v>
      </c>
      <c r="F2801" s="217"/>
      <c r="G2801" s="220"/>
      <c r="H2801" s="91" t="s">
        <v>11471</v>
      </c>
      <c r="I2801" s="91" t="s">
        <v>11472</v>
      </c>
      <c r="J2801" s="91" t="s">
        <v>11477</v>
      </c>
    </row>
    <row r="2802" spans="1:10" ht="47.25" hidden="1" x14ac:dyDescent="0.2">
      <c r="A2802" s="217"/>
      <c r="B2802" s="217" t="s">
        <v>9156</v>
      </c>
      <c r="C2802" s="324"/>
      <c r="D2802" s="217">
        <v>1974</v>
      </c>
      <c r="E2802" s="216">
        <v>80600001365</v>
      </c>
      <c r="F2802" s="217"/>
      <c r="G2802" s="220"/>
      <c r="H2802" s="91" t="s">
        <v>11471</v>
      </c>
      <c r="I2802" s="91" t="s">
        <v>11472</v>
      </c>
      <c r="J2802" s="91" t="s">
        <v>11477</v>
      </c>
    </row>
    <row r="2803" spans="1:10" ht="47.25" x14ac:dyDescent="0.2">
      <c r="A2803" s="217">
        <v>15</v>
      </c>
      <c r="B2803" s="103" t="s">
        <v>9157</v>
      </c>
      <c r="C2803" s="103" t="s">
        <v>9158</v>
      </c>
      <c r="D2803" s="217">
        <v>1974</v>
      </c>
      <c r="E2803" s="97">
        <v>80600000604</v>
      </c>
      <c r="F2803" s="217">
        <v>31080</v>
      </c>
      <c r="G2803" s="220">
        <v>263</v>
      </c>
      <c r="H2803" s="91" t="s">
        <v>11471</v>
      </c>
      <c r="I2803" s="91" t="s">
        <v>11472</v>
      </c>
      <c r="J2803" s="91" t="s">
        <v>11477</v>
      </c>
    </row>
    <row r="2804" spans="1:10" hidden="1" x14ac:dyDescent="0.2">
      <c r="A2804" s="217"/>
      <c r="B2804" s="103" t="s">
        <v>4203</v>
      </c>
      <c r="C2804" s="101"/>
      <c r="D2804" s="217"/>
      <c r="E2804" s="97"/>
      <c r="F2804" s="217"/>
      <c r="G2804" s="220"/>
      <c r="H2804" s="91"/>
      <c r="I2804" s="91"/>
      <c r="J2804" s="91"/>
    </row>
    <row r="2805" spans="1:10" ht="47.25" hidden="1" x14ac:dyDescent="0.2">
      <c r="A2805" s="217"/>
      <c r="B2805" s="97" t="s">
        <v>9159</v>
      </c>
      <c r="C2805" s="317" t="s">
        <v>9158</v>
      </c>
      <c r="D2805" s="217">
        <v>1975</v>
      </c>
      <c r="E2805" s="216">
        <v>80600001878</v>
      </c>
      <c r="F2805" s="217"/>
      <c r="G2805" s="220"/>
      <c r="H2805" s="91" t="s">
        <v>11471</v>
      </c>
      <c r="I2805" s="91" t="s">
        <v>11472</v>
      </c>
      <c r="J2805" s="91" t="s">
        <v>11477</v>
      </c>
    </row>
    <row r="2806" spans="1:10" ht="47.25" hidden="1" x14ac:dyDescent="0.2">
      <c r="A2806" s="217"/>
      <c r="B2806" s="97" t="s">
        <v>9160</v>
      </c>
      <c r="C2806" s="314"/>
      <c r="D2806" s="217">
        <v>1975</v>
      </c>
      <c r="E2806" s="216">
        <v>80600001879</v>
      </c>
      <c r="F2806" s="217"/>
      <c r="G2806" s="220"/>
      <c r="H2806" s="91" t="s">
        <v>11471</v>
      </c>
      <c r="I2806" s="91" t="s">
        <v>11472</v>
      </c>
      <c r="J2806" s="91" t="s">
        <v>11477</v>
      </c>
    </row>
    <row r="2807" spans="1:10" ht="47.25" hidden="1" x14ac:dyDescent="0.2">
      <c r="A2807" s="217"/>
      <c r="B2807" s="97" t="s">
        <v>8789</v>
      </c>
      <c r="C2807" s="314"/>
      <c r="D2807" s="217">
        <v>1975</v>
      </c>
      <c r="E2807" s="216">
        <v>80600001880</v>
      </c>
      <c r="F2807" s="217"/>
      <c r="G2807" s="220"/>
      <c r="H2807" s="91" t="s">
        <v>11471</v>
      </c>
      <c r="I2807" s="91" t="s">
        <v>11472</v>
      </c>
      <c r="J2807" s="91" t="s">
        <v>11477</v>
      </c>
    </row>
    <row r="2808" spans="1:10" ht="47.25" hidden="1" x14ac:dyDescent="0.2">
      <c r="A2808" s="217"/>
      <c r="B2808" s="97" t="s">
        <v>8718</v>
      </c>
      <c r="C2808" s="315"/>
      <c r="D2808" s="217">
        <v>1975</v>
      </c>
      <c r="E2808" s="216">
        <v>80600001881</v>
      </c>
      <c r="F2808" s="217"/>
      <c r="G2808" s="220"/>
      <c r="H2808" s="91" t="s">
        <v>11471</v>
      </c>
      <c r="I2808" s="91" t="s">
        <v>11472</v>
      </c>
      <c r="J2808" s="91" t="s">
        <v>11477</v>
      </c>
    </row>
    <row r="2809" spans="1:10" ht="47.25" x14ac:dyDescent="0.2">
      <c r="A2809" s="318">
        <v>16</v>
      </c>
      <c r="B2809" s="319" t="s">
        <v>9161</v>
      </c>
      <c r="C2809" s="319" t="s">
        <v>9158</v>
      </c>
      <c r="D2809" s="318">
        <v>1984</v>
      </c>
      <c r="E2809" s="321" t="s">
        <v>9162</v>
      </c>
      <c r="F2809" s="318">
        <v>59090</v>
      </c>
      <c r="G2809" s="320">
        <v>697</v>
      </c>
      <c r="H2809" s="91" t="s">
        <v>11471</v>
      </c>
      <c r="I2809" s="91" t="s">
        <v>11472</v>
      </c>
      <c r="J2809" s="91" t="s">
        <v>11477</v>
      </c>
    </row>
    <row r="2810" spans="1:10" ht="47.25" hidden="1" x14ac:dyDescent="0.2">
      <c r="A2810" s="318"/>
      <c r="B2810" s="319"/>
      <c r="C2810" s="319"/>
      <c r="D2810" s="318"/>
      <c r="E2810" s="321"/>
      <c r="F2810" s="318"/>
      <c r="G2810" s="320"/>
      <c r="H2810" s="91" t="s">
        <v>11471</v>
      </c>
      <c r="I2810" s="91" t="s">
        <v>11472</v>
      </c>
      <c r="J2810" s="91" t="s">
        <v>11477</v>
      </c>
    </row>
    <row r="2811" spans="1:10" hidden="1" x14ac:dyDescent="0.2">
      <c r="A2811" s="217"/>
      <c r="B2811" s="103" t="s">
        <v>4203</v>
      </c>
      <c r="C2811" s="103"/>
      <c r="D2811" s="217"/>
      <c r="E2811" s="98"/>
      <c r="F2811" s="217"/>
      <c r="G2811" s="220"/>
      <c r="H2811" s="91"/>
      <c r="I2811" s="91"/>
      <c r="J2811" s="91"/>
    </row>
    <row r="2812" spans="1:10" ht="47.25" hidden="1" x14ac:dyDescent="0.2">
      <c r="A2812" s="217"/>
      <c r="B2812" s="97" t="s">
        <v>9163</v>
      </c>
      <c r="C2812" s="316" t="s">
        <v>9158</v>
      </c>
      <c r="D2812" s="217">
        <v>1980</v>
      </c>
      <c r="E2812" s="216">
        <v>80600001971</v>
      </c>
      <c r="F2812" s="217"/>
      <c r="G2812" s="220"/>
      <c r="H2812" s="91" t="s">
        <v>11471</v>
      </c>
      <c r="I2812" s="91" t="s">
        <v>11472</v>
      </c>
      <c r="J2812" s="91" t="s">
        <v>11477</v>
      </c>
    </row>
    <row r="2813" spans="1:10" ht="47.25" hidden="1" x14ac:dyDescent="0.2">
      <c r="A2813" s="217"/>
      <c r="B2813" s="97" t="s">
        <v>9164</v>
      </c>
      <c r="C2813" s="316"/>
      <c r="D2813" s="217">
        <v>1975</v>
      </c>
      <c r="E2813" s="216">
        <v>80600001882</v>
      </c>
      <c r="F2813" s="217"/>
      <c r="G2813" s="220"/>
      <c r="H2813" s="91" t="s">
        <v>11471</v>
      </c>
      <c r="I2813" s="91" t="s">
        <v>11472</v>
      </c>
      <c r="J2813" s="91" t="s">
        <v>11477</v>
      </c>
    </row>
    <row r="2814" spans="1:10" ht="47.25" hidden="1" x14ac:dyDescent="0.2">
      <c r="A2814" s="217"/>
      <c r="B2814" s="97" t="s">
        <v>9165</v>
      </c>
      <c r="C2814" s="316"/>
      <c r="D2814" s="217">
        <v>1975</v>
      </c>
      <c r="E2814" s="216">
        <v>80600001883</v>
      </c>
      <c r="F2814" s="217"/>
      <c r="G2814" s="220"/>
      <c r="H2814" s="91" t="s">
        <v>11471</v>
      </c>
      <c r="I2814" s="91" t="s">
        <v>11472</v>
      </c>
      <c r="J2814" s="91" t="s">
        <v>11477</v>
      </c>
    </row>
    <row r="2815" spans="1:10" ht="47.25" hidden="1" x14ac:dyDescent="0.2">
      <c r="A2815" s="217"/>
      <c r="B2815" s="97" t="s">
        <v>9166</v>
      </c>
      <c r="C2815" s="316"/>
      <c r="D2815" s="217">
        <v>1975</v>
      </c>
      <c r="E2815" s="216">
        <v>80600001884</v>
      </c>
      <c r="F2815" s="217"/>
      <c r="G2815" s="220"/>
      <c r="H2815" s="91" t="s">
        <v>11471</v>
      </c>
      <c r="I2815" s="91" t="s">
        <v>11472</v>
      </c>
      <c r="J2815" s="91" t="s">
        <v>11477</v>
      </c>
    </row>
    <row r="2816" spans="1:10" ht="47.25" hidden="1" x14ac:dyDescent="0.2">
      <c r="A2816" s="217"/>
      <c r="B2816" s="97" t="s">
        <v>9167</v>
      </c>
      <c r="C2816" s="316"/>
      <c r="D2816" s="217">
        <v>1974</v>
      </c>
      <c r="E2816" s="216">
        <v>80600001321</v>
      </c>
      <c r="F2816" s="217"/>
      <c r="G2816" s="220"/>
      <c r="H2816" s="91" t="s">
        <v>11471</v>
      </c>
      <c r="I2816" s="91" t="s">
        <v>11472</v>
      </c>
      <c r="J2816" s="91" t="s">
        <v>11477</v>
      </c>
    </row>
    <row r="2817" spans="1:10" ht="47.25" hidden="1" x14ac:dyDescent="0.2">
      <c r="A2817" s="217"/>
      <c r="B2817" s="97" t="s">
        <v>9168</v>
      </c>
      <c r="C2817" s="316"/>
      <c r="D2817" s="217">
        <v>1974</v>
      </c>
      <c r="E2817" s="216">
        <v>80600001322</v>
      </c>
      <c r="F2817" s="217"/>
      <c r="G2817" s="220"/>
      <c r="H2817" s="91" t="s">
        <v>11471</v>
      </c>
      <c r="I2817" s="91" t="s">
        <v>11472</v>
      </c>
      <c r="J2817" s="91" t="s">
        <v>11477</v>
      </c>
    </row>
    <row r="2818" spans="1:10" ht="47.25" hidden="1" x14ac:dyDescent="0.2">
      <c r="A2818" s="217"/>
      <c r="B2818" s="97" t="s">
        <v>8758</v>
      </c>
      <c r="C2818" s="316"/>
      <c r="D2818" s="217">
        <v>1974</v>
      </c>
      <c r="E2818" s="216">
        <v>80600001323</v>
      </c>
      <c r="F2818" s="217"/>
      <c r="G2818" s="220"/>
      <c r="H2818" s="91" t="s">
        <v>11471</v>
      </c>
      <c r="I2818" s="91" t="s">
        <v>11472</v>
      </c>
      <c r="J2818" s="91" t="s">
        <v>11477</v>
      </c>
    </row>
    <row r="2819" spans="1:10" ht="47.25" hidden="1" x14ac:dyDescent="0.2">
      <c r="A2819" s="217"/>
      <c r="B2819" s="97" t="s">
        <v>8771</v>
      </c>
      <c r="C2819" s="316"/>
      <c r="D2819" s="217">
        <v>1974</v>
      </c>
      <c r="E2819" s="216">
        <v>80600001324</v>
      </c>
      <c r="F2819" s="217"/>
      <c r="G2819" s="220"/>
      <c r="H2819" s="91" t="s">
        <v>11471</v>
      </c>
      <c r="I2819" s="91" t="s">
        <v>11472</v>
      </c>
      <c r="J2819" s="91" t="s">
        <v>11477</v>
      </c>
    </row>
    <row r="2820" spans="1:10" ht="47.25" hidden="1" x14ac:dyDescent="0.2">
      <c r="A2820" s="217"/>
      <c r="B2820" s="97" t="s">
        <v>9169</v>
      </c>
      <c r="C2820" s="316"/>
      <c r="D2820" s="217">
        <v>1974</v>
      </c>
      <c r="E2820" s="216">
        <v>80600001325</v>
      </c>
      <c r="F2820" s="217"/>
      <c r="G2820" s="220"/>
      <c r="H2820" s="91" t="s">
        <v>11471</v>
      </c>
      <c r="I2820" s="91" t="s">
        <v>11472</v>
      </c>
      <c r="J2820" s="91" t="s">
        <v>11477</v>
      </c>
    </row>
    <row r="2821" spans="1:10" ht="47.25" hidden="1" x14ac:dyDescent="0.2">
      <c r="A2821" s="217"/>
      <c r="B2821" s="97" t="s">
        <v>9170</v>
      </c>
      <c r="C2821" s="316"/>
      <c r="D2821" s="217">
        <v>1974</v>
      </c>
      <c r="E2821" s="216">
        <v>80600001326</v>
      </c>
      <c r="F2821" s="217"/>
      <c r="G2821" s="220"/>
      <c r="H2821" s="91" t="s">
        <v>11471</v>
      </c>
      <c r="I2821" s="91" t="s">
        <v>11472</v>
      </c>
      <c r="J2821" s="91" t="s">
        <v>11477</v>
      </c>
    </row>
    <row r="2822" spans="1:10" ht="47.25" x14ac:dyDescent="0.2">
      <c r="A2822" s="217">
        <v>17</v>
      </c>
      <c r="B2822" s="103" t="s">
        <v>9171</v>
      </c>
      <c r="C2822" s="103" t="s">
        <v>9172</v>
      </c>
      <c r="D2822" s="217">
        <v>1986</v>
      </c>
      <c r="E2822" s="97">
        <v>80600000859</v>
      </c>
      <c r="F2822" s="217">
        <v>2660</v>
      </c>
      <c r="G2822" s="220">
        <v>37</v>
      </c>
      <c r="H2822" s="91" t="s">
        <v>11471</v>
      </c>
      <c r="I2822" s="91" t="s">
        <v>11472</v>
      </c>
      <c r="J2822" s="91" t="s">
        <v>11477</v>
      </c>
    </row>
    <row r="2823" spans="1:10" hidden="1" x14ac:dyDescent="0.2">
      <c r="A2823" s="217"/>
      <c r="B2823" s="103" t="s">
        <v>4203</v>
      </c>
      <c r="C2823" s="103"/>
      <c r="D2823" s="217"/>
      <c r="E2823" s="97"/>
      <c r="F2823" s="217"/>
      <c r="G2823" s="220"/>
      <c r="H2823" s="91"/>
      <c r="I2823" s="91"/>
      <c r="J2823" s="91"/>
    </row>
    <row r="2824" spans="1:10" ht="47.25" hidden="1" x14ac:dyDescent="0.2">
      <c r="A2824" s="217"/>
      <c r="B2824" s="97" t="s">
        <v>9173</v>
      </c>
      <c r="C2824" s="316" t="s">
        <v>9172</v>
      </c>
      <c r="D2824" s="217">
        <v>1974</v>
      </c>
      <c r="E2824" s="216">
        <v>80600001338</v>
      </c>
      <c r="F2824" s="217"/>
      <c r="G2824" s="220"/>
      <c r="H2824" s="91" t="s">
        <v>11471</v>
      </c>
      <c r="I2824" s="91" t="s">
        <v>11472</v>
      </c>
      <c r="J2824" s="91" t="s">
        <v>11477</v>
      </c>
    </row>
    <row r="2825" spans="1:10" ht="47.25" hidden="1" x14ac:dyDescent="0.2">
      <c r="A2825" s="217"/>
      <c r="B2825" s="97" t="s">
        <v>9174</v>
      </c>
      <c r="C2825" s="316"/>
      <c r="D2825" s="217">
        <v>1988</v>
      </c>
      <c r="E2825" s="216">
        <v>80600001317</v>
      </c>
      <c r="F2825" s="217"/>
      <c r="G2825" s="220"/>
      <c r="H2825" s="91" t="s">
        <v>11471</v>
      </c>
      <c r="I2825" s="91" t="s">
        <v>11472</v>
      </c>
      <c r="J2825" s="91" t="s">
        <v>11477</v>
      </c>
    </row>
    <row r="2826" spans="1:10" ht="47.25" hidden="1" x14ac:dyDescent="0.2">
      <c r="A2826" s="217"/>
      <c r="B2826" s="97" t="s">
        <v>9167</v>
      </c>
      <c r="C2826" s="316"/>
      <c r="D2826" s="217">
        <v>1988</v>
      </c>
      <c r="E2826" s="216">
        <v>80600001321</v>
      </c>
      <c r="F2826" s="217"/>
      <c r="G2826" s="220"/>
      <c r="H2826" s="91" t="s">
        <v>11471</v>
      </c>
      <c r="I2826" s="91" t="s">
        <v>11472</v>
      </c>
      <c r="J2826" s="91" t="s">
        <v>11477</v>
      </c>
    </row>
    <row r="2827" spans="1:10" ht="47.25" hidden="1" x14ac:dyDescent="0.2">
      <c r="A2827" s="217"/>
      <c r="B2827" s="97" t="s">
        <v>8659</v>
      </c>
      <c r="C2827" s="316"/>
      <c r="D2827" s="217">
        <v>1977</v>
      </c>
      <c r="E2827" s="216">
        <v>80600001873</v>
      </c>
      <c r="F2827" s="217"/>
      <c r="G2827" s="220"/>
      <c r="H2827" s="91" t="s">
        <v>11471</v>
      </c>
      <c r="I2827" s="91" t="s">
        <v>11472</v>
      </c>
      <c r="J2827" s="91" t="s">
        <v>11477</v>
      </c>
    </row>
    <row r="2828" spans="1:10" ht="47.25" hidden="1" x14ac:dyDescent="0.2">
      <c r="A2828" s="217"/>
      <c r="B2828" s="97" t="s">
        <v>9175</v>
      </c>
      <c r="C2828" s="316"/>
      <c r="D2828" s="217">
        <v>1988</v>
      </c>
      <c r="E2828" s="216">
        <v>80600001318</v>
      </c>
      <c r="F2828" s="217"/>
      <c r="G2828" s="220"/>
      <c r="H2828" s="91" t="s">
        <v>11471</v>
      </c>
      <c r="I2828" s="91" t="s">
        <v>11472</v>
      </c>
      <c r="J2828" s="91" t="s">
        <v>11477</v>
      </c>
    </row>
    <row r="2829" spans="1:10" ht="47.25" hidden="1" x14ac:dyDescent="0.2">
      <c r="A2829" s="217"/>
      <c r="B2829" s="97" t="s">
        <v>9176</v>
      </c>
      <c r="C2829" s="316"/>
      <c r="D2829" s="217">
        <v>1988</v>
      </c>
      <c r="E2829" s="216">
        <v>80600001319</v>
      </c>
      <c r="F2829" s="217"/>
      <c r="G2829" s="220"/>
      <c r="H2829" s="91" t="s">
        <v>11471</v>
      </c>
      <c r="I2829" s="91" t="s">
        <v>11472</v>
      </c>
      <c r="J2829" s="91" t="s">
        <v>11477</v>
      </c>
    </row>
    <row r="2830" spans="1:10" ht="47.25" x14ac:dyDescent="0.2">
      <c r="A2830" s="318">
        <v>18</v>
      </c>
      <c r="B2830" s="319" t="s">
        <v>9177</v>
      </c>
      <c r="C2830" s="319" t="s">
        <v>9178</v>
      </c>
      <c r="D2830" s="217">
        <v>1978</v>
      </c>
      <c r="E2830" s="321" t="s">
        <v>9179</v>
      </c>
      <c r="F2830" s="318">
        <v>23450</v>
      </c>
      <c r="G2830" s="320">
        <v>343</v>
      </c>
      <c r="H2830" s="91" t="s">
        <v>11471</v>
      </c>
      <c r="I2830" s="91" t="s">
        <v>11472</v>
      </c>
      <c r="J2830" s="91" t="s">
        <v>11477</v>
      </c>
    </row>
    <row r="2831" spans="1:10" ht="47.25" hidden="1" x14ac:dyDescent="0.2">
      <c r="A2831" s="318"/>
      <c r="B2831" s="319"/>
      <c r="C2831" s="319"/>
      <c r="D2831" s="217">
        <v>1975</v>
      </c>
      <c r="E2831" s="321"/>
      <c r="F2831" s="318"/>
      <c r="G2831" s="320"/>
      <c r="H2831" s="91" t="s">
        <v>11471</v>
      </c>
      <c r="I2831" s="91" t="s">
        <v>11472</v>
      </c>
      <c r="J2831" s="91" t="s">
        <v>11477</v>
      </c>
    </row>
    <row r="2832" spans="1:10" ht="47.25" hidden="1" x14ac:dyDescent="0.2">
      <c r="A2832" s="318"/>
      <c r="B2832" s="319"/>
      <c r="C2832" s="319"/>
      <c r="D2832" s="217">
        <v>1981</v>
      </c>
      <c r="E2832" s="321"/>
      <c r="F2832" s="318"/>
      <c r="G2832" s="320"/>
      <c r="H2832" s="91" t="s">
        <v>11471</v>
      </c>
      <c r="I2832" s="91" t="s">
        <v>11472</v>
      </c>
      <c r="J2832" s="91" t="s">
        <v>11477</v>
      </c>
    </row>
    <row r="2833" spans="1:10" ht="47.25" hidden="1" x14ac:dyDescent="0.2">
      <c r="A2833" s="318"/>
      <c r="B2833" s="319"/>
      <c r="C2833" s="319"/>
      <c r="D2833" s="217">
        <v>1979</v>
      </c>
      <c r="E2833" s="321"/>
      <c r="F2833" s="318"/>
      <c r="G2833" s="320"/>
      <c r="H2833" s="91" t="s">
        <v>11471</v>
      </c>
      <c r="I2833" s="91" t="s">
        <v>11472</v>
      </c>
      <c r="J2833" s="91" t="s">
        <v>11477</v>
      </c>
    </row>
    <row r="2834" spans="1:10" hidden="1" x14ac:dyDescent="0.2">
      <c r="A2834" s="217"/>
      <c r="B2834" s="103" t="s">
        <v>4203</v>
      </c>
      <c r="C2834" s="103"/>
      <c r="D2834" s="217"/>
      <c r="E2834" s="98"/>
      <c r="F2834" s="217"/>
      <c r="G2834" s="220"/>
      <c r="H2834" s="91"/>
      <c r="I2834" s="91"/>
      <c r="J2834" s="91"/>
    </row>
    <row r="2835" spans="1:10" ht="47.25" hidden="1" x14ac:dyDescent="0.2">
      <c r="A2835" s="217"/>
      <c r="B2835" s="97" t="s">
        <v>9180</v>
      </c>
      <c r="C2835" s="316" t="s">
        <v>9178</v>
      </c>
      <c r="D2835" s="217">
        <v>1978</v>
      </c>
      <c r="E2835" s="216">
        <v>80600001776</v>
      </c>
      <c r="F2835" s="217"/>
      <c r="G2835" s="220"/>
      <c r="H2835" s="91" t="s">
        <v>11471</v>
      </c>
      <c r="I2835" s="91" t="s">
        <v>11472</v>
      </c>
      <c r="J2835" s="91" t="s">
        <v>11477</v>
      </c>
    </row>
    <row r="2836" spans="1:10" ht="47.25" hidden="1" x14ac:dyDescent="0.2">
      <c r="A2836" s="217"/>
      <c r="B2836" s="97" t="s">
        <v>9181</v>
      </c>
      <c r="C2836" s="316"/>
      <c r="D2836" s="217">
        <v>1983</v>
      </c>
      <c r="E2836" s="216">
        <v>80600001777</v>
      </c>
      <c r="F2836" s="217"/>
      <c r="G2836" s="220"/>
      <c r="H2836" s="91" t="s">
        <v>11471</v>
      </c>
      <c r="I2836" s="91" t="s">
        <v>11472</v>
      </c>
      <c r="J2836" s="91" t="s">
        <v>11477</v>
      </c>
    </row>
    <row r="2837" spans="1:10" ht="47.25" hidden="1" x14ac:dyDescent="0.2">
      <c r="A2837" s="217"/>
      <c r="B2837" s="97" t="s">
        <v>9182</v>
      </c>
      <c r="C2837" s="316"/>
      <c r="D2837" s="217">
        <v>1984</v>
      </c>
      <c r="E2837" s="216">
        <v>80600001781</v>
      </c>
      <c r="F2837" s="217"/>
      <c r="G2837" s="220"/>
      <c r="H2837" s="91" t="s">
        <v>11471</v>
      </c>
      <c r="I2837" s="91" t="s">
        <v>11472</v>
      </c>
      <c r="J2837" s="91" t="s">
        <v>11477</v>
      </c>
    </row>
    <row r="2838" spans="1:10" ht="47.25" hidden="1" x14ac:dyDescent="0.2">
      <c r="A2838" s="217"/>
      <c r="B2838" s="97" t="s">
        <v>9183</v>
      </c>
      <c r="C2838" s="316"/>
      <c r="D2838" s="217">
        <v>1984</v>
      </c>
      <c r="E2838" s="216">
        <v>80600001502</v>
      </c>
      <c r="F2838" s="217"/>
      <c r="G2838" s="220"/>
      <c r="H2838" s="91" t="s">
        <v>11471</v>
      </c>
      <c r="I2838" s="91" t="s">
        <v>11472</v>
      </c>
      <c r="J2838" s="91" t="s">
        <v>11477</v>
      </c>
    </row>
    <row r="2839" spans="1:10" ht="47.25" hidden="1" x14ac:dyDescent="0.2">
      <c r="A2839" s="217"/>
      <c r="B2839" s="97" t="s">
        <v>9184</v>
      </c>
      <c r="C2839" s="316"/>
      <c r="D2839" s="217">
        <v>1978</v>
      </c>
      <c r="E2839" s="216">
        <v>80600001504</v>
      </c>
      <c r="F2839" s="217"/>
      <c r="G2839" s="220"/>
      <c r="H2839" s="91" t="s">
        <v>11471</v>
      </c>
      <c r="I2839" s="91" t="s">
        <v>11472</v>
      </c>
      <c r="J2839" s="91" t="s">
        <v>11477</v>
      </c>
    </row>
    <row r="2840" spans="1:10" ht="47.25" hidden="1" x14ac:dyDescent="0.2">
      <c r="A2840" s="217"/>
      <c r="B2840" s="97" t="s">
        <v>9185</v>
      </c>
      <c r="C2840" s="316"/>
      <c r="D2840" s="217">
        <v>1984</v>
      </c>
      <c r="E2840" s="216">
        <v>80600001672</v>
      </c>
      <c r="F2840" s="217"/>
      <c r="G2840" s="220"/>
      <c r="H2840" s="91" t="s">
        <v>11471</v>
      </c>
      <c r="I2840" s="91" t="s">
        <v>11472</v>
      </c>
      <c r="J2840" s="91" t="s">
        <v>11477</v>
      </c>
    </row>
    <row r="2841" spans="1:10" ht="47.25" hidden="1" x14ac:dyDescent="0.2">
      <c r="A2841" s="217"/>
      <c r="B2841" s="97" t="s">
        <v>9186</v>
      </c>
      <c r="C2841" s="316"/>
      <c r="D2841" s="217">
        <v>1978</v>
      </c>
      <c r="E2841" s="216">
        <v>80600001500</v>
      </c>
      <c r="F2841" s="217"/>
      <c r="G2841" s="220"/>
      <c r="H2841" s="91" t="s">
        <v>11471</v>
      </c>
      <c r="I2841" s="91" t="s">
        <v>11472</v>
      </c>
      <c r="J2841" s="91" t="s">
        <v>11477</v>
      </c>
    </row>
    <row r="2842" spans="1:10" ht="47.25" x14ac:dyDescent="0.2">
      <c r="A2842" s="318">
        <v>19</v>
      </c>
      <c r="B2842" s="319" t="s">
        <v>9187</v>
      </c>
      <c r="C2842" s="319" t="s">
        <v>9178</v>
      </c>
      <c r="D2842" s="217">
        <v>1981</v>
      </c>
      <c r="E2842" s="97">
        <v>80600000757</v>
      </c>
      <c r="F2842" s="318">
        <v>48090</v>
      </c>
      <c r="G2842" s="320">
        <v>601</v>
      </c>
      <c r="H2842" s="91" t="s">
        <v>11471</v>
      </c>
      <c r="I2842" s="91" t="s">
        <v>11472</v>
      </c>
      <c r="J2842" s="91" t="s">
        <v>11477</v>
      </c>
    </row>
    <row r="2843" spans="1:10" ht="47.25" hidden="1" x14ac:dyDescent="0.2">
      <c r="A2843" s="318"/>
      <c r="B2843" s="319"/>
      <c r="C2843" s="319"/>
      <c r="D2843" s="217">
        <v>1982</v>
      </c>
      <c r="E2843" s="97">
        <v>80600000779</v>
      </c>
      <c r="F2843" s="318"/>
      <c r="G2843" s="320"/>
      <c r="H2843" s="91" t="s">
        <v>11471</v>
      </c>
      <c r="I2843" s="91" t="s">
        <v>11472</v>
      </c>
      <c r="J2843" s="91" t="s">
        <v>11477</v>
      </c>
    </row>
    <row r="2844" spans="1:10" ht="47.25" hidden="1" x14ac:dyDescent="0.2">
      <c r="A2844" s="318"/>
      <c r="B2844" s="319"/>
      <c r="C2844" s="319"/>
      <c r="D2844" s="217">
        <v>1982</v>
      </c>
      <c r="E2844" s="97">
        <v>80600000775</v>
      </c>
      <c r="F2844" s="318"/>
      <c r="G2844" s="320"/>
      <c r="H2844" s="91" t="s">
        <v>11471</v>
      </c>
      <c r="I2844" s="91" t="s">
        <v>11472</v>
      </c>
      <c r="J2844" s="91" t="s">
        <v>11477</v>
      </c>
    </row>
    <row r="2845" spans="1:10" ht="47.25" hidden="1" x14ac:dyDescent="0.2">
      <c r="A2845" s="318"/>
      <c r="B2845" s="319"/>
      <c r="C2845" s="319"/>
      <c r="D2845" s="217">
        <v>1982</v>
      </c>
      <c r="E2845" s="97">
        <v>80600000776</v>
      </c>
      <c r="F2845" s="318"/>
      <c r="G2845" s="320"/>
      <c r="H2845" s="91" t="s">
        <v>11471</v>
      </c>
      <c r="I2845" s="91" t="s">
        <v>11472</v>
      </c>
      <c r="J2845" s="91" t="s">
        <v>11477</v>
      </c>
    </row>
    <row r="2846" spans="1:10" hidden="1" x14ac:dyDescent="0.2">
      <c r="A2846" s="217"/>
      <c r="B2846" s="103" t="s">
        <v>4203</v>
      </c>
      <c r="C2846" s="103"/>
      <c r="D2846" s="217"/>
      <c r="E2846" s="98"/>
      <c r="F2846" s="217"/>
      <c r="G2846" s="220"/>
      <c r="H2846" s="91"/>
      <c r="I2846" s="91"/>
      <c r="J2846" s="91"/>
    </row>
    <row r="2847" spans="1:10" ht="47.25" hidden="1" x14ac:dyDescent="0.2">
      <c r="A2847" s="217"/>
      <c r="B2847" s="97" t="s">
        <v>9188</v>
      </c>
      <c r="C2847" s="316" t="s">
        <v>9178</v>
      </c>
      <c r="D2847" s="217">
        <v>1981</v>
      </c>
      <c r="E2847" s="216">
        <v>80600001790</v>
      </c>
      <c r="F2847" s="217"/>
      <c r="G2847" s="220"/>
      <c r="H2847" s="91" t="s">
        <v>11471</v>
      </c>
      <c r="I2847" s="91" t="s">
        <v>11472</v>
      </c>
      <c r="J2847" s="91" t="s">
        <v>11477</v>
      </c>
    </row>
    <row r="2848" spans="1:10" ht="47.25" hidden="1" x14ac:dyDescent="0.2">
      <c r="A2848" s="217"/>
      <c r="B2848" s="97" t="s">
        <v>9189</v>
      </c>
      <c r="C2848" s="316"/>
      <c r="D2848" s="217">
        <v>1981</v>
      </c>
      <c r="E2848" s="216">
        <v>80600001791</v>
      </c>
      <c r="F2848" s="217"/>
      <c r="G2848" s="220"/>
      <c r="H2848" s="91" t="s">
        <v>11471</v>
      </c>
      <c r="I2848" s="91" t="s">
        <v>11472</v>
      </c>
      <c r="J2848" s="91" t="s">
        <v>11477</v>
      </c>
    </row>
    <row r="2849" spans="1:10" ht="47.25" hidden="1" x14ac:dyDescent="0.2">
      <c r="A2849" s="217"/>
      <c r="B2849" s="97" t="s">
        <v>9190</v>
      </c>
      <c r="C2849" s="316"/>
      <c r="D2849" s="217">
        <v>1986</v>
      </c>
      <c r="E2849" s="216">
        <v>80600001914</v>
      </c>
      <c r="F2849" s="217"/>
      <c r="G2849" s="220"/>
      <c r="H2849" s="91" t="s">
        <v>11471</v>
      </c>
      <c r="I2849" s="91" t="s">
        <v>11472</v>
      </c>
      <c r="J2849" s="91" t="s">
        <v>11477</v>
      </c>
    </row>
    <row r="2850" spans="1:10" ht="47.25" hidden="1" x14ac:dyDescent="0.2">
      <c r="A2850" s="217"/>
      <c r="B2850" s="97" t="s">
        <v>9191</v>
      </c>
      <c r="C2850" s="316"/>
      <c r="D2850" s="217">
        <v>1984</v>
      </c>
      <c r="E2850" s="216">
        <v>80600001915</v>
      </c>
      <c r="F2850" s="217"/>
      <c r="G2850" s="220"/>
      <c r="H2850" s="91" t="s">
        <v>11471</v>
      </c>
      <c r="I2850" s="91" t="s">
        <v>11472</v>
      </c>
      <c r="J2850" s="91" t="s">
        <v>11477</v>
      </c>
    </row>
    <row r="2851" spans="1:10" ht="47.25" hidden="1" x14ac:dyDescent="0.2">
      <c r="A2851" s="217"/>
      <c r="B2851" s="97" t="s">
        <v>9192</v>
      </c>
      <c r="C2851" s="316"/>
      <c r="D2851" s="217">
        <v>1986</v>
      </c>
      <c r="E2851" s="216">
        <v>80600001916</v>
      </c>
      <c r="F2851" s="217"/>
      <c r="G2851" s="220"/>
      <c r="H2851" s="91" t="s">
        <v>11471</v>
      </c>
      <c r="I2851" s="91" t="s">
        <v>11472</v>
      </c>
      <c r="J2851" s="91" t="s">
        <v>11477</v>
      </c>
    </row>
    <row r="2852" spans="1:10" ht="47.25" hidden="1" x14ac:dyDescent="0.2">
      <c r="A2852" s="217"/>
      <c r="B2852" s="97" t="s">
        <v>9193</v>
      </c>
      <c r="C2852" s="316"/>
      <c r="D2852" s="217">
        <v>1984</v>
      </c>
      <c r="E2852" s="216">
        <v>80600001811</v>
      </c>
      <c r="F2852" s="217"/>
      <c r="G2852" s="220"/>
      <c r="H2852" s="91" t="s">
        <v>11471</v>
      </c>
      <c r="I2852" s="91" t="s">
        <v>11472</v>
      </c>
      <c r="J2852" s="91" t="s">
        <v>11477</v>
      </c>
    </row>
    <row r="2853" spans="1:10" ht="47.25" x14ac:dyDescent="0.2">
      <c r="A2853" s="217">
        <v>20</v>
      </c>
      <c r="B2853" s="103" t="s">
        <v>9194</v>
      </c>
      <c r="C2853" s="103" t="s">
        <v>9195</v>
      </c>
      <c r="D2853" s="217">
        <v>1979</v>
      </c>
      <c r="E2853" s="97">
        <v>80600000737</v>
      </c>
      <c r="F2853" s="217">
        <v>4480</v>
      </c>
      <c r="G2853" s="220">
        <v>50</v>
      </c>
      <c r="H2853" s="91" t="s">
        <v>11471</v>
      </c>
      <c r="I2853" s="91" t="s">
        <v>11472</v>
      </c>
      <c r="J2853" s="91" t="s">
        <v>11477</v>
      </c>
    </row>
    <row r="2854" spans="1:10" hidden="1" x14ac:dyDescent="0.2">
      <c r="A2854" s="217"/>
      <c r="B2854" s="103" t="s">
        <v>4203</v>
      </c>
      <c r="C2854" s="103"/>
      <c r="D2854" s="217"/>
      <c r="E2854" s="97"/>
      <c r="F2854" s="217"/>
      <c r="G2854" s="220"/>
      <c r="H2854" s="91"/>
      <c r="I2854" s="91"/>
      <c r="J2854" s="91"/>
    </row>
    <row r="2855" spans="1:10" ht="47.25" hidden="1" x14ac:dyDescent="0.2">
      <c r="A2855" s="217"/>
      <c r="B2855" s="97" t="s">
        <v>9196</v>
      </c>
      <c r="C2855" s="316" t="s">
        <v>9195</v>
      </c>
      <c r="D2855" s="217">
        <v>1978</v>
      </c>
      <c r="E2855" s="216">
        <v>80600001503</v>
      </c>
      <c r="F2855" s="217"/>
      <c r="G2855" s="220"/>
      <c r="H2855" s="91" t="s">
        <v>11471</v>
      </c>
      <c r="I2855" s="91" t="s">
        <v>11472</v>
      </c>
      <c r="J2855" s="91" t="s">
        <v>11477</v>
      </c>
    </row>
    <row r="2856" spans="1:10" ht="47.25" hidden="1" x14ac:dyDescent="0.2">
      <c r="A2856" s="217"/>
      <c r="B2856" s="97" t="s">
        <v>9197</v>
      </c>
      <c r="C2856" s="316"/>
      <c r="D2856" s="217">
        <v>1978</v>
      </c>
      <c r="E2856" s="216">
        <v>80600001505</v>
      </c>
      <c r="F2856" s="217"/>
      <c r="G2856" s="220"/>
      <c r="H2856" s="91" t="s">
        <v>11471</v>
      </c>
      <c r="I2856" s="91" t="s">
        <v>11472</v>
      </c>
      <c r="J2856" s="91" t="s">
        <v>11477</v>
      </c>
    </row>
    <row r="2857" spans="1:10" ht="47.25" hidden="1" x14ac:dyDescent="0.2">
      <c r="A2857" s="217"/>
      <c r="B2857" s="97" t="s">
        <v>9198</v>
      </c>
      <c r="C2857" s="316"/>
      <c r="D2857" s="217">
        <v>1973</v>
      </c>
      <c r="E2857" s="216">
        <v>80600001970</v>
      </c>
      <c r="F2857" s="217"/>
      <c r="G2857" s="220"/>
      <c r="H2857" s="91" t="s">
        <v>11471</v>
      </c>
      <c r="I2857" s="91" t="s">
        <v>11472</v>
      </c>
      <c r="J2857" s="91" t="s">
        <v>11477</v>
      </c>
    </row>
    <row r="2858" spans="1:10" ht="47.25" hidden="1" x14ac:dyDescent="0.2">
      <c r="A2858" s="217"/>
      <c r="B2858" s="97" t="s">
        <v>9199</v>
      </c>
      <c r="C2858" s="316"/>
      <c r="D2858" s="217">
        <v>1983</v>
      </c>
      <c r="E2858" s="216">
        <v>80600001771</v>
      </c>
      <c r="F2858" s="217"/>
      <c r="G2858" s="220"/>
      <c r="H2858" s="91" t="s">
        <v>11471</v>
      </c>
      <c r="I2858" s="91" t="s">
        <v>11472</v>
      </c>
      <c r="J2858" s="91" t="s">
        <v>11477</v>
      </c>
    </row>
    <row r="2859" spans="1:10" ht="47.25" hidden="1" x14ac:dyDescent="0.2">
      <c r="A2859" s="217"/>
      <c r="B2859" s="97" t="s">
        <v>9200</v>
      </c>
      <c r="C2859" s="316"/>
      <c r="D2859" s="217">
        <v>1983</v>
      </c>
      <c r="E2859" s="216">
        <v>80600001772</v>
      </c>
      <c r="F2859" s="217"/>
      <c r="G2859" s="220"/>
      <c r="H2859" s="91" t="s">
        <v>11471</v>
      </c>
      <c r="I2859" s="91" t="s">
        <v>11472</v>
      </c>
      <c r="J2859" s="91" t="s">
        <v>11477</v>
      </c>
    </row>
    <row r="2860" spans="1:10" ht="47.25" x14ac:dyDescent="0.2">
      <c r="A2860" s="318">
        <v>21</v>
      </c>
      <c r="B2860" s="319" t="s">
        <v>9201</v>
      </c>
      <c r="C2860" s="319" t="s">
        <v>9178</v>
      </c>
      <c r="D2860" s="318">
        <v>1981</v>
      </c>
      <c r="E2860" s="321" t="s">
        <v>9202</v>
      </c>
      <c r="F2860" s="318">
        <v>53134</v>
      </c>
      <c r="G2860" s="320">
        <v>785</v>
      </c>
      <c r="H2860" s="91" t="s">
        <v>11471</v>
      </c>
      <c r="I2860" s="91" t="s">
        <v>11472</v>
      </c>
      <c r="J2860" s="91" t="s">
        <v>11477</v>
      </c>
    </row>
    <row r="2861" spans="1:10" ht="47.25" hidden="1" x14ac:dyDescent="0.2">
      <c r="A2861" s="318"/>
      <c r="B2861" s="319"/>
      <c r="C2861" s="319"/>
      <c r="D2861" s="318"/>
      <c r="E2861" s="321"/>
      <c r="F2861" s="318"/>
      <c r="G2861" s="320"/>
      <c r="H2861" s="91" t="s">
        <v>11471</v>
      </c>
      <c r="I2861" s="91" t="s">
        <v>11472</v>
      </c>
      <c r="J2861" s="91" t="s">
        <v>11477</v>
      </c>
    </row>
    <row r="2862" spans="1:10" hidden="1" x14ac:dyDescent="0.2">
      <c r="A2862" s="217"/>
      <c r="B2862" s="103" t="s">
        <v>4203</v>
      </c>
      <c r="C2862" s="103"/>
      <c r="D2862" s="217"/>
      <c r="E2862" s="98"/>
      <c r="F2862" s="217"/>
      <c r="G2862" s="220"/>
      <c r="H2862" s="91"/>
      <c r="I2862" s="91"/>
      <c r="J2862" s="91"/>
    </row>
    <row r="2863" spans="1:10" ht="47.25" hidden="1" x14ac:dyDescent="0.2">
      <c r="A2863" s="217"/>
      <c r="B2863" s="97" t="s">
        <v>9203</v>
      </c>
      <c r="C2863" s="316" t="s">
        <v>9178</v>
      </c>
      <c r="D2863" s="217">
        <v>1982</v>
      </c>
      <c r="E2863" s="216">
        <v>80600001673</v>
      </c>
      <c r="F2863" s="217"/>
      <c r="G2863" s="220"/>
      <c r="H2863" s="91" t="s">
        <v>11471</v>
      </c>
      <c r="I2863" s="91" t="s">
        <v>11472</v>
      </c>
      <c r="J2863" s="91" t="s">
        <v>11477</v>
      </c>
    </row>
    <row r="2864" spans="1:10" ht="47.25" hidden="1" x14ac:dyDescent="0.2">
      <c r="A2864" s="217"/>
      <c r="B2864" s="97" t="s">
        <v>9204</v>
      </c>
      <c r="C2864" s="316"/>
      <c r="D2864" s="217">
        <v>1982</v>
      </c>
      <c r="E2864" s="216">
        <v>80600001674</v>
      </c>
      <c r="F2864" s="217"/>
      <c r="G2864" s="220"/>
      <c r="H2864" s="91" t="s">
        <v>11471</v>
      </c>
      <c r="I2864" s="91" t="s">
        <v>11472</v>
      </c>
      <c r="J2864" s="91" t="s">
        <v>11477</v>
      </c>
    </row>
    <row r="2865" spans="1:10" ht="47.25" hidden="1" x14ac:dyDescent="0.2">
      <c r="A2865" s="217"/>
      <c r="B2865" s="97" t="s">
        <v>9205</v>
      </c>
      <c r="C2865" s="316"/>
      <c r="D2865" s="217">
        <v>1981</v>
      </c>
      <c r="E2865" s="216">
        <v>80600001789</v>
      </c>
      <c r="F2865" s="217"/>
      <c r="G2865" s="220"/>
      <c r="H2865" s="91" t="s">
        <v>11471</v>
      </c>
      <c r="I2865" s="91" t="s">
        <v>11472</v>
      </c>
      <c r="J2865" s="91" t="s">
        <v>11477</v>
      </c>
    </row>
    <row r="2866" spans="1:10" ht="47.25" hidden="1" x14ac:dyDescent="0.2">
      <c r="A2866" s="217"/>
      <c r="B2866" s="97" t="s">
        <v>9206</v>
      </c>
      <c r="C2866" s="316"/>
      <c r="D2866" s="217">
        <v>1984</v>
      </c>
      <c r="E2866" s="216">
        <v>80600001806</v>
      </c>
      <c r="F2866" s="217"/>
      <c r="G2866" s="220"/>
      <c r="H2866" s="91" t="s">
        <v>11471</v>
      </c>
      <c r="I2866" s="91" t="s">
        <v>11472</v>
      </c>
      <c r="J2866" s="91" t="s">
        <v>11477</v>
      </c>
    </row>
    <row r="2867" spans="1:10" ht="47.25" hidden="1" x14ac:dyDescent="0.2">
      <c r="A2867" s="217"/>
      <c r="B2867" s="97" t="s">
        <v>9181</v>
      </c>
      <c r="C2867" s="316"/>
      <c r="D2867" s="217">
        <v>1984</v>
      </c>
      <c r="E2867" s="216">
        <v>80600001807</v>
      </c>
      <c r="F2867" s="217"/>
      <c r="G2867" s="220"/>
      <c r="H2867" s="91" t="s">
        <v>11471</v>
      </c>
      <c r="I2867" s="91" t="s">
        <v>11472</v>
      </c>
      <c r="J2867" s="91" t="s">
        <v>11477</v>
      </c>
    </row>
    <row r="2868" spans="1:10" ht="47.25" hidden="1" x14ac:dyDescent="0.2">
      <c r="A2868" s="217"/>
      <c r="B2868" s="97" t="s">
        <v>9207</v>
      </c>
      <c r="C2868" s="316"/>
      <c r="D2868" s="217">
        <v>1981</v>
      </c>
      <c r="E2868" s="216">
        <v>80600001992</v>
      </c>
      <c r="F2868" s="217"/>
      <c r="G2868" s="220"/>
      <c r="H2868" s="91" t="s">
        <v>11471</v>
      </c>
      <c r="I2868" s="91" t="s">
        <v>11472</v>
      </c>
      <c r="J2868" s="91" t="s">
        <v>11477</v>
      </c>
    </row>
    <row r="2869" spans="1:10" ht="47.25" hidden="1" x14ac:dyDescent="0.2">
      <c r="A2869" s="217"/>
      <c r="B2869" s="97" t="s">
        <v>9208</v>
      </c>
      <c r="C2869" s="316"/>
      <c r="D2869" s="217">
        <v>1981</v>
      </c>
      <c r="E2869" s="216">
        <v>80600001993</v>
      </c>
      <c r="F2869" s="217"/>
      <c r="G2869" s="220"/>
      <c r="H2869" s="91" t="s">
        <v>11471</v>
      </c>
      <c r="I2869" s="91" t="s">
        <v>11472</v>
      </c>
      <c r="J2869" s="91" t="s">
        <v>11477</v>
      </c>
    </row>
    <row r="2870" spans="1:10" ht="47.25" x14ac:dyDescent="0.2">
      <c r="A2870" s="217">
        <v>22</v>
      </c>
      <c r="B2870" s="103" t="s">
        <v>9209</v>
      </c>
      <c r="C2870" s="103" t="s">
        <v>9210</v>
      </c>
      <c r="D2870" s="217">
        <v>1976</v>
      </c>
      <c r="E2870" s="97">
        <v>80600000649</v>
      </c>
      <c r="F2870" s="217">
        <v>15870</v>
      </c>
      <c r="G2870" s="220">
        <v>245</v>
      </c>
      <c r="H2870" s="91" t="s">
        <v>11471</v>
      </c>
      <c r="I2870" s="91" t="s">
        <v>11472</v>
      </c>
      <c r="J2870" s="91" t="s">
        <v>11477</v>
      </c>
    </row>
    <row r="2871" spans="1:10" hidden="1" x14ac:dyDescent="0.2">
      <c r="A2871" s="217"/>
      <c r="B2871" s="103" t="s">
        <v>4203</v>
      </c>
      <c r="C2871" s="103"/>
      <c r="D2871" s="217"/>
      <c r="E2871" s="97"/>
      <c r="F2871" s="217"/>
      <c r="G2871" s="220"/>
      <c r="H2871" s="91"/>
      <c r="I2871" s="91"/>
      <c r="J2871" s="91"/>
    </row>
    <row r="2872" spans="1:10" ht="47.25" hidden="1" x14ac:dyDescent="0.2">
      <c r="A2872" s="217"/>
      <c r="B2872" s="97" t="s">
        <v>9211</v>
      </c>
      <c r="C2872" s="97" t="s">
        <v>9210</v>
      </c>
      <c r="D2872" s="217">
        <v>1983</v>
      </c>
      <c r="E2872" s="216">
        <v>80600001745</v>
      </c>
      <c r="F2872" s="217"/>
      <c r="G2872" s="220"/>
      <c r="H2872" s="91" t="s">
        <v>11471</v>
      </c>
      <c r="I2872" s="91" t="s">
        <v>11472</v>
      </c>
      <c r="J2872" s="91" t="s">
        <v>11477</v>
      </c>
    </row>
    <row r="2873" spans="1:10" ht="47.25" x14ac:dyDescent="0.2">
      <c r="A2873" s="217">
        <v>23</v>
      </c>
      <c r="B2873" s="103" t="s">
        <v>9212</v>
      </c>
      <c r="C2873" s="103" t="s">
        <v>9213</v>
      </c>
      <c r="D2873" s="217">
        <v>1977</v>
      </c>
      <c r="E2873" s="97">
        <v>80600000859</v>
      </c>
      <c r="F2873" s="217">
        <v>24390</v>
      </c>
      <c r="G2873" s="220">
        <v>348</v>
      </c>
      <c r="H2873" s="91" t="s">
        <v>11471</v>
      </c>
      <c r="I2873" s="91" t="s">
        <v>11472</v>
      </c>
      <c r="J2873" s="91" t="s">
        <v>11477</v>
      </c>
    </row>
    <row r="2874" spans="1:10" hidden="1" x14ac:dyDescent="0.2">
      <c r="A2874" s="217"/>
      <c r="B2874" s="103" t="s">
        <v>4203</v>
      </c>
      <c r="C2874" s="101"/>
      <c r="D2874" s="217"/>
      <c r="E2874" s="97"/>
      <c r="F2874" s="217"/>
      <c r="G2874" s="220"/>
      <c r="H2874" s="91"/>
      <c r="I2874" s="91"/>
      <c r="J2874" s="91"/>
    </row>
    <row r="2875" spans="1:10" ht="47.25" hidden="1" x14ac:dyDescent="0.2">
      <c r="A2875" s="217"/>
      <c r="B2875" s="97" t="s">
        <v>9214</v>
      </c>
      <c r="C2875" s="317" t="s">
        <v>9213</v>
      </c>
      <c r="D2875" s="217">
        <v>1983</v>
      </c>
      <c r="E2875" s="216">
        <v>80600001747</v>
      </c>
      <c r="F2875" s="217"/>
      <c r="G2875" s="220"/>
      <c r="H2875" s="91" t="s">
        <v>11471</v>
      </c>
      <c r="I2875" s="91" t="s">
        <v>11472</v>
      </c>
      <c r="J2875" s="91" t="s">
        <v>11477</v>
      </c>
    </row>
    <row r="2876" spans="1:10" ht="47.25" hidden="1" x14ac:dyDescent="0.2">
      <c r="A2876" s="217"/>
      <c r="B2876" s="97" t="s">
        <v>9215</v>
      </c>
      <c r="C2876" s="314"/>
      <c r="D2876" s="217">
        <v>1983</v>
      </c>
      <c r="E2876" s="216">
        <v>80600001746</v>
      </c>
      <c r="F2876" s="217"/>
      <c r="G2876" s="220"/>
      <c r="H2876" s="91" t="s">
        <v>11471</v>
      </c>
      <c r="I2876" s="91" t="s">
        <v>11472</v>
      </c>
      <c r="J2876" s="91" t="s">
        <v>11477</v>
      </c>
    </row>
    <row r="2877" spans="1:10" ht="47.25" hidden="1" x14ac:dyDescent="0.2">
      <c r="A2877" s="217"/>
      <c r="B2877" s="97" t="s">
        <v>9216</v>
      </c>
      <c r="C2877" s="314"/>
      <c r="D2877" s="217">
        <v>1974</v>
      </c>
      <c r="E2877" s="216">
        <v>80600001337</v>
      </c>
      <c r="F2877" s="217"/>
      <c r="G2877" s="220"/>
      <c r="H2877" s="91" t="s">
        <v>11471</v>
      </c>
      <c r="I2877" s="91" t="s">
        <v>11472</v>
      </c>
      <c r="J2877" s="91" t="s">
        <v>11477</v>
      </c>
    </row>
    <row r="2878" spans="1:10" ht="47.25" hidden="1" x14ac:dyDescent="0.2">
      <c r="A2878" s="217"/>
      <c r="B2878" s="97" t="s">
        <v>9217</v>
      </c>
      <c r="C2878" s="314"/>
      <c r="D2878" s="217">
        <v>1974</v>
      </c>
      <c r="E2878" s="216">
        <v>80600001333</v>
      </c>
      <c r="F2878" s="217"/>
      <c r="G2878" s="220"/>
      <c r="H2878" s="91" t="s">
        <v>11471</v>
      </c>
      <c r="I2878" s="91" t="s">
        <v>11472</v>
      </c>
      <c r="J2878" s="91" t="s">
        <v>11477</v>
      </c>
    </row>
    <row r="2879" spans="1:10" ht="47.25" hidden="1" x14ac:dyDescent="0.2">
      <c r="A2879" s="217"/>
      <c r="B2879" s="97" t="s">
        <v>9218</v>
      </c>
      <c r="C2879" s="314"/>
      <c r="D2879" s="217">
        <v>1987</v>
      </c>
      <c r="E2879" s="216">
        <v>80600001925</v>
      </c>
      <c r="F2879" s="217"/>
      <c r="G2879" s="220"/>
      <c r="H2879" s="91" t="s">
        <v>11471</v>
      </c>
      <c r="I2879" s="91" t="s">
        <v>11472</v>
      </c>
      <c r="J2879" s="91" t="s">
        <v>11477</v>
      </c>
    </row>
    <row r="2880" spans="1:10" ht="47.25" hidden="1" x14ac:dyDescent="0.2">
      <c r="A2880" s="217"/>
      <c r="B2880" s="97" t="s">
        <v>9219</v>
      </c>
      <c r="C2880" s="314"/>
      <c r="D2880" s="217">
        <v>1983</v>
      </c>
      <c r="E2880" s="216">
        <v>80600001336</v>
      </c>
      <c r="F2880" s="217"/>
      <c r="G2880" s="220"/>
      <c r="H2880" s="91" t="s">
        <v>11471</v>
      </c>
      <c r="I2880" s="91" t="s">
        <v>11472</v>
      </c>
      <c r="J2880" s="91" t="s">
        <v>11477</v>
      </c>
    </row>
    <row r="2881" spans="1:10" ht="47.25" hidden="1" x14ac:dyDescent="0.2">
      <c r="A2881" s="217"/>
      <c r="B2881" s="97" t="s">
        <v>9220</v>
      </c>
      <c r="C2881" s="315"/>
      <c r="D2881" s="217">
        <v>1974</v>
      </c>
      <c r="E2881" s="216">
        <v>80600001335</v>
      </c>
      <c r="F2881" s="217"/>
      <c r="G2881" s="220"/>
      <c r="H2881" s="91" t="s">
        <v>11471</v>
      </c>
      <c r="I2881" s="91" t="s">
        <v>11472</v>
      </c>
      <c r="J2881" s="91" t="s">
        <v>11477</v>
      </c>
    </row>
    <row r="2882" spans="1:10" ht="47.25" x14ac:dyDescent="0.2">
      <c r="A2882" s="217">
        <v>24</v>
      </c>
      <c r="B2882" s="103" t="s">
        <v>9221</v>
      </c>
      <c r="C2882" s="103" t="s">
        <v>9222</v>
      </c>
      <c r="D2882" s="217">
        <v>1983</v>
      </c>
      <c r="E2882" s="98" t="s">
        <v>9223</v>
      </c>
      <c r="F2882" s="217">
        <v>41309</v>
      </c>
      <c r="G2882" s="220">
        <v>613</v>
      </c>
      <c r="H2882" s="91" t="s">
        <v>11471</v>
      </c>
      <c r="I2882" s="91" t="s">
        <v>11472</v>
      </c>
      <c r="J2882" s="91" t="s">
        <v>11477</v>
      </c>
    </row>
    <row r="2883" spans="1:10" hidden="1" x14ac:dyDescent="0.2">
      <c r="A2883" s="217"/>
      <c r="B2883" s="103" t="s">
        <v>4203</v>
      </c>
      <c r="C2883" s="103"/>
      <c r="D2883" s="217"/>
      <c r="E2883" s="98"/>
      <c r="F2883" s="217"/>
      <c r="G2883" s="220"/>
      <c r="H2883" s="91"/>
      <c r="I2883" s="91"/>
      <c r="J2883" s="91"/>
    </row>
    <row r="2884" spans="1:10" ht="47.25" hidden="1" x14ac:dyDescent="0.2">
      <c r="A2884" s="217"/>
      <c r="B2884" s="97" t="s">
        <v>9224</v>
      </c>
      <c r="C2884" s="97" t="s">
        <v>9222</v>
      </c>
      <c r="D2884" s="217">
        <v>1980</v>
      </c>
      <c r="E2884" s="216">
        <v>80600001730</v>
      </c>
      <c r="F2884" s="217"/>
      <c r="G2884" s="220"/>
      <c r="H2884" s="91" t="s">
        <v>11471</v>
      </c>
      <c r="I2884" s="91" t="s">
        <v>11472</v>
      </c>
      <c r="J2884" s="91" t="s">
        <v>11477</v>
      </c>
    </row>
    <row r="2885" spans="1:10" x14ac:dyDescent="0.2">
      <c r="A2885" s="125">
        <f>COUNTIF(A2657:A2884,"&gt;0")</f>
        <v>24</v>
      </c>
      <c r="B2885" s="125" t="s">
        <v>9225</v>
      </c>
      <c r="C2885" s="206"/>
      <c r="D2885" s="206"/>
      <c r="E2885" s="205"/>
      <c r="F2885" s="221">
        <f>SUM(F2657:F2884)</f>
        <v>595713</v>
      </c>
      <c r="G2885" s="222">
        <f>SUM(G2657:G2884)</f>
        <v>8146</v>
      </c>
      <c r="H2885" s="91"/>
      <c r="I2885" s="91"/>
      <c r="J2885" s="91"/>
    </row>
    <row r="2886" spans="1:10" hidden="1" x14ac:dyDescent="0.2">
      <c r="A2886" s="124"/>
      <c r="B2886" s="124"/>
      <c r="C2886" s="311" t="s">
        <v>5</v>
      </c>
      <c r="D2886" s="311"/>
      <c r="E2886" s="312"/>
      <c r="F2886" s="223"/>
      <c r="G2886" s="222"/>
      <c r="H2886" s="91"/>
      <c r="I2886" s="91"/>
      <c r="J2886" s="91"/>
    </row>
    <row r="2887" spans="1:10" ht="33.75" customHeight="1" x14ac:dyDescent="0.25">
      <c r="A2887" s="126">
        <v>1</v>
      </c>
      <c r="B2887" s="127" t="s">
        <v>6</v>
      </c>
      <c r="C2887" s="91" t="s">
        <v>2318</v>
      </c>
      <c r="D2887" s="91">
        <v>1963</v>
      </c>
      <c r="E2887" s="91">
        <v>80700000035</v>
      </c>
      <c r="F2887" s="224">
        <v>990</v>
      </c>
      <c r="G2887" s="225">
        <v>22</v>
      </c>
      <c r="H2887" s="91" t="s">
        <v>11475</v>
      </c>
      <c r="I2887" s="226" t="s">
        <v>11472</v>
      </c>
      <c r="J2887" s="104" t="s">
        <v>11473</v>
      </c>
    </row>
    <row r="2888" spans="1:10" hidden="1" x14ac:dyDescent="0.25">
      <c r="A2888" s="126"/>
      <c r="B2888" s="127" t="s">
        <v>4203</v>
      </c>
      <c r="C2888" s="91"/>
      <c r="D2888" s="91"/>
      <c r="E2888" s="91"/>
      <c r="F2888" s="224"/>
      <c r="G2888" s="225"/>
      <c r="H2888" s="109"/>
      <c r="I2888" s="226"/>
      <c r="J2888" s="104"/>
    </row>
    <row r="2889" spans="1:10" ht="25.5" hidden="1" x14ac:dyDescent="0.25">
      <c r="A2889" s="126"/>
      <c r="B2889" s="127" t="s">
        <v>11427</v>
      </c>
      <c r="C2889" s="91" t="s">
        <v>2318</v>
      </c>
      <c r="D2889" s="91">
        <v>2009</v>
      </c>
      <c r="E2889" s="91">
        <v>80700001519</v>
      </c>
      <c r="F2889" s="224"/>
      <c r="G2889" s="225"/>
      <c r="H2889" s="109" t="s">
        <v>11475</v>
      </c>
      <c r="I2889" s="226" t="s">
        <v>11472</v>
      </c>
      <c r="J2889" s="104" t="s">
        <v>11476</v>
      </c>
    </row>
    <row r="2890" spans="1:10" ht="25.5" hidden="1" x14ac:dyDescent="0.25">
      <c r="A2890" s="126"/>
      <c r="B2890" s="127" t="s">
        <v>11428</v>
      </c>
      <c r="C2890" s="91" t="s">
        <v>2318</v>
      </c>
      <c r="D2890" s="91">
        <v>2007</v>
      </c>
      <c r="E2890" s="91">
        <v>80700001454</v>
      </c>
      <c r="F2890" s="224"/>
      <c r="G2890" s="225"/>
      <c r="H2890" s="109" t="s">
        <v>11475</v>
      </c>
      <c r="I2890" s="226" t="s">
        <v>11472</v>
      </c>
      <c r="J2890" s="104" t="s">
        <v>11476</v>
      </c>
    </row>
    <row r="2891" spans="1:10" ht="31.5" hidden="1" x14ac:dyDescent="0.25">
      <c r="A2891" s="126">
        <v>2</v>
      </c>
      <c r="B2891" s="127" t="s">
        <v>11429</v>
      </c>
      <c r="C2891" s="91" t="s">
        <v>2318</v>
      </c>
      <c r="D2891" s="91"/>
      <c r="E2891" s="91"/>
      <c r="F2891" s="224"/>
      <c r="G2891" s="225"/>
      <c r="H2891" s="109"/>
      <c r="I2891" s="226"/>
      <c r="J2891" s="104"/>
    </row>
    <row r="2892" spans="1:10" hidden="1" x14ac:dyDescent="0.25">
      <c r="A2892" s="126"/>
      <c r="B2892" s="50" t="s">
        <v>4203</v>
      </c>
      <c r="C2892" s="91"/>
      <c r="D2892" s="91"/>
      <c r="E2892" s="91"/>
      <c r="F2892" s="224"/>
      <c r="G2892" s="225"/>
      <c r="H2892" s="109"/>
      <c r="I2892" s="226"/>
      <c r="J2892" s="104"/>
    </row>
    <row r="2893" spans="1:10" ht="25.5" hidden="1" x14ac:dyDescent="0.25">
      <c r="A2893" s="126"/>
      <c r="B2893" s="127" t="s">
        <v>11430</v>
      </c>
      <c r="C2893" s="91" t="s">
        <v>2318</v>
      </c>
      <c r="D2893" s="91" t="s">
        <v>11443</v>
      </c>
      <c r="E2893" s="91">
        <v>80700002052</v>
      </c>
      <c r="F2893" s="224"/>
      <c r="G2893" s="225"/>
      <c r="H2893" s="109" t="s">
        <v>11475</v>
      </c>
      <c r="I2893" s="226" t="s">
        <v>11472</v>
      </c>
      <c r="J2893" s="104" t="s">
        <v>11476</v>
      </c>
    </row>
    <row r="2894" spans="1:10" ht="31.5" hidden="1" x14ac:dyDescent="0.25">
      <c r="A2894" s="126">
        <v>3</v>
      </c>
      <c r="B2894" s="127" t="s">
        <v>11431</v>
      </c>
      <c r="C2894" s="91" t="s">
        <v>2318</v>
      </c>
      <c r="D2894" s="91"/>
      <c r="E2894" s="91"/>
      <c r="F2894" s="224"/>
      <c r="G2894" s="225"/>
      <c r="H2894" s="109"/>
      <c r="I2894" s="226"/>
      <c r="J2894" s="104"/>
    </row>
    <row r="2895" spans="1:10" hidden="1" x14ac:dyDescent="0.25">
      <c r="A2895" s="126"/>
      <c r="B2895" s="127" t="s">
        <v>4203</v>
      </c>
      <c r="C2895" s="91"/>
      <c r="D2895" s="91"/>
      <c r="E2895" s="91"/>
      <c r="F2895" s="224"/>
      <c r="G2895" s="225"/>
      <c r="H2895" s="109"/>
      <c r="I2895" s="226"/>
      <c r="J2895" s="104"/>
    </row>
    <row r="2896" spans="1:10" ht="25.5" hidden="1" x14ac:dyDescent="0.25">
      <c r="A2896" s="126"/>
      <c r="B2896" s="127" t="s">
        <v>11432</v>
      </c>
      <c r="C2896" s="91" t="s">
        <v>2318</v>
      </c>
      <c r="D2896" s="91" t="s">
        <v>11443</v>
      </c>
      <c r="E2896" s="91">
        <v>80700002053</v>
      </c>
      <c r="F2896" s="224"/>
      <c r="G2896" s="225"/>
      <c r="H2896" s="109" t="s">
        <v>11475</v>
      </c>
      <c r="I2896" s="226" t="s">
        <v>11472</v>
      </c>
      <c r="J2896" s="104" t="s">
        <v>11476</v>
      </c>
    </row>
    <row r="2897" spans="1:380" ht="31.5" hidden="1" x14ac:dyDescent="0.25">
      <c r="A2897" s="126">
        <v>4</v>
      </c>
      <c r="B2897" s="127" t="s">
        <v>11433</v>
      </c>
      <c r="C2897" s="91" t="s">
        <v>2318</v>
      </c>
      <c r="D2897" s="91"/>
      <c r="E2897" s="91"/>
      <c r="F2897" s="224"/>
      <c r="G2897" s="225"/>
      <c r="H2897" s="109"/>
      <c r="I2897" s="226"/>
      <c r="J2897" s="104"/>
    </row>
    <row r="2898" spans="1:380" hidden="1" x14ac:dyDescent="0.25">
      <c r="A2898" s="126"/>
      <c r="B2898" s="127" t="s">
        <v>4203</v>
      </c>
      <c r="C2898" s="91"/>
      <c r="D2898" s="91"/>
      <c r="E2898" s="91"/>
      <c r="F2898" s="224"/>
      <c r="G2898" s="225"/>
      <c r="H2898" s="109"/>
      <c r="I2898" s="226"/>
      <c r="J2898" s="104"/>
    </row>
    <row r="2899" spans="1:380" ht="25.5" hidden="1" x14ac:dyDescent="0.25">
      <c r="A2899" s="126"/>
      <c r="B2899" s="127" t="s">
        <v>11434</v>
      </c>
      <c r="C2899" s="91" t="s">
        <v>2318</v>
      </c>
      <c r="D2899" s="91">
        <v>2015</v>
      </c>
      <c r="E2899" s="91">
        <v>80700002055</v>
      </c>
      <c r="F2899" s="224"/>
      <c r="G2899" s="225"/>
      <c r="H2899" s="109" t="s">
        <v>11475</v>
      </c>
      <c r="I2899" s="226" t="s">
        <v>11472</v>
      </c>
      <c r="J2899" s="104" t="s">
        <v>11476</v>
      </c>
    </row>
    <row r="2900" spans="1:380" ht="31.5" hidden="1" x14ac:dyDescent="0.25">
      <c r="A2900" s="126">
        <v>5</v>
      </c>
      <c r="B2900" s="127" t="s">
        <v>11435</v>
      </c>
      <c r="C2900" s="91" t="s">
        <v>2318</v>
      </c>
      <c r="D2900" s="91"/>
      <c r="E2900" s="91"/>
      <c r="F2900" s="224"/>
      <c r="G2900" s="225"/>
      <c r="H2900" s="109"/>
      <c r="I2900" s="226"/>
      <c r="J2900" s="104"/>
    </row>
    <row r="2901" spans="1:380" hidden="1" x14ac:dyDescent="0.2">
      <c r="A2901" s="227"/>
      <c r="B2901" s="128" t="s">
        <v>4203</v>
      </c>
      <c r="C2901" s="93"/>
      <c r="D2901" s="93"/>
      <c r="E2901" s="93"/>
      <c r="F2901" s="228"/>
      <c r="G2901" s="229"/>
      <c r="H2901" s="91"/>
      <c r="I2901" s="91"/>
      <c r="J2901" s="91"/>
    </row>
    <row r="2902" spans="1:380" s="91" customFormat="1" ht="31.5" hidden="1" x14ac:dyDescent="0.2">
      <c r="A2902" s="126"/>
      <c r="B2902" s="127" t="s">
        <v>11436</v>
      </c>
      <c r="C2902" s="91" t="s">
        <v>2318</v>
      </c>
      <c r="D2902" s="91" t="s">
        <v>11443</v>
      </c>
      <c r="E2902" s="91">
        <v>80700002050</v>
      </c>
      <c r="F2902" s="224"/>
      <c r="G2902" s="225"/>
      <c r="H2902" s="91" t="s">
        <v>11475</v>
      </c>
      <c r="I2902" s="91" t="s">
        <v>11472</v>
      </c>
      <c r="J2902" s="91" t="s">
        <v>11476</v>
      </c>
      <c r="K2902" s="69"/>
      <c r="L2902" s="69"/>
      <c r="M2902" s="69"/>
      <c r="N2902" s="69"/>
      <c r="O2902" s="69"/>
      <c r="P2902" s="69"/>
      <c r="Q2902" s="69"/>
      <c r="R2902" s="69"/>
      <c r="S2902" s="69"/>
      <c r="T2902" s="69"/>
      <c r="U2902" s="69"/>
      <c r="V2902" s="69"/>
      <c r="W2902" s="69"/>
      <c r="X2902" s="69"/>
      <c r="Y2902" s="69"/>
      <c r="Z2902" s="69"/>
      <c r="AA2902" s="69"/>
      <c r="AB2902" s="69"/>
      <c r="AC2902" s="69"/>
      <c r="AD2902" s="69"/>
      <c r="AE2902" s="69"/>
      <c r="AF2902" s="69"/>
      <c r="AG2902" s="69"/>
      <c r="AH2902" s="69"/>
      <c r="AI2902" s="69"/>
      <c r="AJ2902" s="69"/>
      <c r="AK2902" s="69"/>
      <c r="AL2902" s="69"/>
      <c r="AM2902" s="69"/>
      <c r="AN2902" s="69"/>
      <c r="AO2902" s="69"/>
      <c r="AP2902" s="69"/>
      <c r="AQ2902" s="69"/>
      <c r="AR2902" s="69"/>
      <c r="AS2902" s="69"/>
      <c r="AT2902" s="69"/>
      <c r="AU2902" s="69"/>
      <c r="AV2902" s="69"/>
      <c r="AW2902" s="69"/>
      <c r="AX2902" s="69"/>
      <c r="AY2902" s="69"/>
      <c r="AZ2902" s="69"/>
      <c r="BA2902" s="69"/>
      <c r="BB2902" s="69"/>
      <c r="BC2902" s="69"/>
      <c r="BD2902" s="69"/>
      <c r="BE2902" s="69"/>
      <c r="BF2902" s="69"/>
      <c r="BG2902" s="69"/>
      <c r="BH2902" s="69"/>
      <c r="BI2902" s="69"/>
      <c r="BJ2902" s="69"/>
      <c r="BK2902" s="69"/>
      <c r="BL2902" s="69"/>
      <c r="BM2902" s="69"/>
      <c r="BN2902" s="69"/>
      <c r="BO2902" s="69"/>
      <c r="BP2902" s="69"/>
      <c r="BQ2902" s="69"/>
      <c r="BR2902" s="69"/>
      <c r="BS2902" s="69"/>
      <c r="BT2902" s="69"/>
      <c r="BU2902" s="69"/>
      <c r="BV2902" s="69"/>
      <c r="BW2902" s="69"/>
      <c r="BX2902" s="69"/>
      <c r="BY2902" s="69"/>
      <c r="BZ2902" s="69"/>
      <c r="CA2902" s="69"/>
      <c r="CB2902" s="69"/>
      <c r="CC2902" s="69"/>
      <c r="CD2902" s="69"/>
      <c r="CE2902" s="69"/>
      <c r="CF2902" s="69"/>
      <c r="CG2902" s="69"/>
      <c r="CH2902" s="69"/>
      <c r="CI2902" s="69"/>
      <c r="CJ2902" s="69"/>
      <c r="CK2902" s="69"/>
      <c r="CL2902" s="69"/>
      <c r="CM2902" s="69"/>
      <c r="CN2902" s="69"/>
      <c r="CO2902" s="69"/>
      <c r="CP2902" s="69"/>
      <c r="CQ2902" s="69"/>
      <c r="CR2902" s="69"/>
      <c r="CS2902" s="69"/>
      <c r="CT2902" s="69"/>
      <c r="CU2902" s="69"/>
      <c r="CV2902" s="69"/>
      <c r="CW2902" s="69"/>
      <c r="CX2902" s="69"/>
      <c r="CY2902" s="69"/>
      <c r="CZ2902" s="69"/>
      <c r="DA2902" s="69"/>
      <c r="DB2902" s="69"/>
      <c r="DC2902" s="69"/>
      <c r="DD2902" s="69"/>
      <c r="DE2902" s="69"/>
      <c r="DF2902" s="69"/>
      <c r="DG2902" s="69"/>
      <c r="DH2902" s="69"/>
      <c r="DI2902" s="69"/>
      <c r="DJ2902" s="69"/>
      <c r="DK2902" s="69"/>
      <c r="DL2902" s="69"/>
      <c r="DM2902" s="69"/>
      <c r="DN2902" s="69"/>
      <c r="DO2902" s="69"/>
      <c r="DP2902" s="69"/>
      <c r="DQ2902" s="69"/>
      <c r="DR2902" s="69"/>
      <c r="DS2902" s="69"/>
      <c r="DT2902" s="69"/>
      <c r="DU2902" s="69"/>
      <c r="DV2902" s="69"/>
      <c r="DW2902" s="69"/>
      <c r="DX2902" s="69"/>
      <c r="DY2902" s="69"/>
      <c r="DZ2902" s="69"/>
      <c r="EA2902" s="69"/>
      <c r="EB2902" s="69"/>
      <c r="EC2902" s="69"/>
      <c r="ED2902" s="69"/>
      <c r="EE2902" s="69"/>
      <c r="EF2902" s="69"/>
      <c r="EG2902" s="69"/>
      <c r="EH2902" s="69"/>
      <c r="EI2902" s="69"/>
      <c r="EJ2902" s="69"/>
      <c r="EK2902" s="69"/>
      <c r="EL2902" s="69"/>
      <c r="EM2902" s="69"/>
      <c r="EN2902" s="69"/>
      <c r="EO2902" s="69"/>
      <c r="EP2902" s="69"/>
      <c r="EQ2902" s="69"/>
      <c r="ER2902" s="69"/>
      <c r="ES2902" s="69"/>
      <c r="ET2902" s="69"/>
      <c r="EU2902" s="69"/>
      <c r="EV2902" s="69"/>
      <c r="EW2902" s="69"/>
      <c r="EX2902" s="69"/>
      <c r="EY2902" s="69"/>
      <c r="EZ2902" s="69"/>
      <c r="FA2902" s="69"/>
      <c r="FB2902" s="69"/>
      <c r="FC2902" s="69"/>
      <c r="FD2902" s="69"/>
      <c r="FE2902" s="69"/>
      <c r="FF2902" s="69"/>
      <c r="FG2902" s="69"/>
      <c r="FH2902" s="69"/>
      <c r="FI2902" s="69"/>
      <c r="FJ2902" s="69"/>
      <c r="FK2902" s="69"/>
      <c r="FL2902" s="69"/>
      <c r="FM2902" s="69"/>
      <c r="FN2902" s="69"/>
      <c r="FO2902" s="69"/>
      <c r="FP2902" s="69"/>
      <c r="FQ2902" s="69"/>
      <c r="FR2902" s="69"/>
      <c r="FS2902" s="69"/>
      <c r="FT2902" s="69"/>
      <c r="FU2902" s="69"/>
      <c r="FV2902" s="69"/>
      <c r="FW2902" s="69"/>
      <c r="FX2902" s="69"/>
      <c r="FY2902" s="69"/>
      <c r="FZ2902" s="69"/>
      <c r="GA2902" s="69"/>
      <c r="GB2902" s="69"/>
      <c r="GC2902" s="69"/>
      <c r="GD2902" s="69"/>
      <c r="GE2902" s="69"/>
      <c r="GF2902" s="69"/>
      <c r="GG2902" s="69"/>
      <c r="GH2902" s="69"/>
      <c r="GI2902" s="69"/>
      <c r="GJ2902" s="69"/>
      <c r="GK2902" s="69"/>
      <c r="GL2902" s="69"/>
      <c r="GM2902" s="69"/>
      <c r="GN2902" s="69"/>
      <c r="GO2902" s="69"/>
      <c r="GP2902" s="69"/>
      <c r="GQ2902" s="69"/>
      <c r="GR2902" s="69"/>
      <c r="GS2902" s="69"/>
      <c r="GT2902" s="69"/>
      <c r="GU2902" s="69"/>
      <c r="GV2902" s="69"/>
      <c r="GW2902" s="69"/>
      <c r="GX2902" s="69"/>
      <c r="GY2902" s="69"/>
      <c r="GZ2902" s="69"/>
      <c r="HA2902" s="69"/>
      <c r="HB2902" s="69"/>
      <c r="HC2902" s="69"/>
      <c r="HD2902" s="69"/>
      <c r="HE2902" s="69"/>
      <c r="HF2902" s="69"/>
      <c r="HG2902" s="69"/>
      <c r="HH2902" s="69"/>
      <c r="HI2902" s="69"/>
      <c r="HJ2902" s="69"/>
      <c r="HK2902" s="69"/>
      <c r="HL2902" s="69"/>
      <c r="HM2902" s="69"/>
      <c r="HN2902" s="69"/>
      <c r="HO2902" s="69"/>
      <c r="HP2902" s="69"/>
      <c r="HQ2902" s="69"/>
      <c r="HR2902" s="69"/>
      <c r="HS2902" s="69"/>
      <c r="HT2902" s="69"/>
      <c r="HU2902" s="69"/>
      <c r="HV2902" s="69"/>
      <c r="HW2902" s="69"/>
      <c r="HX2902" s="69"/>
      <c r="HY2902" s="69"/>
      <c r="HZ2902" s="69"/>
      <c r="IA2902" s="69"/>
      <c r="IB2902" s="69"/>
      <c r="IC2902" s="69"/>
      <c r="ID2902" s="69"/>
      <c r="IE2902" s="69"/>
      <c r="IF2902" s="69"/>
      <c r="IG2902" s="69"/>
      <c r="IH2902" s="69"/>
      <c r="II2902" s="69"/>
      <c r="IJ2902" s="69"/>
      <c r="IK2902" s="69"/>
      <c r="IL2902" s="69"/>
      <c r="IM2902" s="69"/>
      <c r="IN2902" s="69"/>
      <c r="IO2902" s="69"/>
      <c r="IP2902" s="69"/>
      <c r="IQ2902" s="69"/>
      <c r="IR2902" s="69"/>
      <c r="IS2902" s="69"/>
      <c r="IT2902" s="69"/>
      <c r="IU2902" s="69"/>
      <c r="IV2902" s="69"/>
      <c r="IW2902" s="69"/>
      <c r="IX2902" s="69"/>
      <c r="IY2902" s="69"/>
      <c r="IZ2902" s="69"/>
      <c r="JA2902" s="69"/>
      <c r="JB2902" s="69"/>
      <c r="JC2902" s="69"/>
      <c r="JD2902" s="69"/>
      <c r="JE2902" s="69"/>
      <c r="JF2902" s="69"/>
      <c r="JG2902" s="69"/>
      <c r="JH2902" s="69"/>
      <c r="JI2902" s="69"/>
      <c r="JJ2902" s="69"/>
      <c r="JK2902" s="69"/>
      <c r="JL2902" s="69"/>
      <c r="JM2902" s="69"/>
      <c r="JN2902" s="69"/>
      <c r="JO2902" s="69"/>
      <c r="JP2902" s="69"/>
      <c r="JQ2902" s="69"/>
      <c r="JR2902" s="69"/>
      <c r="JS2902" s="69"/>
      <c r="JT2902" s="69"/>
      <c r="JU2902" s="69"/>
      <c r="JV2902" s="69"/>
      <c r="JW2902" s="69"/>
      <c r="JX2902" s="69"/>
      <c r="JY2902" s="69"/>
      <c r="JZ2902" s="69"/>
      <c r="KA2902" s="69"/>
      <c r="KB2902" s="69"/>
      <c r="KC2902" s="69"/>
      <c r="KD2902" s="69"/>
      <c r="KE2902" s="69"/>
      <c r="KF2902" s="69"/>
      <c r="KG2902" s="69"/>
      <c r="KH2902" s="69"/>
      <c r="KI2902" s="69"/>
      <c r="KJ2902" s="69"/>
      <c r="KK2902" s="69"/>
      <c r="KL2902" s="69"/>
      <c r="KM2902" s="69"/>
      <c r="KN2902" s="69"/>
      <c r="KO2902" s="69"/>
      <c r="KP2902" s="69"/>
      <c r="KQ2902" s="69"/>
      <c r="KR2902" s="69"/>
      <c r="KS2902" s="69"/>
      <c r="KT2902" s="69"/>
      <c r="KU2902" s="69"/>
      <c r="KV2902" s="69"/>
      <c r="KW2902" s="69"/>
      <c r="KX2902" s="69"/>
      <c r="KY2902" s="69"/>
      <c r="KZ2902" s="69"/>
      <c r="LA2902" s="69"/>
      <c r="LB2902" s="69"/>
      <c r="LC2902" s="69"/>
      <c r="LD2902" s="69"/>
      <c r="LE2902" s="69"/>
      <c r="LF2902" s="69"/>
      <c r="LG2902" s="69"/>
      <c r="LH2902" s="69"/>
      <c r="LI2902" s="69"/>
      <c r="LJ2902" s="69"/>
      <c r="LK2902" s="69"/>
      <c r="LL2902" s="69"/>
      <c r="LM2902" s="69"/>
      <c r="LN2902" s="69"/>
      <c r="LO2902" s="69"/>
      <c r="LP2902" s="69"/>
      <c r="LQ2902" s="69"/>
      <c r="LR2902" s="69"/>
      <c r="LS2902" s="69"/>
      <c r="LT2902" s="69"/>
      <c r="LU2902" s="69"/>
      <c r="LV2902" s="69"/>
      <c r="LW2902" s="69"/>
      <c r="LX2902" s="69"/>
      <c r="LY2902" s="69"/>
      <c r="LZ2902" s="69"/>
      <c r="MA2902" s="69"/>
      <c r="MB2902" s="69"/>
      <c r="MC2902" s="69"/>
      <c r="MD2902" s="69"/>
      <c r="ME2902" s="69"/>
      <c r="MF2902" s="69"/>
      <c r="MG2902" s="69"/>
      <c r="MH2902" s="69"/>
      <c r="MI2902" s="69"/>
      <c r="MJ2902" s="69"/>
      <c r="MK2902" s="69"/>
      <c r="ML2902" s="69"/>
      <c r="MM2902" s="69"/>
      <c r="MN2902" s="69"/>
      <c r="MO2902" s="69"/>
      <c r="MP2902" s="69"/>
      <c r="MQ2902" s="69"/>
      <c r="MR2902" s="69"/>
      <c r="MS2902" s="69"/>
      <c r="MT2902" s="69"/>
      <c r="MU2902" s="69"/>
      <c r="MV2902" s="69"/>
      <c r="MW2902" s="69"/>
      <c r="MX2902" s="69"/>
      <c r="MY2902" s="69"/>
      <c r="MZ2902" s="69"/>
      <c r="NA2902" s="69"/>
      <c r="NB2902" s="69"/>
      <c r="NC2902" s="69"/>
      <c r="ND2902" s="69"/>
      <c r="NE2902" s="69"/>
      <c r="NF2902" s="69"/>
      <c r="NG2902" s="69"/>
      <c r="NH2902" s="69"/>
      <c r="NI2902" s="69"/>
      <c r="NJ2902" s="69"/>
      <c r="NK2902" s="69"/>
      <c r="NL2902" s="69"/>
      <c r="NM2902" s="69"/>
      <c r="NN2902" s="69"/>
      <c r="NO2902" s="69"/>
      <c r="NP2902" s="69"/>
    </row>
    <row r="2903" spans="1:380" s="91" customFormat="1" ht="31.5" hidden="1" x14ac:dyDescent="0.2">
      <c r="A2903" s="126">
        <v>6</v>
      </c>
      <c r="B2903" s="127" t="s">
        <v>11437</v>
      </c>
      <c r="C2903" s="91" t="s">
        <v>2318</v>
      </c>
      <c r="F2903" s="224"/>
      <c r="G2903" s="225"/>
      <c r="K2903" s="69"/>
      <c r="L2903" s="69"/>
      <c r="M2903" s="69"/>
      <c r="N2903" s="69"/>
      <c r="O2903" s="69"/>
      <c r="P2903" s="69"/>
      <c r="Q2903" s="69"/>
      <c r="R2903" s="69"/>
      <c r="S2903" s="69"/>
      <c r="T2903" s="69"/>
      <c r="U2903" s="69"/>
      <c r="V2903" s="69"/>
      <c r="W2903" s="69"/>
      <c r="X2903" s="69"/>
      <c r="Y2903" s="69"/>
      <c r="Z2903" s="69"/>
      <c r="AA2903" s="69"/>
      <c r="AB2903" s="69"/>
      <c r="AC2903" s="69"/>
      <c r="AD2903" s="69"/>
      <c r="AE2903" s="69"/>
      <c r="AF2903" s="69"/>
      <c r="AG2903" s="69"/>
      <c r="AH2903" s="69"/>
      <c r="AI2903" s="69"/>
      <c r="AJ2903" s="69"/>
      <c r="AK2903" s="69"/>
      <c r="AL2903" s="69"/>
      <c r="AM2903" s="69"/>
      <c r="AN2903" s="69"/>
      <c r="AO2903" s="69"/>
      <c r="AP2903" s="69"/>
      <c r="AQ2903" s="69"/>
      <c r="AR2903" s="69"/>
      <c r="AS2903" s="69"/>
      <c r="AT2903" s="69"/>
      <c r="AU2903" s="69"/>
      <c r="AV2903" s="69"/>
      <c r="AW2903" s="69"/>
      <c r="AX2903" s="69"/>
      <c r="AY2903" s="69"/>
      <c r="AZ2903" s="69"/>
      <c r="BA2903" s="69"/>
      <c r="BB2903" s="69"/>
      <c r="BC2903" s="69"/>
      <c r="BD2903" s="69"/>
      <c r="BE2903" s="69"/>
      <c r="BF2903" s="69"/>
      <c r="BG2903" s="69"/>
      <c r="BH2903" s="69"/>
      <c r="BI2903" s="69"/>
      <c r="BJ2903" s="69"/>
      <c r="BK2903" s="69"/>
      <c r="BL2903" s="69"/>
      <c r="BM2903" s="69"/>
      <c r="BN2903" s="69"/>
      <c r="BO2903" s="69"/>
      <c r="BP2903" s="69"/>
      <c r="BQ2903" s="69"/>
      <c r="BR2903" s="69"/>
      <c r="BS2903" s="69"/>
      <c r="BT2903" s="69"/>
      <c r="BU2903" s="69"/>
      <c r="BV2903" s="69"/>
      <c r="BW2903" s="69"/>
      <c r="BX2903" s="69"/>
      <c r="BY2903" s="69"/>
      <c r="BZ2903" s="69"/>
      <c r="CA2903" s="69"/>
      <c r="CB2903" s="69"/>
      <c r="CC2903" s="69"/>
      <c r="CD2903" s="69"/>
      <c r="CE2903" s="69"/>
      <c r="CF2903" s="69"/>
      <c r="CG2903" s="69"/>
      <c r="CH2903" s="69"/>
      <c r="CI2903" s="69"/>
      <c r="CJ2903" s="69"/>
      <c r="CK2903" s="69"/>
      <c r="CL2903" s="69"/>
      <c r="CM2903" s="69"/>
      <c r="CN2903" s="69"/>
      <c r="CO2903" s="69"/>
      <c r="CP2903" s="69"/>
      <c r="CQ2903" s="69"/>
      <c r="CR2903" s="69"/>
      <c r="CS2903" s="69"/>
      <c r="CT2903" s="69"/>
      <c r="CU2903" s="69"/>
      <c r="CV2903" s="69"/>
      <c r="CW2903" s="69"/>
      <c r="CX2903" s="69"/>
      <c r="CY2903" s="69"/>
      <c r="CZ2903" s="69"/>
      <c r="DA2903" s="69"/>
      <c r="DB2903" s="69"/>
      <c r="DC2903" s="69"/>
      <c r="DD2903" s="69"/>
      <c r="DE2903" s="69"/>
      <c r="DF2903" s="69"/>
      <c r="DG2903" s="69"/>
      <c r="DH2903" s="69"/>
      <c r="DI2903" s="69"/>
      <c r="DJ2903" s="69"/>
      <c r="DK2903" s="69"/>
      <c r="DL2903" s="69"/>
      <c r="DM2903" s="69"/>
      <c r="DN2903" s="69"/>
      <c r="DO2903" s="69"/>
      <c r="DP2903" s="69"/>
      <c r="DQ2903" s="69"/>
      <c r="DR2903" s="69"/>
      <c r="DS2903" s="69"/>
      <c r="DT2903" s="69"/>
      <c r="DU2903" s="69"/>
      <c r="DV2903" s="69"/>
      <c r="DW2903" s="69"/>
      <c r="DX2903" s="69"/>
      <c r="DY2903" s="69"/>
      <c r="DZ2903" s="69"/>
      <c r="EA2903" s="69"/>
      <c r="EB2903" s="69"/>
      <c r="EC2903" s="69"/>
      <c r="ED2903" s="69"/>
      <c r="EE2903" s="69"/>
      <c r="EF2903" s="69"/>
      <c r="EG2903" s="69"/>
      <c r="EH2903" s="69"/>
      <c r="EI2903" s="69"/>
      <c r="EJ2903" s="69"/>
      <c r="EK2903" s="69"/>
      <c r="EL2903" s="69"/>
      <c r="EM2903" s="69"/>
      <c r="EN2903" s="69"/>
      <c r="EO2903" s="69"/>
      <c r="EP2903" s="69"/>
      <c r="EQ2903" s="69"/>
      <c r="ER2903" s="69"/>
      <c r="ES2903" s="69"/>
      <c r="ET2903" s="69"/>
      <c r="EU2903" s="69"/>
      <c r="EV2903" s="69"/>
      <c r="EW2903" s="69"/>
      <c r="EX2903" s="69"/>
      <c r="EY2903" s="69"/>
      <c r="EZ2903" s="69"/>
      <c r="FA2903" s="69"/>
      <c r="FB2903" s="69"/>
      <c r="FC2903" s="69"/>
      <c r="FD2903" s="69"/>
      <c r="FE2903" s="69"/>
      <c r="FF2903" s="69"/>
      <c r="FG2903" s="69"/>
      <c r="FH2903" s="69"/>
      <c r="FI2903" s="69"/>
      <c r="FJ2903" s="69"/>
      <c r="FK2903" s="69"/>
      <c r="FL2903" s="69"/>
      <c r="FM2903" s="69"/>
      <c r="FN2903" s="69"/>
      <c r="FO2903" s="69"/>
      <c r="FP2903" s="69"/>
      <c r="FQ2903" s="69"/>
      <c r="FR2903" s="69"/>
      <c r="FS2903" s="69"/>
      <c r="FT2903" s="69"/>
      <c r="FU2903" s="69"/>
      <c r="FV2903" s="69"/>
      <c r="FW2903" s="69"/>
      <c r="FX2903" s="69"/>
      <c r="FY2903" s="69"/>
      <c r="FZ2903" s="69"/>
      <c r="GA2903" s="69"/>
      <c r="GB2903" s="69"/>
      <c r="GC2903" s="69"/>
      <c r="GD2903" s="69"/>
      <c r="GE2903" s="69"/>
      <c r="GF2903" s="69"/>
      <c r="GG2903" s="69"/>
      <c r="GH2903" s="69"/>
      <c r="GI2903" s="69"/>
      <c r="GJ2903" s="69"/>
      <c r="GK2903" s="69"/>
      <c r="GL2903" s="69"/>
      <c r="GM2903" s="69"/>
      <c r="GN2903" s="69"/>
      <c r="GO2903" s="69"/>
      <c r="GP2903" s="69"/>
      <c r="GQ2903" s="69"/>
      <c r="GR2903" s="69"/>
      <c r="GS2903" s="69"/>
      <c r="GT2903" s="69"/>
      <c r="GU2903" s="69"/>
      <c r="GV2903" s="69"/>
      <c r="GW2903" s="69"/>
      <c r="GX2903" s="69"/>
      <c r="GY2903" s="69"/>
      <c r="GZ2903" s="69"/>
      <c r="HA2903" s="69"/>
      <c r="HB2903" s="69"/>
      <c r="HC2903" s="69"/>
      <c r="HD2903" s="69"/>
      <c r="HE2903" s="69"/>
      <c r="HF2903" s="69"/>
      <c r="HG2903" s="69"/>
      <c r="HH2903" s="69"/>
      <c r="HI2903" s="69"/>
      <c r="HJ2903" s="69"/>
      <c r="HK2903" s="69"/>
      <c r="HL2903" s="69"/>
      <c r="HM2903" s="69"/>
      <c r="HN2903" s="69"/>
      <c r="HO2903" s="69"/>
      <c r="HP2903" s="69"/>
      <c r="HQ2903" s="69"/>
      <c r="HR2903" s="69"/>
      <c r="HS2903" s="69"/>
      <c r="HT2903" s="69"/>
      <c r="HU2903" s="69"/>
      <c r="HV2903" s="69"/>
      <c r="HW2903" s="69"/>
      <c r="HX2903" s="69"/>
      <c r="HY2903" s="69"/>
      <c r="HZ2903" s="69"/>
      <c r="IA2903" s="69"/>
      <c r="IB2903" s="69"/>
      <c r="IC2903" s="69"/>
      <c r="ID2903" s="69"/>
      <c r="IE2903" s="69"/>
      <c r="IF2903" s="69"/>
      <c r="IG2903" s="69"/>
      <c r="IH2903" s="69"/>
      <c r="II2903" s="69"/>
      <c r="IJ2903" s="69"/>
      <c r="IK2903" s="69"/>
      <c r="IL2903" s="69"/>
      <c r="IM2903" s="69"/>
      <c r="IN2903" s="69"/>
      <c r="IO2903" s="69"/>
      <c r="IP2903" s="69"/>
      <c r="IQ2903" s="69"/>
      <c r="IR2903" s="69"/>
      <c r="IS2903" s="69"/>
      <c r="IT2903" s="69"/>
      <c r="IU2903" s="69"/>
      <c r="IV2903" s="69"/>
      <c r="IW2903" s="69"/>
      <c r="IX2903" s="69"/>
      <c r="IY2903" s="69"/>
      <c r="IZ2903" s="69"/>
      <c r="JA2903" s="69"/>
      <c r="JB2903" s="69"/>
      <c r="JC2903" s="69"/>
      <c r="JD2903" s="69"/>
      <c r="JE2903" s="69"/>
      <c r="JF2903" s="69"/>
      <c r="JG2903" s="69"/>
      <c r="JH2903" s="69"/>
      <c r="JI2903" s="69"/>
      <c r="JJ2903" s="69"/>
      <c r="JK2903" s="69"/>
      <c r="JL2903" s="69"/>
      <c r="JM2903" s="69"/>
      <c r="JN2903" s="69"/>
      <c r="JO2903" s="69"/>
      <c r="JP2903" s="69"/>
      <c r="JQ2903" s="69"/>
      <c r="JR2903" s="69"/>
      <c r="JS2903" s="69"/>
      <c r="JT2903" s="69"/>
      <c r="JU2903" s="69"/>
      <c r="JV2903" s="69"/>
      <c r="JW2903" s="69"/>
      <c r="JX2903" s="69"/>
      <c r="JY2903" s="69"/>
      <c r="JZ2903" s="69"/>
      <c r="KA2903" s="69"/>
      <c r="KB2903" s="69"/>
      <c r="KC2903" s="69"/>
      <c r="KD2903" s="69"/>
      <c r="KE2903" s="69"/>
      <c r="KF2903" s="69"/>
      <c r="KG2903" s="69"/>
      <c r="KH2903" s="69"/>
      <c r="KI2903" s="69"/>
      <c r="KJ2903" s="69"/>
      <c r="KK2903" s="69"/>
      <c r="KL2903" s="69"/>
      <c r="KM2903" s="69"/>
      <c r="KN2903" s="69"/>
      <c r="KO2903" s="69"/>
      <c r="KP2903" s="69"/>
      <c r="KQ2903" s="69"/>
      <c r="KR2903" s="69"/>
      <c r="KS2903" s="69"/>
      <c r="KT2903" s="69"/>
      <c r="KU2903" s="69"/>
      <c r="KV2903" s="69"/>
      <c r="KW2903" s="69"/>
      <c r="KX2903" s="69"/>
      <c r="KY2903" s="69"/>
      <c r="KZ2903" s="69"/>
      <c r="LA2903" s="69"/>
      <c r="LB2903" s="69"/>
      <c r="LC2903" s="69"/>
      <c r="LD2903" s="69"/>
      <c r="LE2903" s="69"/>
      <c r="LF2903" s="69"/>
      <c r="LG2903" s="69"/>
      <c r="LH2903" s="69"/>
      <c r="LI2903" s="69"/>
      <c r="LJ2903" s="69"/>
      <c r="LK2903" s="69"/>
      <c r="LL2903" s="69"/>
      <c r="LM2903" s="69"/>
      <c r="LN2903" s="69"/>
      <c r="LO2903" s="69"/>
      <c r="LP2903" s="69"/>
      <c r="LQ2903" s="69"/>
      <c r="LR2903" s="69"/>
      <c r="LS2903" s="69"/>
      <c r="LT2903" s="69"/>
      <c r="LU2903" s="69"/>
      <c r="LV2903" s="69"/>
      <c r="LW2903" s="69"/>
      <c r="LX2903" s="69"/>
      <c r="LY2903" s="69"/>
      <c r="LZ2903" s="69"/>
      <c r="MA2903" s="69"/>
      <c r="MB2903" s="69"/>
      <c r="MC2903" s="69"/>
      <c r="MD2903" s="69"/>
      <c r="ME2903" s="69"/>
      <c r="MF2903" s="69"/>
      <c r="MG2903" s="69"/>
      <c r="MH2903" s="69"/>
      <c r="MI2903" s="69"/>
      <c r="MJ2903" s="69"/>
      <c r="MK2903" s="69"/>
      <c r="ML2903" s="69"/>
      <c r="MM2903" s="69"/>
      <c r="MN2903" s="69"/>
      <c r="MO2903" s="69"/>
      <c r="MP2903" s="69"/>
      <c r="MQ2903" s="69"/>
      <c r="MR2903" s="69"/>
      <c r="MS2903" s="69"/>
      <c r="MT2903" s="69"/>
      <c r="MU2903" s="69"/>
      <c r="MV2903" s="69"/>
      <c r="MW2903" s="69"/>
      <c r="MX2903" s="69"/>
      <c r="MY2903" s="69"/>
      <c r="MZ2903" s="69"/>
      <c r="NA2903" s="69"/>
      <c r="NB2903" s="69"/>
      <c r="NC2903" s="69"/>
      <c r="ND2903" s="69"/>
      <c r="NE2903" s="69"/>
      <c r="NF2903" s="69"/>
      <c r="NG2903" s="69"/>
      <c r="NH2903" s="69"/>
      <c r="NI2903" s="69"/>
      <c r="NJ2903" s="69"/>
      <c r="NK2903" s="69"/>
      <c r="NL2903" s="69"/>
      <c r="NM2903" s="69"/>
      <c r="NN2903" s="69"/>
      <c r="NO2903" s="69"/>
      <c r="NP2903" s="69"/>
    </row>
    <row r="2904" spans="1:380" s="91" customFormat="1" hidden="1" x14ac:dyDescent="0.2">
      <c r="A2904" s="126"/>
      <c r="B2904" s="127" t="s">
        <v>4203</v>
      </c>
      <c r="F2904" s="224"/>
      <c r="G2904" s="225"/>
      <c r="K2904" s="69"/>
      <c r="L2904" s="69"/>
      <c r="M2904" s="69"/>
      <c r="N2904" s="69"/>
      <c r="O2904" s="69"/>
      <c r="P2904" s="69"/>
      <c r="Q2904" s="69"/>
      <c r="R2904" s="69"/>
      <c r="S2904" s="69"/>
      <c r="T2904" s="69"/>
      <c r="U2904" s="69"/>
      <c r="V2904" s="69"/>
      <c r="W2904" s="69"/>
      <c r="X2904" s="69"/>
      <c r="Y2904" s="69"/>
      <c r="Z2904" s="69"/>
      <c r="AA2904" s="69"/>
      <c r="AB2904" s="69"/>
      <c r="AC2904" s="69"/>
      <c r="AD2904" s="69"/>
      <c r="AE2904" s="69"/>
      <c r="AF2904" s="69"/>
      <c r="AG2904" s="69"/>
      <c r="AH2904" s="69"/>
      <c r="AI2904" s="69"/>
      <c r="AJ2904" s="69"/>
      <c r="AK2904" s="69"/>
      <c r="AL2904" s="69"/>
      <c r="AM2904" s="69"/>
      <c r="AN2904" s="69"/>
      <c r="AO2904" s="69"/>
      <c r="AP2904" s="69"/>
      <c r="AQ2904" s="69"/>
      <c r="AR2904" s="69"/>
      <c r="AS2904" s="69"/>
      <c r="AT2904" s="69"/>
      <c r="AU2904" s="69"/>
      <c r="AV2904" s="69"/>
      <c r="AW2904" s="69"/>
      <c r="AX2904" s="69"/>
      <c r="AY2904" s="69"/>
      <c r="AZ2904" s="69"/>
      <c r="BA2904" s="69"/>
      <c r="BB2904" s="69"/>
      <c r="BC2904" s="69"/>
      <c r="BD2904" s="69"/>
      <c r="BE2904" s="69"/>
      <c r="BF2904" s="69"/>
      <c r="BG2904" s="69"/>
      <c r="BH2904" s="69"/>
      <c r="BI2904" s="69"/>
      <c r="BJ2904" s="69"/>
      <c r="BK2904" s="69"/>
      <c r="BL2904" s="69"/>
      <c r="BM2904" s="69"/>
      <c r="BN2904" s="69"/>
      <c r="BO2904" s="69"/>
      <c r="BP2904" s="69"/>
      <c r="BQ2904" s="69"/>
      <c r="BR2904" s="69"/>
      <c r="BS2904" s="69"/>
      <c r="BT2904" s="69"/>
      <c r="BU2904" s="69"/>
      <c r="BV2904" s="69"/>
      <c r="BW2904" s="69"/>
      <c r="BX2904" s="69"/>
      <c r="BY2904" s="69"/>
      <c r="BZ2904" s="69"/>
      <c r="CA2904" s="69"/>
      <c r="CB2904" s="69"/>
      <c r="CC2904" s="69"/>
      <c r="CD2904" s="69"/>
      <c r="CE2904" s="69"/>
      <c r="CF2904" s="69"/>
      <c r="CG2904" s="69"/>
      <c r="CH2904" s="69"/>
      <c r="CI2904" s="69"/>
      <c r="CJ2904" s="69"/>
      <c r="CK2904" s="69"/>
      <c r="CL2904" s="69"/>
      <c r="CM2904" s="69"/>
      <c r="CN2904" s="69"/>
      <c r="CO2904" s="69"/>
      <c r="CP2904" s="69"/>
      <c r="CQ2904" s="69"/>
      <c r="CR2904" s="69"/>
      <c r="CS2904" s="69"/>
      <c r="CT2904" s="69"/>
      <c r="CU2904" s="69"/>
      <c r="CV2904" s="69"/>
      <c r="CW2904" s="69"/>
      <c r="CX2904" s="69"/>
      <c r="CY2904" s="69"/>
      <c r="CZ2904" s="69"/>
      <c r="DA2904" s="69"/>
      <c r="DB2904" s="69"/>
      <c r="DC2904" s="69"/>
      <c r="DD2904" s="69"/>
      <c r="DE2904" s="69"/>
      <c r="DF2904" s="69"/>
      <c r="DG2904" s="69"/>
      <c r="DH2904" s="69"/>
      <c r="DI2904" s="69"/>
      <c r="DJ2904" s="69"/>
      <c r="DK2904" s="69"/>
      <c r="DL2904" s="69"/>
      <c r="DM2904" s="69"/>
      <c r="DN2904" s="69"/>
      <c r="DO2904" s="69"/>
      <c r="DP2904" s="69"/>
      <c r="DQ2904" s="69"/>
      <c r="DR2904" s="69"/>
      <c r="DS2904" s="69"/>
      <c r="DT2904" s="69"/>
      <c r="DU2904" s="69"/>
      <c r="DV2904" s="69"/>
      <c r="DW2904" s="69"/>
      <c r="DX2904" s="69"/>
      <c r="DY2904" s="69"/>
      <c r="DZ2904" s="69"/>
      <c r="EA2904" s="69"/>
      <c r="EB2904" s="69"/>
      <c r="EC2904" s="69"/>
      <c r="ED2904" s="69"/>
      <c r="EE2904" s="69"/>
      <c r="EF2904" s="69"/>
      <c r="EG2904" s="69"/>
      <c r="EH2904" s="69"/>
      <c r="EI2904" s="69"/>
      <c r="EJ2904" s="69"/>
      <c r="EK2904" s="69"/>
      <c r="EL2904" s="69"/>
      <c r="EM2904" s="69"/>
      <c r="EN2904" s="69"/>
      <c r="EO2904" s="69"/>
      <c r="EP2904" s="69"/>
      <c r="EQ2904" s="69"/>
      <c r="ER2904" s="69"/>
      <c r="ES2904" s="69"/>
      <c r="ET2904" s="69"/>
      <c r="EU2904" s="69"/>
      <c r="EV2904" s="69"/>
      <c r="EW2904" s="69"/>
      <c r="EX2904" s="69"/>
      <c r="EY2904" s="69"/>
      <c r="EZ2904" s="69"/>
      <c r="FA2904" s="69"/>
      <c r="FB2904" s="69"/>
      <c r="FC2904" s="69"/>
      <c r="FD2904" s="69"/>
      <c r="FE2904" s="69"/>
      <c r="FF2904" s="69"/>
      <c r="FG2904" s="69"/>
      <c r="FH2904" s="69"/>
      <c r="FI2904" s="69"/>
      <c r="FJ2904" s="69"/>
      <c r="FK2904" s="69"/>
      <c r="FL2904" s="69"/>
      <c r="FM2904" s="69"/>
      <c r="FN2904" s="69"/>
      <c r="FO2904" s="69"/>
      <c r="FP2904" s="69"/>
      <c r="FQ2904" s="69"/>
      <c r="FR2904" s="69"/>
      <c r="FS2904" s="69"/>
      <c r="FT2904" s="69"/>
      <c r="FU2904" s="69"/>
      <c r="FV2904" s="69"/>
      <c r="FW2904" s="69"/>
      <c r="FX2904" s="69"/>
      <c r="FY2904" s="69"/>
      <c r="FZ2904" s="69"/>
      <c r="GA2904" s="69"/>
      <c r="GB2904" s="69"/>
      <c r="GC2904" s="69"/>
      <c r="GD2904" s="69"/>
      <c r="GE2904" s="69"/>
      <c r="GF2904" s="69"/>
      <c r="GG2904" s="69"/>
      <c r="GH2904" s="69"/>
      <c r="GI2904" s="69"/>
      <c r="GJ2904" s="69"/>
      <c r="GK2904" s="69"/>
      <c r="GL2904" s="69"/>
      <c r="GM2904" s="69"/>
      <c r="GN2904" s="69"/>
      <c r="GO2904" s="69"/>
      <c r="GP2904" s="69"/>
      <c r="GQ2904" s="69"/>
      <c r="GR2904" s="69"/>
      <c r="GS2904" s="69"/>
      <c r="GT2904" s="69"/>
      <c r="GU2904" s="69"/>
      <c r="GV2904" s="69"/>
      <c r="GW2904" s="69"/>
      <c r="GX2904" s="69"/>
      <c r="GY2904" s="69"/>
      <c r="GZ2904" s="69"/>
      <c r="HA2904" s="69"/>
      <c r="HB2904" s="69"/>
      <c r="HC2904" s="69"/>
      <c r="HD2904" s="69"/>
      <c r="HE2904" s="69"/>
      <c r="HF2904" s="69"/>
      <c r="HG2904" s="69"/>
      <c r="HH2904" s="69"/>
      <c r="HI2904" s="69"/>
      <c r="HJ2904" s="69"/>
      <c r="HK2904" s="69"/>
      <c r="HL2904" s="69"/>
      <c r="HM2904" s="69"/>
      <c r="HN2904" s="69"/>
      <c r="HO2904" s="69"/>
      <c r="HP2904" s="69"/>
      <c r="HQ2904" s="69"/>
      <c r="HR2904" s="69"/>
      <c r="HS2904" s="69"/>
      <c r="HT2904" s="69"/>
      <c r="HU2904" s="69"/>
      <c r="HV2904" s="69"/>
      <c r="HW2904" s="69"/>
      <c r="HX2904" s="69"/>
      <c r="HY2904" s="69"/>
      <c r="HZ2904" s="69"/>
      <c r="IA2904" s="69"/>
      <c r="IB2904" s="69"/>
      <c r="IC2904" s="69"/>
      <c r="ID2904" s="69"/>
      <c r="IE2904" s="69"/>
      <c r="IF2904" s="69"/>
      <c r="IG2904" s="69"/>
      <c r="IH2904" s="69"/>
      <c r="II2904" s="69"/>
      <c r="IJ2904" s="69"/>
      <c r="IK2904" s="69"/>
      <c r="IL2904" s="69"/>
      <c r="IM2904" s="69"/>
      <c r="IN2904" s="69"/>
      <c r="IO2904" s="69"/>
      <c r="IP2904" s="69"/>
      <c r="IQ2904" s="69"/>
      <c r="IR2904" s="69"/>
      <c r="IS2904" s="69"/>
      <c r="IT2904" s="69"/>
      <c r="IU2904" s="69"/>
      <c r="IV2904" s="69"/>
      <c r="IW2904" s="69"/>
      <c r="IX2904" s="69"/>
      <c r="IY2904" s="69"/>
      <c r="IZ2904" s="69"/>
      <c r="JA2904" s="69"/>
      <c r="JB2904" s="69"/>
      <c r="JC2904" s="69"/>
      <c r="JD2904" s="69"/>
      <c r="JE2904" s="69"/>
      <c r="JF2904" s="69"/>
      <c r="JG2904" s="69"/>
      <c r="JH2904" s="69"/>
      <c r="JI2904" s="69"/>
      <c r="JJ2904" s="69"/>
      <c r="JK2904" s="69"/>
      <c r="JL2904" s="69"/>
      <c r="JM2904" s="69"/>
      <c r="JN2904" s="69"/>
      <c r="JO2904" s="69"/>
      <c r="JP2904" s="69"/>
      <c r="JQ2904" s="69"/>
      <c r="JR2904" s="69"/>
      <c r="JS2904" s="69"/>
      <c r="JT2904" s="69"/>
      <c r="JU2904" s="69"/>
      <c r="JV2904" s="69"/>
      <c r="JW2904" s="69"/>
      <c r="JX2904" s="69"/>
      <c r="JY2904" s="69"/>
      <c r="JZ2904" s="69"/>
      <c r="KA2904" s="69"/>
      <c r="KB2904" s="69"/>
      <c r="KC2904" s="69"/>
      <c r="KD2904" s="69"/>
      <c r="KE2904" s="69"/>
      <c r="KF2904" s="69"/>
      <c r="KG2904" s="69"/>
      <c r="KH2904" s="69"/>
      <c r="KI2904" s="69"/>
      <c r="KJ2904" s="69"/>
      <c r="KK2904" s="69"/>
      <c r="KL2904" s="69"/>
      <c r="KM2904" s="69"/>
      <c r="KN2904" s="69"/>
      <c r="KO2904" s="69"/>
      <c r="KP2904" s="69"/>
      <c r="KQ2904" s="69"/>
      <c r="KR2904" s="69"/>
      <c r="KS2904" s="69"/>
      <c r="KT2904" s="69"/>
      <c r="KU2904" s="69"/>
      <c r="KV2904" s="69"/>
      <c r="KW2904" s="69"/>
      <c r="KX2904" s="69"/>
      <c r="KY2904" s="69"/>
      <c r="KZ2904" s="69"/>
      <c r="LA2904" s="69"/>
      <c r="LB2904" s="69"/>
      <c r="LC2904" s="69"/>
      <c r="LD2904" s="69"/>
      <c r="LE2904" s="69"/>
      <c r="LF2904" s="69"/>
      <c r="LG2904" s="69"/>
      <c r="LH2904" s="69"/>
      <c r="LI2904" s="69"/>
      <c r="LJ2904" s="69"/>
      <c r="LK2904" s="69"/>
      <c r="LL2904" s="69"/>
      <c r="LM2904" s="69"/>
      <c r="LN2904" s="69"/>
      <c r="LO2904" s="69"/>
      <c r="LP2904" s="69"/>
      <c r="LQ2904" s="69"/>
      <c r="LR2904" s="69"/>
      <c r="LS2904" s="69"/>
      <c r="LT2904" s="69"/>
      <c r="LU2904" s="69"/>
      <c r="LV2904" s="69"/>
      <c r="LW2904" s="69"/>
      <c r="LX2904" s="69"/>
      <c r="LY2904" s="69"/>
      <c r="LZ2904" s="69"/>
      <c r="MA2904" s="69"/>
      <c r="MB2904" s="69"/>
      <c r="MC2904" s="69"/>
      <c r="MD2904" s="69"/>
      <c r="ME2904" s="69"/>
      <c r="MF2904" s="69"/>
      <c r="MG2904" s="69"/>
      <c r="MH2904" s="69"/>
      <c r="MI2904" s="69"/>
      <c r="MJ2904" s="69"/>
      <c r="MK2904" s="69"/>
      <c r="ML2904" s="69"/>
      <c r="MM2904" s="69"/>
      <c r="MN2904" s="69"/>
      <c r="MO2904" s="69"/>
      <c r="MP2904" s="69"/>
      <c r="MQ2904" s="69"/>
      <c r="MR2904" s="69"/>
      <c r="MS2904" s="69"/>
      <c r="MT2904" s="69"/>
      <c r="MU2904" s="69"/>
      <c r="MV2904" s="69"/>
      <c r="MW2904" s="69"/>
      <c r="MX2904" s="69"/>
      <c r="MY2904" s="69"/>
      <c r="MZ2904" s="69"/>
      <c r="NA2904" s="69"/>
      <c r="NB2904" s="69"/>
      <c r="NC2904" s="69"/>
      <c r="ND2904" s="69"/>
      <c r="NE2904" s="69"/>
      <c r="NF2904" s="69"/>
      <c r="NG2904" s="69"/>
      <c r="NH2904" s="69"/>
      <c r="NI2904" s="69"/>
      <c r="NJ2904" s="69"/>
      <c r="NK2904" s="69"/>
      <c r="NL2904" s="69"/>
      <c r="NM2904" s="69"/>
      <c r="NN2904" s="69"/>
      <c r="NO2904" s="69"/>
      <c r="NP2904" s="69"/>
    </row>
    <row r="2905" spans="1:380" s="91" customFormat="1" ht="31.5" hidden="1" x14ac:dyDescent="0.2">
      <c r="A2905" s="126"/>
      <c r="B2905" s="127" t="s">
        <v>11438</v>
      </c>
      <c r="C2905" s="91" t="s">
        <v>2318</v>
      </c>
      <c r="D2905" s="91" t="s">
        <v>11443</v>
      </c>
      <c r="E2905" s="91">
        <v>80700002054</v>
      </c>
      <c r="F2905" s="224"/>
      <c r="G2905" s="225"/>
      <c r="H2905" s="91" t="s">
        <v>11475</v>
      </c>
      <c r="I2905" s="91" t="s">
        <v>11472</v>
      </c>
      <c r="J2905" s="91" t="s">
        <v>11476</v>
      </c>
      <c r="K2905" s="69"/>
      <c r="L2905" s="69"/>
      <c r="M2905" s="69"/>
      <c r="N2905" s="69"/>
      <c r="O2905" s="69"/>
      <c r="P2905" s="69"/>
      <c r="Q2905" s="69"/>
      <c r="R2905" s="69"/>
      <c r="S2905" s="69"/>
      <c r="T2905" s="69"/>
      <c r="U2905" s="69"/>
      <c r="V2905" s="69"/>
      <c r="W2905" s="69"/>
      <c r="X2905" s="69"/>
      <c r="Y2905" s="69"/>
      <c r="Z2905" s="69"/>
      <c r="AA2905" s="69"/>
      <c r="AB2905" s="69"/>
      <c r="AC2905" s="69"/>
      <c r="AD2905" s="69"/>
      <c r="AE2905" s="69"/>
      <c r="AF2905" s="69"/>
      <c r="AG2905" s="69"/>
      <c r="AH2905" s="69"/>
      <c r="AI2905" s="69"/>
      <c r="AJ2905" s="69"/>
      <c r="AK2905" s="69"/>
      <c r="AL2905" s="69"/>
      <c r="AM2905" s="69"/>
      <c r="AN2905" s="69"/>
      <c r="AO2905" s="69"/>
      <c r="AP2905" s="69"/>
      <c r="AQ2905" s="69"/>
      <c r="AR2905" s="69"/>
      <c r="AS2905" s="69"/>
      <c r="AT2905" s="69"/>
      <c r="AU2905" s="69"/>
      <c r="AV2905" s="69"/>
      <c r="AW2905" s="69"/>
      <c r="AX2905" s="69"/>
      <c r="AY2905" s="69"/>
      <c r="AZ2905" s="69"/>
      <c r="BA2905" s="69"/>
      <c r="BB2905" s="69"/>
      <c r="BC2905" s="69"/>
      <c r="BD2905" s="69"/>
      <c r="BE2905" s="69"/>
      <c r="BF2905" s="69"/>
      <c r="BG2905" s="69"/>
      <c r="BH2905" s="69"/>
      <c r="BI2905" s="69"/>
      <c r="BJ2905" s="69"/>
      <c r="BK2905" s="69"/>
      <c r="BL2905" s="69"/>
      <c r="BM2905" s="69"/>
      <c r="BN2905" s="69"/>
      <c r="BO2905" s="69"/>
      <c r="BP2905" s="69"/>
      <c r="BQ2905" s="69"/>
      <c r="BR2905" s="69"/>
      <c r="BS2905" s="69"/>
      <c r="BT2905" s="69"/>
      <c r="BU2905" s="69"/>
      <c r="BV2905" s="69"/>
      <c r="BW2905" s="69"/>
      <c r="BX2905" s="69"/>
      <c r="BY2905" s="69"/>
      <c r="BZ2905" s="69"/>
      <c r="CA2905" s="69"/>
      <c r="CB2905" s="69"/>
      <c r="CC2905" s="69"/>
      <c r="CD2905" s="69"/>
      <c r="CE2905" s="69"/>
      <c r="CF2905" s="69"/>
      <c r="CG2905" s="69"/>
      <c r="CH2905" s="69"/>
      <c r="CI2905" s="69"/>
      <c r="CJ2905" s="69"/>
      <c r="CK2905" s="69"/>
      <c r="CL2905" s="69"/>
      <c r="CM2905" s="69"/>
      <c r="CN2905" s="69"/>
      <c r="CO2905" s="69"/>
      <c r="CP2905" s="69"/>
      <c r="CQ2905" s="69"/>
      <c r="CR2905" s="69"/>
      <c r="CS2905" s="69"/>
      <c r="CT2905" s="69"/>
      <c r="CU2905" s="69"/>
      <c r="CV2905" s="69"/>
      <c r="CW2905" s="69"/>
      <c r="CX2905" s="69"/>
      <c r="CY2905" s="69"/>
      <c r="CZ2905" s="69"/>
      <c r="DA2905" s="69"/>
      <c r="DB2905" s="69"/>
      <c r="DC2905" s="69"/>
      <c r="DD2905" s="69"/>
      <c r="DE2905" s="69"/>
      <c r="DF2905" s="69"/>
      <c r="DG2905" s="69"/>
      <c r="DH2905" s="69"/>
      <c r="DI2905" s="69"/>
      <c r="DJ2905" s="69"/>
      <c r="DK2905" s="69"/>
      <c r="DL2905" s="69"/>
      <c r="DM2905" s="69"/>
      <c r="DN2905" s="69"/>
      <c r="DO2905" s="69"/>
      <c r="DP2905" s="69"/>
      <c r="DQ2905" s="69"/>
      <c r="DR2905" s="69"/>
      <c r="DS2905" s="69"/>
      <c r="DT2905" s="69"/>
      <c r="DU2905" s="69"/>
      <c r="DV2905" s="69"/>
      <c r="DW2905" s="69"/>
      <c r="DX2905" s="69"/>
      <c r="DY2905" s="69"/>
      <c r="DZ2905" s="69"/>
      <c r="EA2905" s="69"/>
      <c r="EB2905" s="69"/>
      <c r="EC2905" s="69"/>
      <c r="ED2905" s="69"/>
      <c r="EE2905" s="69"/>
      <c r="EF2905" s="69"/>
      <c r="EG2905" s="69"/>
      <c r="EH2905" s="69"/>
      <c r="EI2905" s="69"/>
      <c r="EJ2905" s="69"/>
      <c r="EK2905" s="69"/>
      <c r="EL2905" s="69"/>
      <c r="EM2905" s="69"/>
      <c r="EN2905" s="69"/>
      <c r="EO2905" s="69"/>
      <c r="EP2905" s="69"/>
      <c r="EQ2905" s="69"/>
      <c r="ER2905" s="69"/>
      <c r="ES2905" s="69"/>
      <c r="ET2905" s="69"/>
      <c r="EU2905" s="69"/>
      <c r="EV2905" s="69"/>
      <c r="EW2905" s="69"/>
      <c r="EX2905" s="69"/>
      <c r="EY2905" s="69"/>
      <c r="EZ2905" s="69"/>
      <c r="FA2905" s="69"/>
      <c r="FB2905" s="69"/>
      <c r="FC2905" s="69"/>
      <c r="FD2905" s="69"/>
      <c r="FE2905" s="69"/>
      <c r="FF2905" s="69"/>
      <c r="FG2905" s="69"/>
      <c r="FH2905" s="69"/>
      <c r="FI2905" s="69"/>
      <c r="FJ2905" s="69"/>
      <c r="FK2905" s="69"/>
      <c r="FL2905" s="69"/>
      <c r="FM2905" s="69"/>
      <c r="FN2905" s="69"/>
      <c r="FO2905" s="69"/>
      <c r="FP2905" s="69"/>
      <c r="FQ2905" s="69"/>
      <c r="FR2905" s="69"/>
      <c r="FS2905" s="69"/>
      <c r="FT2905" s="69"/>
      <c r="FU2905" s="69"/>
      <c r="FV2905" s="69"/>
      <c r="FW2905" s="69"/>
      <c r="FX2905" s="69"/>
      <c r="FY2905" s="69"/>
      <c r="FZ2905" s="69"/>
      <c r="GA2905" s="69"/>
      <c r="GB2905" s="69"/>
      <c r="GC2905" s="69"/>
      <c r="GD2905" s="69"/>
      <c r="GE2905" s="69"/>
      <c r="GF2905" s="69"/>
      <c r="GG2905" s="69"/>
      <c r="GH2905" s="69"/>
      <c r="GI2905" s="69"/>
      <c r="GJ2905" s="69"/>
      <c r="GK2905" s="69"/>
      <c r="GL2905" s="69"/>
      <c r="GM2905" s="69"/>
      <c r="GN2905" s="69"/>
      <c r="GO2905" s="69"/>
      <c r="GP2905" s="69"/>
      <c r="GQ2905" s="69"/>
      <c r="GR2905" s="69"/>
      <c r="GS2905" s="69"/>
      <c r="GT2905" s="69"/>
      <c r="GU2905" s="69"/>
      <c r="GV2905" s="69"/>
      <c r="GW2905" s="69"/>
      <c r="GX2905" s="69"/>
      <c r="GY2905" s="69"/>
      <c r="GZ2905" s="69"/>
      <c r="HA2905" s="69"/>
      <c r="HB2905" s="69"/>
      <c r="HC2905" s="69"/>
      <c r="HD2905" s="69"/>
      <c r="HE2905" s="69"/>
      <c r="HF2905" s="69"/>
      <c r="HG2905" s="69"/>
      <c r="HH2905" s="69"/>
      <c r="HI2905" s="69"/>
      <c r="HJ2905" s="69"/>
      <c r="HK2905" s="69"/>
      <c r="HL2905" s="69"/>
      <c r="HM2905" s="69"/>
      <c r="HN2905" s="69"/>
      <c r="HO2905" s="69"/>
      <c r="HP2905" s="69"/>
      <c r="HQ2905" s="69"/>
      <c r="HR2905" s="69"/>
      <c r="HS2905" s="69"/>
      <c r="HT2905" s="69"/>
      <c r="HU2905" s="69"/>
      <c r="HV2905" s="69"/>
      <c r="HW2905" s="69"/>
      <c r="HX2905" s="69"/>
      <c r="HY2905" s="69"/>
      <c r="HZ2905" s="69"/>
      <c r="IA2905" s="69"/>
      <c r="IB2905" s="69"/>
      <c r="IC2905" s="69"/>
      <c r="ID2905" s="69"/>
      <c r="IE2905" s="69"/>
      <c r="IF2905" s="69"/>
      <c r="IG2905" s="69"/>
      <c r="IH2905" s="69"/>
      <c r="II2905" s="69"/>
      <c r="IJ2905" s="69"/>
      <c r="IK2905" s="69"/>
      <c r="IL2905" s="69"/>
      <c r="IM2905" s="69"/>
      <c r="IN2905" s="69"/>
      <c r="IO2905" s="69"/>
      <c r="IP2905" s="69"/>
      <c r="IQ2905" s="69"/>
      <c r="IR2905" s="69"/>
      <c r="IS2905" s="69"/>
      <c r="IT2905" s="69"/>
      <c r="IU2905" s="69"/>
      <c r="IV2905" s="69"/>
      <c r="IW2905" s="69"/>
      <c r="IX2905" s="69"/>
      <c r="IY2905" s="69"/>
      <c r="IZ2905" s="69"/>
      <c r="JA2905" s="69"/>
      <c r="JB2905" s="69"/>
      <c r="JC2905" s="69"/>
      <c r="JD2905" s="69"/>
      <c r="JE2905" s="69"/>
      <c r="JF2905" s="69"/>
      <c r="JG2905" s="69"/>
      <c r="JH2905" s="69"/>
      <c r="JI2905" s="69"/>
      <c r="JJ2905" s="69"/>
      <c r="JK2905" s="69"/>
      <c r="JL2905" s="69"/>
      <c r="JM2905" s="69"/>
      <c r="JN2905" s="69"/>
      <c r="JO2905" s="69"/>
      <c r="JP2905" s="69"/>
      <c r="JQ2905" s="69"/>
      <c r="JR2905" s="69"/>
      <c r="JS2905" s="69"/>
      <c r="JT2905" s="69"/>
      <c r="JU2905" s="69"/>
      <c r="JV2905" s="69"/>
      <c r="JW2905" s="69"/>
      <c r="JX2905" s="69"/>
      <c r="JY2905" s="69"/>
      <c r="JZ2905" s="69"/>
      <c r="KA2905" s="69"/>
      <c r="KB2905" s="69"/>
      <c r="KC2905" s="69"/>
      <c r="KD2905" s="69"/>
      <c r="KE2905" s="69"/>
      <c r="KF2905" s="69"/>
      <c r="KG2905" s="69"/>
      <c r="KH2905" s="69"/>
      <c r="KI2905" s="69"/>
      <c r="KJ2905" s="69"/>
      <c r="KK2905" s="69"/>
      <c r="KL2905" s="69"/>
      <c r="KM2905" s="69"/>
      <c r="KN2905" s="69"/>
      <c r="KO2905" s="69"/>
      <c r="KP2905" s="69"/>
      <c r="KQ2905" s="69"/>
      <c r="KR2905" s="69"/>
      <c r="KS2905" s="69"/>
      <c r="KT2905" s="69"/>
      <c r="KU2905" s="69"/>
      <c r="KV2905" s="69"/>
      <c r="KW2905" s="69"/>
      <c r="KX2905" s="69"/>
      <c r="KY2905" s="69"/>
      <c r="KZ2905" s="69"/>
      <c r="LA2905" s="69"/>
      <c r="LB2905" s="69"/>
      <c r="LC2905" s="69"/>
      <c r="LD2905" s="69"/>
      <c r="LE2905" s="69"/>
      <c r="LF2905" s="69"/>
      <c r="LG2905" s="69"/>
      <c r="LH2905" s="69"/>
      <c r="LI2905" s="69"/>
      <c r="LJ2905" s="69"/>
      <c r="LK2905" s="69"/>
      <c r="LL2905" s="69"/>
      <c r="LM2905" s="69"/>
      <c r="LN2905" s="69"/>
      <c r="LO2905" s="69"/>
      <c r="LP2905" s="69"/>
      <c r="LQ2905" s="69"/>
      <c r="LR2905" s="69"/>
      <c r="LS2905" s="69"/>
      <c r="LT2905" s="69"/>
      <c r="LU2905" s="69"/>
      <c r="LV2905" s="69"/>
      <c r="LW2905" s="69"/>
      <c r="LX2905" s="69"/>
      <c r="LY2905" s="69"/>
      <c r="LZ2905" s="69"/>
      <c r="MA2905" s="69"/>
      <c r="MB2905" s="69"/>
      <c r="MC2905" s="69"/>
      <c r="MD2905" s="69"/>
      <c r="ME2905" s="69"/>
      <c r="MF2905" s="69"/>
      <c r="MG2905" s="69"/>
      <c r="MH2905" s="69"/>
      <c r="MI2905" s="69"/>
      <c r="MJ2905" s="69"/>
      <c r="MK2905" s="69"/>
      <c r="ML2905" s="69"/>
      <c r="MM2905" s="69"/>
      <c r="MN2905" s="69"/>
      <c r="MO2905" s="69"/>
      <c r="MP2905" s="69"/>
      <c r="MQ2905" s="69"/>
      <c r="MR2905" s="69"/>
      <c r="MS2905" s="69"/>
      <c r="MT2905" s="69"/>
      <c r="MU2905" s="69"/>
      <c r="MV2905" s="69"/>
      <c r="MW2905" s="69"/>
      <c r="MX2905" s="69"/>
      <c r="MY2905" s="69"/>
      <c r="MZ2905" s="69"/>
      <c r="NA2905" s="69"/>
      <c r="NB2905" s="69"/>
      <c r="NC2905" s="69"/>
      <c r="ND2905" s="69"/>
      <c r="NE2905" s="69"/>
      <c r="NF2905" s="69"/>
      <c r="NG2905" s="69"/>
      <c r="NH2905" s="69"/>
      <c r="NI2905" s="69"/>
      <c r="NJ2905" s="69"/>
      <c r="NK2905" s="69"/>
      <c r="NL2905" s="69"/>
      <c r="NM2905" s="69"/>
      <c r="NN2905" s="69"/>
      <c r="NO2905" s="69"/>
      <c r="NP2905" s="69"/>
    </row>
    <row r="2906" spans="1:380" s="91" customFormat="1" hidden="1" x14ac:dyDescent="0.2">
      <c r="A2906" s="126">
        <v>7</v>
      </c>
      <c r="B2906" s="127" t="s">
        <v>11439</v>
      </c>
      <c r="C2906" s="91" t="s">
        <v>2318</v>
      </c>
      <c r="F2906" s="224"/>
      <c r="G2906" s="225"/>
      <c r="K2906" s="69"/>
      <c r="L2906" s="69"/>
      <c r="M2906" s="69"/>
      <c r="N2906" s="69"/>
      <c r="O2906" s="69"/>
      <c r="P2906" s="69"/>
      <c r="Q2906" s="69"/>
      <c r="R2906" s="69"/>
      <c r="S2906" s="69"/>
      <c r="T2906" s="69"/>
      <c r="U2906" s="69"/>
      <c r="V2906" s="69"/>
      <c r="W2906" s="69"/>
      <c r="X2906" s="69"/>
      <c r="Y2906" s="69"/>
      <c r="Z2906" s="69"/>
      <c r="AA2906" s="69"/>
      <c r="AB2906" s="69"/>
      <c r="AC2906" s="69"/>
      <c r="AD2906" s="69"/>
      <c r="AE2906" s="69"/>
      <c r="AF2906" s="69"/>
      <c r="AG2906" s="69"/>
      <c r="AH2906" s="69"/>
      <c r="AI2906" s="69"/>
      <c r="AJ2906" s="69"/>
      <c r="AK2906" s="69"/>
      <c r="AL2906" s="69"/>
      <c r="AM2906" s="69"/>
      <c r="AN2906" s="69"/>
      <c r="AO2906" s="69"/>
      <c r="AP2906" s="69"/>
      <c r="AQ2906" s="69"/>
      <c r="AR2906" s="69"/>
      <c r="AS2906" s="69"/>
      <c r="AT2906" s="69"/>
      <c r="AU2906" s="69"/>
      <c r="AV2906" s="69"/>
      <c r="AW2906" s="69"/>
      <c r="AX2906" s="69"/>
      <c r="AY2906" s="69"/>
      <c r="AZ2906" s="69"/>
      <c r="BA2906" s="69"/>
      <c r="BB2906" s="69"/>
      <c r="BC2906" s="69"/>
      <c r="BD2906" s="69"/>
      <c r="BE2906" s="69"/>
      <c r="BF2906" s="69"/>
      <c r="BG2906" s="69"/>
      <c r="BH2906" s="69"/>
      <c r="BI2906" s="69"/>
      <c r="BJ2906" s="69"/>
      <c r="BK2906" s="69"/>
      <c r="BL2906" s="69"/>
      <c r="BM2906" s="69"/>
      <c r="BN2906" s="69"/>
      <c r="BO2906" s="69"/>
      <c r="BP2906" s="69"/>
      <c r="BQ2906" s="69"/>
      <c r="BR2906" s="69"/>
      <c r="BS2906" s="69"/>
      <c r="BT2906" s="69"/>
      <c r="BU2906" s="69"/>
      <c r="BV2906" s="69"/>
      <c r="BW2906" s="69"/>
      <c r="BX2906" s="69"/>
      <c r="BY2906" s="69"/>
      <c r="BZ2906" s="69"/>
      <c r="CA2906" s="69"/>
      <c r="CB2906" s="69"/>
      <c r="CC2906" s="69"/>
      <c r="CD2906" s="69"/>
      <c r="CE2906" s="69"/>
      <c r="CF2906" s="69"/>
      <c r="CG2906" s="69"/>
      <c r="CH2906" s="69"/>
      <c r="CI2906" s="69"/>
      <c r="CJ2906" s="69"/>
      <c r="CK2906" s="69"/>
      <c r="CL2906" s="69"/>
      <c r="CM2906" s="69"/>
      <c r="CN2906" s="69"/>
      <c r="CO2906" s="69"/>
      <c r="CP2906" s="69"/>
      <c r="CQ2906" s="69"/>
      <c r="CR2906" s="69"/>
      <c r="CS2906" s="69"/>
      <c r="CT2906" s="69"/>
      <c r="CU2906" s="69"/>
      <c r="CV2906" s="69"/>
      <c r="CW2906" s="69"/>
      <c r="CX2906" s="69"/>
      <c r="CY2906" s="69"/>
      <c r="CZ2906" s="69"/>
      <c r="DA2906" s="69"/>
      <c r="DB2906" s="69"/>
      <c r="DC2906" s="69"/>
      <c r="DD2906" s="69"/>
      <c r="DE2906" s="69"/>
      <c r="DF2906" s="69"/>
      <c r="DG2906" s="69"/>
      <c r="DH2906" s="69"/>
      <c r="DI2906" s="69"/>
      <c r="DJ2906" s="69"/>
      <c r="DK2906" s="69"/>
      <c r="DL2906" s="69"/>
      <c r="DM2906" s="69"/>
      <c r="DN2906" s="69"/>
      <c r="DO2906" s="69"/>
      <c r="DP2906" s="69"/>
      <c r="DQ2906" s="69"/>
      <c r="DR2906" s="69"/>
      <c r="DS2906" s="69"/>
      <c r="DT2906" s="69"/>
      <c r="DU2906" s="69"/>
      <c r="DV2906" s="69"/>
      <c r="DW2906" s="69"/>
      <c r="DX2906" s="69"/>
      <c r="DY2906" s="69"/>
      <c r="DZ2906" s="69"/>
      <c r="EA2906" s="69"/>
      <c r="EB2906" s="69"/>
      <c r="EC2906" s="69"/>
      <c r="ED2906" s="69"/>
      <c r="EE2906" s="69"/>
      <c r="EF2906" s="69"/>
      <c r="EG2906" s="69"/>
      <c r="EH2906" s="69"/>
      <c r="EI2906" s="69"/>
      <c r="EJ2906" s="69"/>
      <c r="EK2906" s="69"/>
      <c r="EL2906" s="69"/>
      <c r="EM2906" s="69"/>
      <c r="EN2906" s="69"/>
      <c r="EO2906" s="69"/>
      <c r="EP2906" s="69"/>
      <c r="EQ2906" s="69"/>
      <c r="ER2906" s="69"/>
      <c r="ES2906" s="69"/>
      <c r="ET2906" s="69"/>
      <c r="EU2906" s="69"/>
      <c r="EV2906" s="69"/>
      <c r="EW2906" s="69"/>
      <c r="EX2906" s="69"/>
      <c r="EY2906" s="69"/>
      <c r="EZ2906" s="69"/>
      <c r="FA2906" s="69"/>
      <c r="FB2906" s="69"/>
      <c r="FC2906" s="69"/>
      <c r="FD2906" s="69"/>
      <c r="FE2906" s="69"/>
      <c r="FF2906" s="69"/>
      <c r="FG2906" s="69"/>
      <c r="FH2906" s="69"/>
      <c r="FI2906" s="69"/>
      <c r="FJ2906" s="69"/>
      <c r="FK2906" s="69"/>
      <c r="FL2906" s="69"/>
      <c r="FM2906" s="69"/>
      <c r="FN2906" s="69"/>
      <c r="FO2906" s="69"/>
      <c r="FP2906" s="69"/>
      <c r="FQ2906" s="69"/>
      <c r="FR2906" s="69"/>
      <c r="FS2906" s="69"/>
      <c r="FT2906" s="69"/>
      <c r="FU2906" s="69"/>
      <c r="FV2906" s="69"/>
      <c r="FW2906" s="69"/>
      <c r="FX2906" s="69"/>
      <c r="FY2906" s="69"/>
      <c r="FZ2906" s="69"/>
      <c r="GA2906" s="69"/>
      <c r="GB2906" s="69"/>
      <c r="GC2906" s="69"/>
      <c r="GD2906" s="69"/>
      <c r="GE2906" s="69"/>
      <c r="GF2906" s="69"/>
      <c r="GG2906" s="69"/>
      <c r="GH2906" s="69"/>
      <c r="GI2906" s="69"/>
      <c r="GJ2906" s="69"/>
      <c r="GK2906" s="69"/>
      <c r="GL2906" s="69"/>
      <c r="GM2906" s="69"/>
      <c r="GN2906" s="69"/>
      <c r="GO2906" s="69"/>
      <c r="GP2906" s="69"/>
      <c r="GQ2906" s="69"/>
      <c r="GR2906" s="69"/>
      <c r="GS2906" s="69"/>
      <c r="GT2906" s="69"/>
      <c r="GU2906" s="69"/>
      <c r="GV2906" s="69"/>
      <c r="GW2906" s="69"/>
      <c r="GX2906" s="69"/>
      <c r="GY2906" s="69"/>
      <c r="GZ2906" s="69"/>
      <c r="HA2906" s="69"/>
      <c r="HB2906" s="69"/>
      <c r="HC2906" s="69"/>
      <c r="HD2906" s="69"/>
      <c r="HE2906" s="69"/>
      <c r="HF2906" s="69"/>
      <c r="HG2906" s="69"/>
      <c r="HH2906" s="69"/>
      <c r="HI2906" s="69"/>
      <c r="HJ2906" s="69"/>
      <c r="HK2906" s="69"/>
      <c r="HL2906" s="69"/>
      <c r="HM2906" s="69"/>
      <c r="HN2906" s="69"/>
      <c r="HO2906" s="69"/>
      <c r="HP2906" s="69"/>
      <c r="HQ2906" s="69"/>
      <c r="HR2906" s="69"/>
      <c r="HS2906" s="69"/>
      <c r="HT2906" s="69"/>
      <c r="HU2906" s="69"/>
      <c r="HV2906" s="69"/>
      <c r="HW2906" s="69"/>
      <c r="HX2906" s="69"/>
      <c r="HY2906" s="69"/>
      <c r="HZ2906" s="69"/>
      <c r="IA2906" s="69"/>
      <c r="IB2906" s="69"/>
      <c r="IC2906" s="69"/>
      <c r="ID2906" s="69"/>
      <c r="IE2906" s="69"/>
      <c r="IF2906" s="69"/>
      <c r="IG2906" s="69"/>
      <c r="IH2906" s="69"/>
      <c r="II2906" s="69"/>
      <c r="IJ2906" s="69"/>
      <c r="IK2906" s="69"/>
      <c r="IL2906" s="69"/>
      <c r="IM2906" s="69"/>
      <c r="IN2906" s="69"/>
      <c r="IO2906" s="69"/>
      <c r="IP2906" s="69"/>
      <c r="IQ2906" s="69"/>
      <c r="IR2906" s="69"/>
      <c r="IS2906" s="69"/>
      <c r="IT2906" s="69"/>
      <c r="IU2906" s="69"/>
      <c r="IV2906" s="69"/>
      <c r="IW2906" s="69"/>
      <c r="IX2906" s="69"/>
      <c r="IY2906" s="69"/>
      <c r="IZ2906" s="69"/>
      <c r="JA2906" s="69"/>
      <c r="JB2906" s="69"/>
      <c r="JC2906" s="69"/>
      <c r="JD2906" s="69"/>
      <c r="JE2906" s="69"/>
      <c r="JF2906" s="69"/>
      <c r="JG2906" s="69"/>
      <c r="JH2906" s="69"/>
      <c r="JI2906" s="69"/>
      <c r="JJ2906" s="69"/>
      <c r="JK2906" s="69"/>
      <c r="JL2906" s="69"/>
      <c r="JM2906" s="69"/>
      <c r="JN2906" s="69"/>
      <c r="JO2906" s="69"/>
      <c r="JP2906" s="69"/>
      <c r="JQ2906" s="69"/>
      <c r="JR2906" s="69"/>
      <c r="JS2906" s="69"/>
      <c r="JT2906" s="69"/>
      <c r="JU2906" s="69"/>
      <c r="JV2906" s="69"/>
      <c r="JW2906" s="69"/>
      <c r="JX2906" s="69"/>
      <c r="JY2906" s="69"/>
      <c r="JZ2906" s="69"/>
      <c r="KA2906" s="69"/>
      <c r="KB2906" s="69"/>
      <c r="KC2906" s="69"/>
      <c r="KD2906" s="69"/>
      <c r="KE2906" s="69"/>
      <c r="KF2906" s="69"/>
      <c r="KG2906" s="69"/>
      <c r="KH2906" s="69"/>
      <c r="KI2906" s="69"/>
      <c r="KJ2906" s="69"/>
      <c r="KK2906" s="69"/>
      <c r="KL2906" s="69"/>
      <c r="KM2906" s="69"/>
      <c r="KN2906" s="69"/>
      <c r="KO2906" s="69"/>
      <c r="KP2906" s="69"/>
      <c r="KQ2906" s="69"/>
      <c r="KR2906" s="69"/>
      <c r="KS2906" s="69"/>
      <c r="KT2906" s="69"/>
      <c r="KU2906" s="69"/>
      <c r="KV2906" s="69"/>
      <c r="KW2906" s="69"/>
      <c r="KX2906" s="69"/>
      <c r="KY2906" s="69"/>
      <c r="KZ2906" s="69"/>
      <c r="LA2906" s="69"/>
      <c r="LB2906" s="69"/>
      <c r="LC2906" s="69"/>
      <c r="LD2906" s="69"/>
      <c r="LE2906" s="69"/>
      <c r="LF2906" s="69"/>
      <c r="LG2906" s="69"/>
      <c r="LH2906" s="69"/>
      <c r="LI2906" s="69"/>
      <c r="LJ2906" s="69"/>
      <c r="LK2906" s="69"/>
      <c r="LL2906" s="69"/>
      <c r="LM2906" s="69"/>
      <c r="LN2906" s="69"/>
      <c r="LO2906" s="69"/>
      <c r="LP2906" s="69"/>
      <c r="LQ2906" s="69"/>
      <c r="LR2906" s="69"/>
      <c r="LS2906" s="69"/>
      <c r="LT2906" s="69"/>
      <c r="LU2906" s="69"/>
      <c r="LV2906" s="69"/>
      <c r="LW2906" s="69"/>
      <c r="LX2906" s="69"/>
      <c r="LY2906" s="69"/>
      <c r="LZ2906" s="69"/>
      <c r="MA2906" s="69"/>
      <c r="MB2906" s="69"/>
      <c r="MC2906" s="69"/>
      <c r="MD2906" s="69"/>
      <c r="ME2906" s="69"/>
      <c r="MF2906" s="69"/>
      <c r="MG2906" s="69"/>
      <c r="MH2906" s="69"/>
      <c r="MI2906" s="69"/>
      <c r="MJ2906" s="69"/>
      <c r="MK2906" s="69"/>
      <c r="ML2906" s="69"/>
      <c r="MM2906" s="69"/>
      <c r="MN2906" s="69"/>
      <c r="MO2906" s="69"/>
      <c r="MP2906" s="69"/>
      <c r="MQ2906" s="69"/>
      <c r="MR2906" s="69"/>
      <c r="MS2906" s="69"/>
      <c r="MT2906" s="69"/>
      <c r="MU2906" s="69"/>
      <c r="MV2906" s="69"/>
      <c r="MW2906" s="69"/>
      <c r="MX2906" s="69"/>
      <c r="MY2906" s="69"/>
      <c r="MZ2906" s="69"/>
      <c r="NA2906" s="69"/>
      <c r="NB2906" s="69"/>
      <c r="NC2906" s="69"/>
      <c r="ND2906" s="69"/>
      <c r="NE2906" s="69"/>
      <c r="NF2906" s="69"/>
      <c r="NG2906" s="69"/>
      <c r="NH2906" s="69"/>
      <c r="NI2906" s="69"/>
      <c r="NJ2906" s="69"/>
      <c r="NK2906" s="69"/>
      <c r="NL2906" s="69"/>
      <c r="NM2906" s="69"/>
      <c r="NN2906" s="69"/>
      <c r="NO2906" s="69"/>
      <c r="NP2906" s="69"/>
    </row>
    <row r="2907" spans="1:380" s="91" customFormat="1" hidden="1" x14ac:dyDescent="0.2">
      <c r="A2907" s="126"/>
      <c r="B2907" s="127" t="s">
        <v>4203</v>
      </c>
      <c r="F2907" s="224"/>
      <c r="G2907" s="225"/>
      <c r="K2907" s="69"/>
      <c r="L2907" s="69"/>
      <c r="M2907" s="69"/>
      <c r="N2907" s="69"/>
      <c r="O2907" s="69"/>
      <c r="P2907" s="69"/>
      <c r="Q2907" s="69"/>
      <c r="R2907" s="69"/>
      <c r="S2907" s="69"/>
      <c r="T2907" s="69"/>
      <c r="U2907" s="69"/>
      <c r="V2907" s="69"/>
      <c r="W2907" s="69"/>
      <c r="X2907" s="69"/>
      <c r="Y2907" s="69"/>
      <c r="Z2907" s="69"/>
      <c r="AA2907" s="69"/>
      <c r="AB2907" s="69"/>
      <c r="AC2907" s="69"/>
      <c r="AD2907" s="69"/>
      <c r="AE2907" s="69"/>
      <c r="AF2907" s="69"/>
      <c r="AG2907" s="69"/>
      <c r="AH2907" s="69"/>
      <c r="AI2907" s="69"/>
      <c r="AJ2907" s="69"/>
      <c r="AK2907" s="69"/>
      <c r="AL2907" s="69"/>
      <c r="AM2907" s="69"/>
      <c r="AN2907" s="69"/>
      <c r="AO2907" s="69"/>
      <c r="AP2907" s="69"/>
      <c r="AQ2907" s="69"/>
      <c r="AR2907" s="69"/>
      <c r="AS2907" s="69"/>
      <c r="AT2907" s="69"/>
      <c r="AU2907" s="69"/>
      <c r="AV2907" s="69"/>
      <c r="AW2907" s="69"/>
      <c r="AX2907" s="69"/>
      <c r="AY2907" s="69"/>
      <c r="AZ2907" s="69"/>
      <c r="BA2907" s="69"/>
      <c r="BB2907" s="69"/>
      <c r="BC2907" s="69"/>
      <c r="BD2907" s="69"/>
      <c r="BE2907" s="69"/>
      <c r="BF2907" s="69"/>
      <c r="BG2907" s="69"/>
      <c r="BH2907" s="69"/>
      <c r="BI2907" s="69"/>
      <c r="BJ2907" s="69"/>
      <c r="BK2907" s="69"/>
      <c r="BL2907" s="69"/>
      <c r="BM2907" s="69"/>
      <c r="BN2907" s="69"/>
      <c r="BO2907" s="69"/>
      <c r="BP2907" s="69"/>
      <c r="BQ2907" s="69"/>
      <c r="BR2907" s="69"/>
      <c r="BS2907" s="69"/>
      <c r="BT2907" s="69"/>
      <c r="BU2907" s="69"/>
      <c r="BV2907" s="69"/>
      <c r="BW2907" s="69"/>
      <c r="BX2907" s="69"/>
      <c r="BY2907" s="69"/>
      <c r="BZ2907" s="69"/>
      <c r="CA2907" s="69"/>
      <c r="CB2907" s="69"/>
      <c r="CC2907" s="69"/>
      <c r="CD2907" s="69"/>
      <c r="CE2907" s="69"/>
      <c r="CF2907" s="69"/>
      <c r="CG2907" s="69"/>
      <c r="CH2907" s="69"/>
      <c r="CI2907" s="69"/>
      <c r="CJ2907" s="69"/>
      <c r="CK2907" s="69"/>
      <c r="CL2907" s="69"/>
      <c r="CM2907" s="69"/>
      <c r="CN2907" s="69"/>
      <c r="CO2907" s="69"/>
      <c r="CP2907" s="69"/>
      <c r="CQ2907" s="69"/>
      <c r="CR2907" s="69"/>
      <c r="CS2907" s="69"/>
      <c r="CT2907" s="69"/>
      <c r="CU2907" s="69"/>
      <c r="CV2907" s="69"/>
      <c r="CW2907" s="69"/>
      <c r="CX2907" s="69"/>
      <c r="CY2907" s="69"/>
      <c r="CZ2907" s="69"/>
      <c r="DA2907" s="69"/>
      <c r="DB2907" s="69"/>
      <c r="DC2907" s="69"/>
      <c r="DD2907" s="69"/>
      <c r="DE2907" s="69"/>
      <c r="DF2907" s="69"/>
      <c r="DG2907" s="69"/>
      <c r="DH2907" s="69"/>
      <c r="DI2907" s="69"/>
      <c r="DJ2907" s="69"/>
      <c r="DK2907" s="69"/>
      <c r="DL2907" s="69"/>
      <c r="DM2907" s="69"/>
      <c r="DN2907" s="69"/>
      <c r="DO2907" s="69"/>
      <c r="DP2907" s="69"/>
      <c r="DQ2907" s="69"/>
      <c r="DR2907" s="69"/>
      <c r="DS2907" s="69"/>
      <c r="DT2907" s="69"/>
      <c r="DU2907" s="69"/>
      <c r="DV2907" s="69"/>
      <c r="DW2907" s="69"/>
      <c r="DX2907" s="69"/>
      <c r="DY2907" s="69"/>
      <c r="DZ2907" s="69"/>
      <c r="EA2907" s="69"/>
      <c r="EB2907" s="69"/>
      <c r="EC2907" s="69"/>
      <c r="ED2907" s="69"/>
      <c r="EE2907" s="69"/>
      <c r="EF2907" s="69"/>
      <c r="EG2907" s="69"/>
      <c r="EH2907" s="69"/>
      <c r="EI2907" s="69"/>
      <c r="EJ2907" s="69"/>
      <c r="EK2907" s="69"/>
      <c r="EL2907" s="69"/>
      <c r="EM2907" s="69"/>
      <c r="EN2907" s="69"/>
      <c r="EO2907" s="69"/>
      <c r="EP2907" s="69"/>
      <c r="EQ2907" s="69"/>
      <c r="ER2907" s="69"/>
      <c r="ES2907" s="69"/>
      <c r="ET2907" s="69"/>
      <c r="EU2907" s="69"/>
      <c r="EV2907" s="69"/>
      <c r="EW2907" s="69"/>
      <c r="EX2907" s="69"/>
      <c r="EY2907" s="69"/>
      <c r="EZ2907" s="69"/>
      <c r="FA2907" s="69"/>
      <c r="FB2907" s="69"/>
      <c r="FC2907" s="69"/>
      <c r="FD2907" s="69"/>
      <c r="FE2907" s="69"/>
      <c r="FF2907" s="69"/>
      <c r="FG2907" s="69"/>
      <c r="FH2907" s="69"/>
      <c r="FI2907" s="69"/>
      <c r="FJ2907" s="69"/>
      <c r="FK2907" s="69"/>
      <c r="FL2907" s="69"/>
      <c r="FM2907" s="69"/>
      <c r="FN2907" s="69"/>
      <c r="FO2907" s="69"/>
      <c r="FP2907" s="69"/>
      <c r="FQ2907" s="69"/>
      <c r="FR2907" s="69"/>
      <c r="FS2907" s="69"/>
      <c r="FT2907" s="69"/>
      <c r="FU2907" s="69"/>
      <c r="FV2907" s="69"/>
      <c r="FW2907" s="69"/>
      <c r="FX2907" s="69"/>
      <c r="FY2907" s="69"/>
      <c r="FZ2907" s="69"/>
      <c r="GA2907" s="69"/>
      <c r="GB2907" s="69"/>
      <c r="GC2907" s="69"/>
      <c r="GD2907" s="69"/>
      <c r="GE2907" s="69"/>
      <c r="GF2907" s="69"/>
      <c r="GG2907" s="69"/>
      <c r="GH2907" s="69"/>
      <c r="GI2907" s="69"/>
      <c r="GJ2907" s="69"/>
      <c r="GK2907" s="69"/>
      <c r="GL2907" s="69"/>
      <c r="GM2907" s="69"/>
      <c r="GN2907" s="69"/>
      <c r="GO2907" s="69"/>
      <c r="GP2907" s="69"/>
      <c r="GQ2907" s="69"/>
      <c r="GR2907" s="69"/>
      <c r="GS2907" s="69"/>
      <c r="GT2907" s="69"/>
      <c r="GU2907" s="69"/>
      <c r="GV2907" s="69"/>
      <c r="GW2907" s="69"/>
      <c r="GX2907" s="69"/>
      <c r="GY2907" s="69"/>
      <c r="GZ2907" s="69"/>
      <c r="HA2907" s="69"/>
      <c r="HB2907" s="69"/>
      <c r="HC2907" s="69"/>
      <c r="HD2907" s="69"/>
      <c r="HE2907" s="69"/>
      <c r="HF2907" s="69"/>
      <c r="HG2907" s="69"/>
      <c r="HH2907" s="69"/>
      <c r="HI2907" s="69"/>
      <c r="HJ2907" s="69"/>
      <c r="HK2907" s="69"/>
      <c r="HL2907" s="69"/>
      <c r="HM2907" s="69"/>
      <c r="HN2907" s="69"/>
      <c r="HO2907" s="69"/>
      <c r="HP2907" s="69"/>
      <c r="HQ2907" s="69"/>
      <c r="HR2907" s="69"/>
      <c r="HS2907" s="69"/>
      <c r="HT2907" s="69"/>
      <c r="HU2907" s="69"/>
      <c r="HV2907" s="69"/>
      <c r="HW2907" s="69"/>
      <c r="HX2907" s="69"/>
      <c r="HY2907" s="69"/>
      <c r="HZ2907" s="69"/>
      <c r="IA2907" s="69"/>
      <c r="IB2907" s="69"/>
      <c r="IC2907" s="69"/>
      <c r="ID2907" s="69"/>
      <c r="IE2907" s="69"/>
      <c r="IF2907" s="69"/>
      <c r="IG2907" s="69"/>
      <c r="IH2907" s="69"/>
      <c r="II2907" s="69"/>
      <c r="IJ2907" s="69"/>
      <c r="IK2907" s="69"/>
      <c r="IL2907" s="69"/>
      <c r="IM2907" s="69"/>
      <c r="IN2907" s="69"/>
      <c r="IO2907" s="69"/>
      <c r="IP2907" s="69"/>
      <c r="IQ2907" s="69"/>
      <c r="IR2907" s="69"/>
      <c r="IS2907" s="69"/>
      <c r="IT2907" s="69"/>
      <c r="IU2907" s="69"/>
      <c r="IV2907" s="69"/>
      <c r="IW2907" s="69"/>
      <c r="IX2907" s="69"/>
      <c r="IY2907" s="69"/>
      <c r="IZ2907" s="69"/>
      <c r="JA2907" s="69"/>
      <c r="JB2907" s="69"/>
      <c r="JC2907" s="69"/>
      <c r="JD2907" s="69"/>
      <c r="JE2907" s="69"/>
      <c r="JF2907" s="69"/>
      <c r="JG2907" s="69"/>
      <c r="JH2907" s="69"/>
      <c r="JI2907" s="69"/>
      <c r="JJ2907" s="69"/>
      <c r="JK2907" s="69"/>
      <c r="JL2907" s="69"/>
      <c r="JM2907" s="69"/>
      <c r="JN2907" s="69"/>
      <c r="JO2907" s="69"/>
      <c r="JP2907" s="69"/>
      <c r="JQ2907" s="69"/>
      <c r="JR2907" s="69"/>
      <c r="JS2907" s="69"/>
      <c r="JT2907" s="69"/>
      <c r="JU2907" s="69"/>
      <c r="JV2907" s="69"/>
      <c r="JW2907" s="69"/>
      <c r="JX2907" s="69"/>
      <c r="JY2907" s="69"/>
      <c r="JZ2907" s="69"/>
      <c r="KA2907" s="69"/>
      <c r="KB2907" s="69"/>
      <c r="KC2907" s="69"/>
      <c r="KD2907" s="69"/>
      <c r="KE2907" s="69"/>
      <c r="KF2907" s="69"/>
      <c r="KG2907" s="69"/>
      <c r="KH2907" s="69"/>
      <c r="KI2907" s="69"/>
      <c r="KJ2907" s="69"/>
      <c r="KK2907" s="69"/>
      <c r="KL2907" s="69"/>
      <c r="KM2907" s="69"/>
      <c r="KN2907" s="69"/>
      <c r="KO2907" s="69"/>
      <c r="KP2907" s="69"/>
      <c r="KQ2907" s="69"/>
      <c r="KR2907" s="69"/>
      <c r="KS2907" s="69"/>
      <c r="KT2907" s="69"/>
      <c r="KU2907" s="69"/>
      <c r="KV2907" s="69"/>
      <c r="KW2907" s="69"/>
      <c r="KX2907" s="69"/>
      <c r="KY2907" s="69"/>
      <c r="KZ2907" s="69"/>
      <c r="LA2907" s="69"/>
      <c r="LB2907" s="69"/>
      <c r="LC2907" s="69"/>
      <c r="LD2907" s="69"/>
      <c r="LE2907" s="69"/>
      <c r="LF2907" s="69"/>
      <c r="LG2907" s="69"/>
      <c r="LH2907" s="69"/>
      <c r="LI2907" s="69"/>
      <c r="LJ2907" s="69"/>
      <c r="LK2907" s="69"/>
      <c r="LL2907" s="69"/>
      <c r="LM2907" s="69"/>
      <c r="LN2907" s="69"/>
      <c r="LO2907" s="69"/>
      <c r="LP2907" s="69"/>
      <c r="LQ2907" s="69"/>
      <c r="LR2907" s="69"/>
      <c r="LS2907" s="69"/>
      <c r="LT2907" s="69"/>
      <c r="LU2907" s="69"/>
      <c r="LV2907" s="69"/>
      <c r="LW2907" s="69"/>
      <c r="LX2907" s="69"/>
      <c r="LY2907" s="69"/>
      <c r="LZ2907" s="69"/>
      <c r="MA2907" s="69"/>
      <c r="MB2907" s="69"/>
      <c r="MC2907" s="69"/>
      <c r="MD2907" s="69"/>
      <c r="ME2907" s="69"/>
      <c r="MF2907" s="69"/>
      <c r="MG2907" s="69"/>
      <c r="MH2907" s="69"/>
      <c r="MI2907" s="69"/>
      <c r="MJ2907" s="69"/>
      <c r="MK2907" s="69"/>
      <c r="ML2907" s="69"/>
      <c r="MM2907" s="69"/>
      <c r="MN2907" s="69"/>
      <c r="MO2907" s="69"/>
      <c r="MP2907" s="69"/>
      <c r="MQ2907" s="69"/>
      <c r="MR2907" s="69"/>
      <c r="MS2907" s="69"/>
      <c r="MT2907" s="69"/>
      <c r="MU2907" s="69"/>
      <c r="MV2907" s="69"/>
      <c r="MW2907" s="69"/>
      <c r="MX2907" s="69"/>
      <c r="MY2907" s="69"/>
      <c r="MZ2907" s="69"/>
      <c r="NA2907" s="69"/>
      <c r="NB2907" s="69"/>
      <c r="NC2907" s="69"/>
      <c r="ND2907" s="69"/>
      <c r="NE2907" s="69"/>
      <c r="NF2907" s="69"/>
      <c r="NG2907" s="69"/>
      <c r="NH2907" s="69"/>
      <c r="NI2907" s="69"/>
      <c r="NJ2907" s="69"/>
      <c r="NK2907" s="69"/>
      <c r="NL2907" s="69"/>
      <c r="NM2907" s="69"/>
      <c r="NN2907" s="69"/>
      <c r="NO2907" s="69"/>
      <c r="NP2907" s="69"/>
    </row>
    <row r="2908" spans="1:380" s="91" customFormat="1" ht="31.5" hidden="1" x14ac:dyDescent="0.2">
      <c r="A2908" s="126"/>
      <c r="B2908" s="127" t="s">
        <v>11440</v>
      </c>
      <c r="C2908" s="91" t="s">
        <v>2318</v>
      </c>
      <c r="D2908" s="91" t="s">
        <v>11443</v>
      </c>
      <c r="E2908" s="91">
        <v>80700002049</v>
      </c>
      <c r="F2908" s="224"/>
      <c r="G2908" s="225"/>
      <c r="H2908" s="91" t="s">
        <v>11475</v>
      </c>
      <c r="I2908" s="91" t="s">
        <v>11472</v>
      </c>
      <c r="J2908" s="91" t="s">
        <v>11476</v>
      </c>
      <c r="K2908" s="69"/>
      <c r="L2908" s="69"/>
      <c r="M2908" s="69"/>
      <c r="N2908" s="69"/>
      <c r="O2908" s="69"/>
      <c r="P2908" s="69"/>
      <c r="Q2908" s="69"/>
      <c r="R2908" s="69"/>
      <c r="S2908" s="69"/>
      <c r="T2908" s="69"/>
      <c r="U2908" s="69"/>
      <c r="V2908" s="69"/>
      <c r="W2908" s="69"/>
      <c r="X2908" s="69"/>
      <c r="Y2908" s="69"/>
      <c r="Z2908" s="69"/>
      <c r="AA2908" s="69"/>
      <c r="AB2908" s="69"/>
      <c r="AC2908" s="69"/>
      <c r="AD2908" s="69"/>
      <c r="AE2908" s="69"/>
      <c r="AF2908" s="69"/>
      <c r="AG2908" s="69"/>
      <c r="AH2908" s="69"/>
      <c r="AI2908" s="69"/>
      <c r="AJ2908" s="69"/>
      <c r="AK2908" s="69"/>
      <c r="AL2908" s="69"/>
      <c r="AM2908" s="69"/>
      <c r="AN2908" s="69"/>
      <c r="AO2908" s="69"/>
      <c r="AP2908" s="69"/>
      <c r="AQ2908" s="69"/>
      <c r="AR2908" s="69"/>
      <c r="AS2908" s="69"/>
      <c r="AT2908" s="69"/>
      <c r="AU2908" s="69"/>
      <c r="AV2908" s="69"/>
      <c r="AW2908" s="69"/>
      <c r="AX2908" s="69"/>
      <c r="AY2908" s="69"/>
      <c r="AZ2908" s="69"/>
      <c r="BA2908" s="69"/>
      <c r="BB2908" s="69"/>
      <c r="BC2908" s="69"/>
      <c r="BD2908" s="69"/>
      <c r="BE2908" s="69"/>
      <c r="BF2908" s="69"/>
      <c r="BG2908" s="69"/>
      <c r="BH2908" s="69"/>
      <c r="BI2908" s="69"/>
      <c r="BJ2908" s="69"/>
      <c r="BK2908" s="69"/>
      <c r="BL2908" s="69"/>
      <c r="BM2908" s="69"/>
      <c r="BN2908" s="69"/>
      <c r="BO2908" s="69"/>
      <c r="BP2908" s="69"/>
      <c r="BQ2908" s="69"/>
      <c r="BR2908" s="69"/>
      <c r="BS2908" s="69"/>
      <c r="BT2908" s="69"/>
      <c r="BU2908" s="69"/>
      <c r="BV2908" s="69"/>
      <c r="BW2908" s="69"/>
      <c r="BX2908" s="69"/>
      <c r="BY2908" s="69"/>
      <c r="BZ2908" s="69"/>
      <c r="CA2908" s="69"/>
      <c r="CB2908" s="69"/>
      <c r="CC2908" s="69"/>
      <c r="CD2908" s="69"/>
      <c r="CE2908" s="69"/>
      <c r="CF2908" s="69"/>
      <c r="CG2908" s="69"/>
      <c r="CH2908" s="69"/>
      <c r="CI2908" s="69"/>
      <c r="CJ2908" s="69"/>
      <c r="CK2908" s="69"/>
      <c r="CL2908" s="69"/>
      <c r="CM2908" s="69"/>
      <c r="CN2908" s="69"/>
      <c r="CO2908" s="69"/>
      <c r="CP2908" s="69"/>
      <c r="CQ2908" s="69"/>
      <c r="CR2908" s="69"/>
      <c r="CS2908" s="69"/>
      <c r="CT2908" s="69"/>
      <c r="CU2908" s="69"/>
      <c r="CV2908" s="69"/>
      <c r="CW2908" s="69"/>
      <c r="CX2908" s="69"/>
      <c r="CY2908" s="69"/>
      <c r="CZ2908" s="69"/>
      <c r="DA2908" s="69"/>
      <c r="DB2908" s="69"/>
      <c r="DC2908" s="69"/>
      <c r="DD2908" s="69"/>
      <c r="DE2908" s="69"/>
      <c r="DF2908" s="69"/>
      <c r="DG2908" s="69"/>
      <c r="DH2908" s="69"/>
      <c r="DI2908" s="69"/>
      <c r="DJ2908" s="69"/>
      <c r="DK2908" s="69"/>
      <c r="DL2908" s="69"/>
      <c r="DM2908" s="69"/>
      <c r="DN2908" s="69"/>
      <c r="DO2908" s="69"/>
      <c r="DP2908" s="69"/>
      <c r="DQ2908" s="69"/>
      <c r="DR2908" s="69"/>
      <c r="DS2908" s="69"/>
      <c r="DT2908" s="69"/>
      <c r="DU2908" s="69"/>
      <c r="DV2908" s="69"/>
      <c r="DW2908" s="69"/>
      <c r="DX2908" s="69"/>
      <c r="DY2908" s="69"/>
      <c r="DZ2908" s="69"/>
      <c r="EA2908" s="69"/>
      <c r="EB2908" s="69"/>
      <c r="EC2908" s="69"/>
      <c r="ED2908" s="69"/>
      <c r="EE2908" s="69"/>
      <c r="EF2908" s="69"/>
      <c r="EG2908" s="69"/>
      <c r="EH2908" s="69"/>
      <c r="EI2908" s="69"/>
      <c r="EJ2908" s="69"/>
      <c r="EK2908" s="69"/>
      <c r="EL2908" s="69"/>
      <c r="EM2908" s="69"/>
      <c r="EN2908" s="69"/>
      <c r="EO2908" s="69"/>
      <c r="EP2908" s="69"/>
      <c r="EQ2908" s="69"/>
      <c r="ER2908" s="69"/>
      <c r="ES2908" s="69"/>
      <c r="ET2908" s="69"/>
      <c r="EU2908" s="69"/>
      <c r="EV2908" s="69"/>
      <c r="EW2908" s="69"/>
      <c r="EX2908" s="69"/>
      <c r="EY2908" s="69"/>
      <c r="EZ2908" s="69"/>
      <c r="FA2908" s="69"/>
      <c r="FB2908" s="69"/>
      <c r="FC2908" s="69"/>
      <c r="FD2908" s="69"/>
      <c r="FE2908" s="69"/>
      <c r="FF2908" s="69"/>
      <c r="FG2908" s="69"/>
      <c r="FH2908" s="69"/>
      <c r="FI2908" s="69"/>
      <c r="FJ2908" s="69"/>
      <c r="FK2908" s="69"/>
      <c r="FL2908" s="69"/>
      <c r="FM2908" s="69"/>
      <c r="FN2908" s="69"/>
      <c r="FO2908" s="69"/>
      <c r="FP2908" s="69"/>
      <c r="FQ2908" s="69"/>
      <c r="FR2908" s="69"/>
      <c r="FS2908" s="69"/>
      <c r="FT2908" s="69"/>
      <c r="FU2908" s="69"/>
      <c r="FV2908" s="69"/>
      <c r="FW2908" s="69"/>
      <c r="FX2908" s="69"/>
      <c r="FY2908" s="69"/>
      <c r="FZ2908" s="69"/>
      <c r="GA2908" s="69"/>
      <c r="GB2908" s="69"/>
      <c r="GC2908" s="69"/>
      <c r="GD2908" s="69"/>
      <c r="GE2908" s="69"/>
      <c r="GF2908" s="69"/>
      <c r="GG2908" s="69"/>
      <c r="GH2908" s="69"/>
      <c r="GI2908" s="69"/>
      <c r="GJ2908" s="69"/>
      <c r="GK2908" s="69"/>
      <c r="GL2908" s="69"/>
      <c r="GM2908" s="69"/>
      <c r="GN2908" s="69"/>
      <c r="GO2908" s="69"/>
      <c r="GP2908" s="69"/>
      <c r="GQ2908" s="69"/>
      <c r="GR2908" s="69"/>
      <c r="GS2908" s="69"/>
      <c r="GT2908" s="69"/>
      <c r="GU2908" s="69"/>
      <c r="GV2908" s="69"/>
      <c r="GW2908" s="69"/>
      <c r="GX2908" s="69"/>
      <c r="GY2908" s="69"/>
      <c r="GZ2908" s="69"/>
      <c r="HA2908" s="69"/>
      <c r="HB2908" s="69"/>
      <c r="HC2908" s="69"/>
      <c r="HD2908" s="69"/>
      <c r="HE2908" s="69"/>
      <c r="HF2908" s="69"/>
      <c r="HG2908" s="69"/>
      <c r="HH2908" s="69"/>
      <c r="HI2908" s="69"/>
      <c r="HJ2908" s="69"/>
      <c r="HK2908" s="69"/>
      <c r="HL2908" s="69"/>
      <c r="HM2908" s="69"/>
      <c r="HN2908" s="69"/>
      <c r="HO2908" s="69"/>
      <c r="HP2908" s="69"/>
      <c r="HQ2908" s="69"/>
      <c r="HR2908" s="69"/>
      <c r="HS2908" s="69"/>
      <c r="HT2908" s="69"/>
      <c r="HU2908" s="69"/>
      <c r="HV2908" s="69"/>
      <c r="HW2908" s="69"/>
      <c r="HX2908" s="69"/>
      <c r="HY2908" s="69"/>
      <c r="HZ2908" s="69"/>
      <c r="IA2908" s="69"/>
      <c r="IB2908" s="69"/>
      <c r="IC2908" s="69"/>
      <c r="ID2908" s="69"/>
      <c r="IE2908" s="69"/>
      <c r="IF2908" s="69"/>
      <c r="IG2908" s="69"/>
      <c r="IH2908" s="69"/>
      <c r="II2908" s="69"/>
      <c r="IJ2908" s="69"/>
      <c r="IK2908" s="69"/>
      <c r="IL2908" s="69"/>
      <c r="IM2908" s="69"/>
      <c r="IN2908" s="69"/>
      <c r="IO2908" s="69"/>
      <c r="IP2908" s="69"/>
      <c r="IQ2908" s="69"/>
      <c r="IR2908" s="69"/>
      <c r="IS2908" s="69"/>
      <c r="IT2908" s="69"/>
      <c r="IU2908" s="69"/>
      <c r="IV2908" s="69"/>
      <c r="IW2908" s="69"/>
      <c r="IX2908" s="69"/>
      <c r="IY2908" s="69"/>
      <c r="IZ2908" s="69"/>
      <c r="JA2908" s="69"/>
      <c r="JB2908" s="69"/>
      <c r="JC2908" s="69"/>
      <c r="JD2908" s="69"/>
      <c r="JE2908" s="69"/>
      <c r="JF2908" s="69"/>
      <c r="JG2908" s="69"/>
      <c r="JH2908" s="69"/>
      <c r="JI2908" s="69"/>
      <c r="JJ2908" s="69"/>
      <c r="JK2908" s="69"/>
      <c r="JL2908" s="69"/>
      <c r="JM2908" s="69"/>
      <c r="JN2908" s="69"/>
      <c r="JO2908" s="69"/>
      <c r="JP2908" s="69"/>
      <c r="JQ2908" s="69"/>
      <c r="JR2908" s="69"/>
      <c r="JS2908" s="69"/>
      <c r="JT2908" s="69"/>
      <c r="JU2908" s="69"/>
      <c r="JV2908" s="69"/>
      <c r="JW2908" s="69"/>
      <c r="JX2908" s="69"/>
      <c r="JY2908" s="69"/>
      <c r="JZ2908" s="69"/>
      <c r="KA2908" s="69"/>
      <c r="KB2908" s="69"/>
      <c r="KC2908" s="69"/>
      <c r="KD2908" s="69"/>
      <c r="KE2908" s="69"/>
      <c r="KF2908" s="69"/>
      <c r="KG2908" s="69"/>
      <c r="KH2908" s="69"/>
      <c r="KI2908" s="69"/>
      <c r="KJ2908" s="69"/>
      <c r="KK2908" s="69"/>
      <c r="KL2908" s="69"/>
      <c r="KM2908" s="69"/>
      <c r="KN2908" s="69"/>
      <c r="KO2908" s="69"/>
      <c r="KP2908" s="69"/>
      <c r="KQ2908" s="69"/>
      <c r="KR2908" s="69"/>
      <c r="KS2908" s="69"/>
      <c r="KT2908" s="69"/>
      <c r="KU2908" s="69"/>
      <c r="KV2908" s="69"/>
      <c r="KW2908" s="69"/>
      <c r="KX2908" s="69"/>
      <c r="KY2908" s="69"/>
      <c r="KZ2908" s="69"/>
      <c r="LA2908" s="69"/>
      <c r="LB2908" s="69"/>
      <c r="LC2908" s="69"/>
      <c r="LD2908" s="69"/>
      <c r="LE2908" s="69"/>
      <c r="LF2908" s="69"/>
      <c r="LG2908" s="69"/>
      <c r="LH2908" s="69"/>
      <c r="LI2908" s="69"/>
      <c r="LJ2908" s="69"/>
      <c r="LK2908" s="69"/>
      <c r="LL2908" s="69"/>
      <c r="LM2908" s="69"/>
      <c r="LN2908" s="69"/>
      <c r="LO2908" s="69"/>
      <c r="LP2908" s="69"/>
      <c r="LQ2908" s="69"/>
      <c r="LR2908" s="69"/>
      <c r="LS2908" s="69"/>
      <c r="LT2908" s="69"/>
      <c r="LU2908" s="69"/>
      <c r="LV2908" s="69"/>
      <c r="LW2908" s="69"/>
      <c r="LX2908" s="69"/>
      <c r="LY2908" s="69"/>
      <c r="LZ2908" s="69"/>
      <c r="MA2908" s="69"/>
      <c r="MB2908" s="69"/>
      <c r="MC2908" s="69"/>
      <c r="MD2908" s="69"/>
      <c r="ME2908" s="69"/>
      <c r="MF2908" s="69"/>
      <c r="MG2908" s="69"/>
      <c r="MH2908" s="69"/>
      <c r="MI2908" s="69"/>
      <c r="MJ2908" s="69"/>
      <c r="MK2908" s="69"/>
      <c r="ML2908" s="69"/>
      <c r="MM2908" s="69"/>
      <c r="MN2908" s="69"/>
      <c r="MO2908" s="69"/>
      <c r="MP2908" s="69"/>
      <c r="MQ2908" s="69"/>
      <c r="MR2908" s="69"/>
      <c r="MS2908" s="69"/>
      <c r="MT2908" s="69"/>
      <c r="MU2908" s="69"/>
      <c r="MV2908" s="69"/>
      <c r="MW2908" s="69"/>
      <c r="MX2908" s="69"/>
      <c r="MY2908" s="69"/>
      <c r="MZ2908" s="69"/>
      <c r="NA2908" s="69"/>
      <c r="NB2908" s="69"/>
      <c r="NC2908" s="69"/>
      <c r="ND2908" s="69"/>
      <c r="NE2908" s="69"/>
      <c r="NF2908" s="69"/>
      <c r="NG2908" s="69"/>
      <c r="NH2908" s="69"/>
      <c r="NI2908" s="69"/>
      <c r="NJ2908" s="69"/>
      <c r="NK2908" s="69"/>
      <c r="NL2908" s="69"/>
      <c r="NM2908" s="69"/>
      <c r="NN2908" s="69"/>
      <c r="NO2908" s="69"/>
      <c r="NP2908" s="69"/>
    </row>
    <row r="2909" spans="1:380" s="91" customFormat="1" hidden="1" x14ac:dyDescent="0.2">
      <c r="A2909" s="126">
        <v>8</v>
      </c>
      <c r="B2909" s="127" t="s">
        <v>11441</v>
      </c>
      <c r="C2909" s="91" t="s">
        <v>2318</v>
      </c>
      <c r="F2909" s="224"/>
      <c r="G2909" s="225"/>
      <c r="K2909" s="69"/>
      <c r="L2909" s="69"/>
      <c r="M2909" s="69"/>
      <c r="N2909" s="69"/>
      <c r="O2909" s="69"/>
      <c r="P2909" s="69"/>
      <c r="Q2909" s="69"/>
      <c r="R2909" s="69"/>
      <c r="S2909" s="69"/>
      <c r="T2909" s="69"/>
      <c r="U2909" s="69"/>
      <c r="V2909" s="69"/>
      <c r="W2909" s="69"/>
      <c r="X2909" s="69"/>
      <c r="Y2909" s="69"/>
      <c r="Z2909" s="69"/>
      <c r="AA2909" s="69"/>
      <c r="AB2909" s="69"/>
      <c r="AC2909" s="69"/>
      <c r="AD2909" s="69"/>
      <c r="AE2909" s="69"/>
      <c r="AF2909" s="69"/>
      <c r="AG2909" s="69"/>
      <c r="AH2909" s="69"/>
      <c r="AI2909" s="69"/>
      <c r="AJ2909" s="69"/>
      <c r="AK2909" s="69"/>
      <c r="AL2909" s="69"/>
      <c r="AM2909" s="69"/>
      <c r="AN2909" s="69"/>
      <c r="AO2909" s="69"/>
      <c r="AP2909" s="69"/>
      <c r="AQ2909" s="69"/>
      <c r="AR2909" s="69"/>
      <c r="AS2909" s="69"/>
      <c r="AT2909" s="69"/>
      <c r="AU2909" s="69"/>
      <c r="AV2909" s="69"/>
      <c r="AW2909" s="69"/>
      <c r="AX2909" s="69"/>
      <c r="AY2909" s="69"/>
      <c r="AZ2909" s="69"/>
      <c r="BA2909" s="69"/>
      <c r="BB2909" s="69"/>
      <c r="BC2909" s="69"/>
      <c r="BD2909" s="69"/>
      <c r="BE2909" s="69"/>
      <c r="BF2909" s="69"/>
      <c r="BG2909" s="69"/>
      <c r="BH2909" s="69"/>
      <c r="BI2909" s="69"/>
      <c r="BJ2909" s="69"/>
      <c r="BK2909" s="69"/>
      <c r="BL2909" s="69"/>
      <c r="BM2909" s="69"/>
      <c r="BN2909" s="69"/>
      <c r="BO2909" s="69"/>
      <c r="BP2909" s="69"/>
      <c r="BQ2909" s="69"/>
      <c r="BR2909" s="69"/>
      <c r="BS2909" s="69"/>
      <c r="BT2909" s="69"/>
      <c r="BU2909" s="69"/>
      <c r="BV2909" s="69"/>
      <c r="BW2909" s="69"/>
      <c r="BX2909" s="69"/>
      <c r="BY2909" s="69"/>
      <c r="BZ2909" s="69"/>
      <c r="CA2909" s="69"/>
      <c r="CB2909" s="69"/>
      <c r="CC2909" s="69"/>
      <c r="CD2909" s="69"/>
      <c r="CE2909" s="69"/>
      <c r="CF2909" s="69"/>
      <c r="CG2909" s="69"/>
      <c r="CH2909" s="69"/>
      <c r="CI2909" s="69"/>
      <c r="CJ2909" s="69"/>
      <c r="CK2909" s="69"/>
      <c r="CL2909" s="69"/>
      <c r="CM2909" s="69"/>
      <c r="CN2909" s="69"/>
      <c r="CO2909" s="69"/>
      <c r="CP2909" s="69"/>
      <c r="CQ2909" s="69"/>
      <c r="CR2909" s="69"/>
      <c r="CS2909" s="69"/>
      <c r="CT2909" s="69"/>
      <c r="CU2909" s="69"/>
      <c r="CV2909" s="69"/>
      <c r="CW2909" s="69"/>
      <c r="CX2909" s="69"/>
      <c r="CY2909" s="69"/>
      <c r="CZ2909" s="69"/>
      <c r="DA2909" s="69"/>
      <c r="DB2909" s="69"/>
      <c r="DC2909" s="69"/>
      <c r="DD2909" s="69"/>
      <c r="DE2909" s="69"/>
      <c r="DF2909" s="69"/>
      <c r="DG2909" s="69"/>
      <c r="DH2909" s="69"/>
      <c r="DI2909" s="69"/>
      <c r="DJ2909" s="69"/>
      <c r="DK2909" s="69"/>
      <c r="DL2909" s="69"/>
      <c r="DM2909" s="69"/>
      <c r="DN2909" s="69"/>
      <c r="DO2909" s="69"/>
      <c r="DP2909" s="69"/>
      <c r="DQ2909" s="69"/>
      <c r="DR2909" s="69"/>
      <c r="DS2909" s="69"/>
      <c r="DT2909" s="69"/>
      <c r="DU2909" s="69"/>
      <c r="DV2909" s="69"/>
      <c r="DW2909" s="69"/>
      <c r="DX2909" s="69"/>
      <c r="DY2909" s="69"/>
      <c r="DZ2909" s="69"/>
      <c r="EA2909" s="69"/>
      <c r="EB2909" s="69"/>
      <c r="EC2909" s="69"/>
      <c r="ED2909" s="69"/>
      <c r="EE2909" s="69"/>
      <c r="EF2909" s="69"/>
      <c r="EG2909" s="69"/>
      <c r="EH2909" s="69"/>
      <c r="EI2909" s="69"/>
      <c r="EJ2909" s="69"/>
      <c r="EK2909" s="69"/>
      <c r="EL2909" s="69"/>
      <c r="EM2909" s="69"/>
      <c r="EN2909" s="69"/>
      <c r="EO2909" s="69"/>
      <c r="EP2909" s="69"/>
      <c r="EQ2909" s="69"/>
      <c r="ER2909" s="69"/>
      <c r="ES2909" s="69"/>
      <c r="ET2909" s="69"/>
      <c r="EU2909" s="69"/>
      <c r="EV2909" s="69"/>
      <c r="EW2909" s="69"/>
      <c r="EX2909" s="69"/>
      <c r="EY2909" s="69"/>
      <c r="EZ2909" s="69"/>
      <c r="FA2909" s="69"/>
      <c r="FB2909" s="69"/>
      <c r="FC2909" s="69"/>
      <c r="FD2909" s="69"/>
      <c r="FE2909" s="69"/>
      <c r="FF2909" s="69"/>
      <c r="FG2909" s="69"/>
      <c r="FH2909" s="69"/>
      <c r="FI2909" s="69"/>
      <c r="FJ2909" s="69"/>
      <c r="FK2909" s="69"/>
      <c r="FL2909" s="69"/>
      <c r="FM2909" s="69"/>
      <c r="FN2909" s="69"/>
      <c r="FO2909" s="69"/>
      <c r="FP2909" s="69"/>
      <c r="FQ2909" s="69"/>
      <c r="FR2909" s="69"/>
      <c r="FS2909" s="69"/>
      <c r="FT2909" s="69"/>
      <c r="FU2909" s="69"/>
      <c r="FV2909" s="69"/>
      <c r="FW2909" s="69"/>
      <c r="FX2909" s="69"/>
      <c r="FY2909" s="69"/>
      <c r="FZ2909" s="69"/>
      <c r="GA2909" s="69"/>
      <c r="GB2909" s="69"/>
      <c r="GC2909" s="69"/>
      <c r="GD2909" s="69"/>
      <c r="GE2909" s="69"/>
      <c r="GF2909" s="69"/>
      <c r="GG2909" s="69"/>
      <c r="GH2909" s="69"/>
      <c r="GI2909" s="69"/>
      <c r="GJ2909" s="69"/>
      <c r="GK2909" s="69"/>
      <c r="GL2909" s="69"/>
      <c r="GM2909" s="69"/>
      <c r="GN2909" s="69"/>
      <c r="GO2909" s="69"/>
      <c r="GP2909" s="69"/>
      <c r="GQ2909" s="69"/>
      <c r="GR2909" s="69"/>
      <c r="GS2909" s="69"/>
      <c r="GT2909" s="69"/>
      <c r="GU2909" s="69"/>
      <c r="GV2909" s="69"/>
      <c r="GW2909" s="69"/>
      <c r="GX2909" s="69"/>
      <c r="GY2909" s="69"/>
      <c r="GZ2909" s="69"/>
      <c r="HA2909" s="69"/>
      <c r="HB2909" s="69"/>
      <c r="HC2909" s="69"/>
      <c r="HD2909" s="69"/>
      <c r="HE2909" s="69"/>
      <c r="HF2909" s="69"/>
      <c r="HG2909" s="69"/>
      <c r="HH2909" s="69"/>
      <c r="HI2909" s="69"/>
      <c r="HJ2909" s="69"/>
      <c r="HK2909" s="69"/>
      <c r="HL2909" s="69"/>
      <c r="HM2909" s="69"/>
      <c r="HN2909" s="69"/>
      <c r="HO2909" s="69"/>
      <c r="HP2909" s="69"/>
      <c r="HQ2909" s="69"/>
      <c r="HR2909" s="69"/>
      <c r="HS2909" s="69"/>
      <c r="HT2909" s="69"/>
      <c r="HU2909" s="69"/>
      <c r="HV2909" s="69"/>
      <c r="HW2909" s="69"/>
      <c r="HX2909" s="69"/>
      <c r="HY2909" s="69"/>
      <c r="HZ2909" s="69"/>
      <c r="IA2909" s="69"/>
      <c r="IB2909" s="69"/>
      <c r="IC2909" s="69"/>
      <c r="ID2909" s="69"/>
      <c r="IE2909" s="69"/>
      <c r="IF2909" s="69"/>
      <c r="IG2909" s="69"/>
      <c r="IH2909" s="69"/>
      <c r="II2909" s="69"/>
      <c r="IJ2909" s="69"/>
      <c r="IK2909" s="69"/>
      <c r="IL2909" s="69"/>
      <c r="IM2909" s="69"/>
      <c r="IN2909" s="69"/>
      <c r="IO2909" s="69"/>
      <c r="IP2909" s="69"/>
      <c r="IQ2909" s="69"/>
      <c r="IR2909" s="69"/>
      <c r="IS2909" s="69"/>
      <c r="IT2909" s="69"/>
      <c r="IU2909" s="69"/>
      <c r="IV2909" s="69"/>
      <c r="IW2909" s="69"/>
      <c r="IX2909" s="69"/>
      <c r="IY2909" s="69"/>
      <c r="IZ2909" s="69"/>
      <c r="JA2909" s="69"/>
      <c r="JB2909" s="69"/>
      <c r="JC2909" s="69"/>
      <c r="JD2909" s="69"/>
      <c r="JE2909" s="69"/>
      <c r="JF2909" s="69"/>
      <c r="JG2909" s="69"/>
      <c r="JH2909" s="69"/>
      <c r="JI2909" s="69"/>
      <c r="JJ2909" s="69"/>
      <c r="JK2909" s="69"/>
      <c r="JL2909" s="69"/>
      <c r="JM2909" s="69"/>
      <c r="JN2909" s="69"/>
      <c r="JO2909" s="69"/>
      <c r="JP2909" s="69"/>
      <c r="JQ2909" s="69"/>
      <c r="JR2909" s="69"/>
      <c r="JS2909" s="69"/>
      <c r="JT2909" s="69"/>
      <c r="JU2909" s="69"/>
      <c r="JV2909" s="69"/>
      <c r="JW2909" s="69"/>
      <c r="JX2909" s="69"/>
      <c r="JY2909" s="69"/>
      <c r="JZ2909" s="69"/>
      <c r="KA2909" s="69"/>
      <c r="KB2909" s="69"/>
      <c r="KC2909" s="69"/>
      <c r="KD2909" s="69"/>
      <c r="KE2909" s="69"/>
      <c r="KF2909" s="69"/>
      <c r="KG2909" s="69"/>
      <c r="KH2909" s="69"/>
      <c r="KI2909" s="69"/>
      <c r="KJ2909" s="69"/>
      <c r="KK2909" s="69"/>
      <c r="KL2909" s="69"/>
      <c r="KM2909" s="69"/>
      <c r="KN2909" s="69"/>
      <c r="KO2909" s="69"/>
      <c r="KP2909" s="69"/>
      <c r="KQ2909" s="69"/>
      <c r="KR2909" s="69"/>
      <c r="KS2909" s="69"/>
      <c r="KT2909" s="69"/>
      <c r="KU2909" s="69"/>
      <c r="KV2909" s="69"/>
      <c r="KW2909" s="69"/>
      <c r="KX2909" s="69"/>
      <c r="KY2909" s="69"/>
      <c r="KZ2909" s="69"/>
      <c r="LA2909" s="69"/>
      <c r="LB2909" s="69"/>
      <c r="LC2909" s="69"/>
      <c r="LD2909" s="69"/>
      <c r="LE2909" s="69"/>
      <c r="LF2909" s="69"/>
      <c r="LG2909" s="69"/>
      <c r="LH2909" s="69"/>
      <c r="LI2909" s="69"/>
      <c r="LJ2909" s="69"/>
      <c r="LK2909" s="69"/>
      <c r="LL2909" s="69"/>
      <c r="LM2909" s="69"/>
      <c r="LN2909" s="69"/>
      <c r="LO2909" s="69"/>
      <c r="LP2909" s="69"/>
      <c r="LQ2909" s="69"/>
      <c r="LR2909" s="69"/>
      <c r="LS2909" s="69"/>
      <c r="LT2909" s="69"/>
      <c r="LU2909" s="69"/>
      <c r="LV2909" s="69"/>
      <c r="LW2909" s="69"/>
      <c r="LX2909" s="69"/>
      <c r="LY2909" s="69"/>
      <c r="LZ2909" s="69"/>
      <c r="MA2909" s="69"/>
      <c r="MB2909" s="69"/>
      <c r="MC2909" s="69"/>
      <c r="MD2909" s="69"/>
      <c r="ME2909" s="69"/>
      <c r="MF2909" s="69"/>
      <c r="MG2909" s="69"/>
      <c r="MH2909" s="69"/>
      <c r="MI2909" s="69"/>
      <c r="MJ2909" s="69"/>
      <c r="MK2909" s="69"/>
      <c r="ML2909" s="69"/>
      <c r="MM2909" s="69"/>
      <c r="MN2909" s="69"/>
      <c r="MO2909" s="69"/>
      <c r="MP2909" s="69"/>
      <c r="MQ2909" s="69"/>
      <c r="MR2909" s="69"/>
      <c r="MS2909" s="69"/>
      <c r="MT2909" s="69"/>
      <c r="MU2909" s="69"/>
      <c r="MV2909" s="69"/>
      <c r="MW2909" s="69"/>
      <c r="MX2909" s="69"/>
      <c r="MY2909" s="69"/>
      <c r="MZ2909" s="69"/>
      <c r="NA2909" s="69"/>
      <c r="NB2909" s="69"/>
      <c r="NC2909" s="69"/>
      <c r="ND2909" s="69"/>
      <c r="NE2909" s="69"/>
      <c r="NF2909" s="69"/>
      <c r="NG2909" s="69"/>
      <c r="NH2909" s="69"/>
      <c r="NI2909" s="69"/>
      <c r="NJ2909" s="69"/>
      <c r="NK2909" s="69"/>
      <c r="NL2909" s="69"/>
      <c r="NM2909" s="69"/>
      <c r="NN2909" s="69"/>
      <c r="NO2909" s="69"/>
      <c r="NP2909" s="69"/>
    </row>
    <row r="2910" spans="1:380" s="91" customFormat="1" hidden="1" x14ac:dyDescent="0.2">
      <c r="A2910" s="126"/>
      <c r="B2910" s="127" t="s">
        <v>4203</v>
      </c>
      <c r="F2910" s="224"/>
      <c r="G2910" s="225"/>
      <c r="K2910" s="69"/>
      <c r="L2910" s="69"/>
      <c r="M2910" s="69"/>
      <c r="N2910" s="69"/>
      <c r="O2910" s="69"/>
      <c r="P2910" s="69"/>
      <c r="Q2910" s="69"/>
      <c r="R2910" s="69"/>
      <c r="S2910" s="69"/>
      <c r="T2910" s="69"/>
      <c r="U2910" s="69"/>
      <c r="V2910" s="69"/>
      <c r="W2910" s="69"/>
      <c r="X2910" s="69"/>
      <c r="Y2910" s="69"/>
      <c r="Z2910" s="69"/>
      <c r="AA2910" s="69"/>
      <c r="AB2910" s="69"/>
      <c r="AC2910" s="69"/>
      <c r="AD2910" s="69"/>
      <c r="AE2910" s="69"/>
      <c r="AF2910" s="69"/>
      <c r="AG2910" s="69"/>
      <c r="AH2910" s="69"/>
      <c r="AI2910" s="69"/>
      <c r="AJ2910" s="69"/>
      <c r="AK2910" s="69"/>
      <c r="AL2910" s="69"/>
      <c r="AM2910" s="69"/>
      <c r="AN2910" s="69"/>
      <c r="AO2910" s="69"/>
      <c r="AP2910" s="69"/>
      <c r="AQ2910" s="69"/>
      <c r="AR2910" s="69"/>
      <c r="AS2910" s="69"/>
      <c r="AT2910" s="69"/>
      <c r="AU2910" s="69"/>
      <c r="AV2910" s="69"/>
      <c r="AW2910" s="69"/>
      <c r="AX2910" s="69"/>
      <c r="AY2910" s="69"/>
      <c r="AZ2910" s="69"/>
      <c r="BA2910" s="69"/>
      <c r="BB2910" s="69"/>
      <c r="BC2910" s="69"/>
      <c r="BD2910" s="69"/>
      <c r="BE2910" s="69"/>
      <c r="BF2910" s="69"/>
      <c r="BG2910" s="69"/>
      <c r="BH2910" s="69"/>
      <c r="BI2910" s="69"/>
      <c r="BJ2910" s="69"/>
      <c r="BK2910" s="69"/>
      <c r="BL2910" s="69"/>
      <c r="BM2910" s="69"/>
      <c r="BN2910" s="69"/>
      <c r="BO2910" s="69"/>
      <c r="BP2910" s="69"/>
      <c r="BQ2910" s="69"/>
      <c r="BR2910" s="69"/>
      <c r="BS2910" s="69"/>
      <c r="BT2910" s="69"/>
      <c r="BU2910" s="69"/>
      <c r="BV2910" s="69"/>
      <c r="BW2910" s="69"/>
      <c r="BX2910" s="69"/>
      <c r="BY2910" s="69"/>
      <c r="BZ2910" s="69"/>
      <c r="CA2910" s="69"/>
      <c r="CB2910" s="69"/>
      <c r="CC2910" s="69"/>
      <c r="CD2910" s="69"/>
      <c r="CE2910" s="69"/>
      <c r="CF2910" s="69"/>
      <c r="CG2910" s="69"/>
      <c r="CH2910" s="69"/>
      <c r="CI2910" s="69"/>
      <c r="CJ2910" s="69"/>
      <c r="CK2910" s="69"/>
      <c r="CL2910" s="69"/>
      <c r="CM2910" s="69"/>
      <c r="CN2910" s="69"/>
      <c r="CO2910" s="69"/>
      <c r="CP2910" s="69"/>
      <c r="CQ2910" s="69"/>
      <c r="CR2910" s="69"/>
      <c r="CS2910" s="69"/>
      <c r="CT2910" s="69"/>
      <c r="CU2910" s="69"/>
      <c r="CV2910" s="69"/>
      <c r="CW2910" s="69"/>
      <c r="CX2910" s="69"/>
      <c r="CY2910" s="69"/>
      <c r="CZ2910" s="69"/>
      <c r="DA2910" s="69"/>
      <c r="DB2910" s="69"/>
      <c r="DC2910" s="69"/>
      <c r="DD2910" s="69"/>
      <c r="DE2910" s="69"/>
      <c r="DF2910" s="69"/>
      <c r="DG2910" s="69"/>
      <c r="DH2910" s="69"/>
      <c r="DI2910" s="69"/>
      <c r="DJ2910" s="69"/>
      <c r="DK2910" s="69"/>
      <c r="DL2910" s="69"/>
      <c r="DM2910" s="69"/>
      <c r="DN2910" s="69"/>
      <c r="DO2910" s="69"/>
      <c r="DP2910" s="69"/>
      <c r="DQ2910" s="69"/>
      <c r="DR2910" s="69"/>
      <c r="DS2910" s="69"/>
      <c r="DT2910" s="69"/>
      <c r="DU2910" s="69"/>
      <c r="DV2910" s="69"/>
      <c r="DW2910" s="69"/>
      <c r="DX2910" s="69"/>
      <c r="DY2910" s="69"/>
      <c r="DZ2910" s="69"/>
      <c r="EA2910" s="69"/>
      <c r="EB2910" s="69"/>
      <c r="EC2910" s="69"/>
      <c r="ED2910" s="69"/>
      <c r="EE2910" s="69"/>
      <c r="EF2910" s="69"/>
      <c r="EG2910" s="69"/>
      <c r="EH2910" s="69"/>
      <c r="EI2910" s="69"/>
      <c r="EJ2910" s="69"/>
      <c r="EK2910" s="69"/>
      <c r="EL2910" s="69"/>
      <c r="EM2910" s="69"/>
      <c r="EN2910" s="69"/>
      <c r="EO2910" s="69"/>
      <c r="EP2910" s="69"/>
      <c r="EQ2910" s="69"/>
      <c r="ER2910" s="69"/>
      <c r="ES2910" s="69"/>
      <c r="ET2910" s="69"/>
      <c r="EU2910" s="69"/>
      <c r="EV2910" s="69"/>
      <c r="EW2910" s="69"/>
      <c r="EX2910" s="69"/>
      <c r="EY2910" s="69"/>
      <c r="EZ2910" s="69"/>
      <c r="FA2910" s="69"/>
      <c r="FB2910" s="69"/>
      <c r="FC2910" s="69"/>
      <c r="FD2910" s="69"/>
      <c r="FE2910" s="69"/>
      <c r="FF2910" s="69"/>
      <c r="FG2910" s="69"/>
      <c r="FH2910" s="69"/>
      <c r="FI2910" s="69"/>
      <c r="FJ2910" s="69"/>
      <c r="FK2910" s="69"/>
      <c r="FL2910" s="69"/>
      <c r="FM2910" s="69"/>
      <c r="FN2910" s="69"/>
      <c r="FO2910" s="69"/>
      <c r="FP2910" s="69"/>
      <c r="FQ2910" s="69"/>
      <c r="FR2910" s="69"/>
      <c r="FS2910" s="69"/>
      <c r="FT2910" s="69"/>
      <c r="FU2910" s="69"/>
      <c r="FV2910" s="69"/>
      <c r="FW2910" s="69"/>
      <c r="FX2910" s="69"/>
      <c r="FY2910" s="69"/>
      <c r="FZ2910" s="69"/>
      <c r="GA2910" s="69"/>
      <c r="GB2910" s="69"/>
      <c r="GC2910" s="69"/>
      <c r="GD2910" s="69"/>
      <c r="GE2910" s="69"/>
      <c r="GF2910" s="69"/>
      <c r="GG2910" s="69"/>
      <c r="GH2910" s="69"/>
      <c r="GI2910" s="69"/>
      <c r="GJ2910" s="69"/>
      <c r="GK2910" s="69"/>
      <c r="GL2910" s="69"/>
      <c r="GM2910" s="69"/>
      <c r="GN2910" s="69"/>
      <c r="GO2910" s="69"/>
      <c r="GP2910" s="69"/>
      <c r="GQ2910" s="69"/>
      <c r="GR2910" s="69"/>
      <c r="GS2910" s="69"/>
      <c r="GT2910" s="69"/>
      <c r="GU2910" s="69"/>
      <c r="GV2910" s="69"/>
      <c r="GW2910" s="69"/>
      <c r="GX2910" s="69"/>
      <c r="GY2910" s="69"/>
      <c r="GZ2910" s="69"/>
      <c r="HA2910" s="69"/>
      <c r="HB2910" s="69"/>
      <c r="HC2910" s="69"/>
      <c r="HD2910" s="69"/>
      <c r="HE2910" s="69"/>
      <c r="HF2910" s="69"/>
      <c r="HG2910" s="69"/>
      <c r="HH2910" s="69"/>
      <c r="HI2910" s="69"/>
      <c r="HJ2910" s="69"/>
      <c r="HK2910" s="69"/>
      <c r="HL2910" s="69"/>
      <c r="HM2910" s="69"/>
      <c r="HN2910" s="69"/>
      <c r="HO2910" s="69"/>
      <c r="HP2910" s="69"/>
      <c r="HQ2910" s="69"/>
      <c r="HR2910" s="69"/>
      <c r="HS2910" s="69"/>
      <c r="HT2910" s="69"/>
      <c r="HU2910" s="69"/>
      <c r="HV2910" s="69"/>
      <c r="HW2910" s="69"/>
      <c r="HX2910" s="69"/>
      <c r="HY2910" s="69"/>
      <c r="HZ2910" s="69"/>
      <c r="IA2910" s="69"/>
      <c r="IB2910" s="69"/>
      <c r="IC2910" s="69"/>
      <c r="ID2910" s="69"/>
      <c r="IE2910" s="69"/>
      <c r="IF2910" s="69"/>
      <c r="IG2910" s="69"/>
      <c r="IH2910" s="69"/>
      <c r="II2910" s="69"/>
      <c r="IJ2910" s="69"/>
      <c r="IK2910" s="69"/>
      <c r="IL2910" s="69"/>
      <c r="IM2910" s="69"/>
      <c r="IN2910" s="69"/>
      <c r="IO2910" s="69"/>
      <c r="IP2910" s="69"/>
      <c r="IQ2910" s="69"/>
      <c r="IR2910" s="69"/>
      <c r="IS2910" s="69"/>
      <c r="IT2910" s="69"/>
      <c r="IU2910" s="69"/>
      <c r="IV2910" s="69"/>
      <c r="IW2910" s="69"/>
      <c r="IX2910" s="69"/>
      <c r="IY2910" s="69"/>
      <c r="IZ2910" s="69"/>
      <c r="JA2910" s="69"/>
      <c r="JB2910" s="69"/>
      <c r="JC2910" s="69"/>
      <c r="JD2910" s="69"/>
      <c r="JE2910" s="69"/>
      <c r="JF2910" s="69"/>
      <c r="JG2910" s="69"/>
      <c r="JH2910" s="69"/>
      <c r="JI2910" s="69"/>
      <c r="JJ2910" s="69"/>
      <c r="JK2910" s="69"/>
      <c r="JL2910" s="69"/>
      <c r="JM2910" s="69"/>
      <c r="JN2910" s="69"/>
      <c r="JO2910" s="69"/>
      <c r="JP2910" s="69"/>
      <c r="JQ2910" s="69"/>
      <c r="JR2910" s="69"/>
      <c r="JS2910" s="69"/>
      <c r="JT2910" s="69"/>
      <c r="JU2910" s="69"/>
      <c r="JV2910" s="69"/>
      <c r="JW2910" s="69"/>
      <c r="JX2910" s="69"/>
      <c r="JY2910" s="69"/>
      <c r="JZ2910" s="69"/>
      <c r="KA2910" s="69"/>
      <c r="KB2910" s="69"/>
      <c r="KC2910" s="69"/>
      <c r="KD2910" s="69"/>
      <c r="KE2910" s="69"/>
      <c r="KF2910" s="69"/>
      <c r="KG2910" s="69"/>
      <c r="KH2910" s="69"/>
      <c r="KI2910" s="69"/>
      <c r="KJ2910" s="69"/>
      <c r="KK2910" s="69"/>
      <c r="KL2910" s="69"/>
      <c r="KM2910" s="69"/>
      <c r="KN2910" s="69"/>
      <c r="KO2910" s="69"/>
      <c r="KP2910" s="69"/>
      <c r="KQ2910" s="69"/>
      <c r="KR2910" s="69"/>
      <c r="KS2910" s="69"/>
      <c r="KT2910" s="69"/>
      <c r="KU2910" s="69"/>
      <c r="KV2910" s="69"/>
      <c r="KW2910" s="69"/>
      <c r="KX2910" s="69"/>
      <c r="KY2910" s="69"/>
      <c r="KZ2910" s="69"/>
      <c r="LA2910" s="69"/>
      <c r="LB2910" s="69"/>
      <c r="LC2910" s="69"/>
      <c r="LD2910" s="69"/>
      <c r="LE2910" s="69"/>
      <c r="LF2910" s="69"/>
      <c r="LG2910" s="69"/>
      <c r="LH2910" s="69"/>
      <c r="LI2910" s="69"/>
      <c r="LJ2910" s="69"/>
      <c r="LK2910" s="69"/>
      <c r="LL2910" s="69"/>
      <c r="LM2910" s="69"/>
      <c r="LN2910" s="69"/>
      <c r="LO2910" s="69"/>
      <c r="LP2910" s="69"/>
      <c r="LQ2910" s="69"/>
      <c r="LR2910" s="69"/>
      <c r="LS2910" s="69"/>
      <c r="LT2910" s="69"/>
      <c r="LU2910" s="69"/>
      <c r="LV2910" s="69"/>
      <c r="LW2910" s="69"/>
      <c r="LX2910" s="69"/>
      <c r="LY2910" s="69"/>
      <c r="LZ2910" s="69"/>
      <c r="MA2910" s="69"/>
      <c r="MB2910" s="69"/>
      <c r="MC2910" s="69"/>
      <c r="MD2910" s="69"/>
      <c r="ME2910" s="69"/>
      <c r="MF2910" s="69"/>
      <c r="MG2910" s="69"/>
      <c r="MH2910" s="69"/>
      <c r="MI2910" s="69"/>
      <c r="MJ2910" s="69"/>
      <c r="MK2910" s="69"/>
      <c r="ML2910" s="69"/>
      <c r="MM2910" s="69"/>
      <c r="MN2910" s="69"/>
      <c r="MO2910" s="69"/>
      <c r="MP2910" s="69"/>
      <c r="MQ2910" s="69"/>
      <c r="MR2910" s="69"/>
      <c r="MS2910" s="69"/>
      <c r="MT2910" s="69"/>
      <c r="MU2910" s="69"/>
      <c r="MV2910" s="69"/>
      <c r="MW2910" s="69"/>
      <c r="MX2910" s="69"/>
      <c r="MY2910" s="69"/>
      <c r="MZ2910" s="69"/>
      <c r="NA2910" s="69"/>
      <c r="NB2910" s="69"/>
      <c r="NC2910" s="69"/>
      <c r="ND2910" s="69"/>
      <c r="NE2910" s="69"/>
      <c r="NF2910" s="69"/>
      <c r="NG2910" s="69"/>
      <c r="NH2910" s="69"/>
      <c r="NI2910" s="69"/>
      <c r="NJ2910" s="69"/>
      <c r="NK2910" s="69"/>
      <c r="NL2910" s="69"/>
      <c r="NM2910" s="69"/>
      <c r="NN2910" s="69"/>
      <c r="NO2910" s="69"/>
      <c r="NP2910" s="69"/>
    </row>
    <row r="2911" spans="1:380" s="91" customFormat="1" ht="31.5" hidden="1" x14ac:dyDescent="0.2">
      <c r="A2911" s="126"/>
      <c r="B2911" s="127" t="s">
        <v>11442</v>
      </c>
      <c r="C2911" s="91" t="s">
        <v>2318</v>
      </c>
      <c r="D2911" s="91">
        <v>2013</v>
      </c>
      <c r="E2911" s="91">
        <v>80700001421</v>
      </c>
      <c r="F2911" s="224"/>
      <c r="G2911" s="225"/>
      <c r="H2911" s="91" t="s">
        <v>11475</v>
      </c>
      <c r="I2911" s="91" t="s">
        <v>11472</v>
      </c>
      <c r="J2911" s="91" t="s">
        <v>11476</v>
      </c>
      <c r="K2911" s="69"/>
      <c r="L2911" s="69"/>
      <c r="M2911" s="69"/>
      <c r="N2911" s="69"/>
      <c r="O2911" s="69"/>
      <c r="P2911" s="69"/>
      <c r="Q2911" s="69"/>
      <c r="R2911" s="69"/>
      <c r="S2911" s="69"/>
      <c r="T2911" s="69"/>
      <c r="U2911" s="69"/>
      <c r="V2911" s="69"/>
      <c r="W2911" s="69"/>
      <c r="X2911" s="69"/>
      <c r="Y2911" s="69"/>
      <c r="Z2911" s="69"/>
      <c r="AA2911" s="69"/>
      <c r="AB2911" s="69"/>
      <c r="AC2911" s="69"/>
      <c r="AD2911" s="69"/>
      <c r="AE2911" s="69"/>
      <c r="AF2911" s="69"/>
      <c r="AG2911" s="69"/>
      <c r="AH2911" s="69"/>
      <c r="AI2911" s="69"/>
      <c r="AJ2911" s="69"/>
      <c r="AK2911" s="69"/>
      <c r="AL2911" s="69"/>
      <c r="AM2911" s="69"/>
      <c r="AN2911" s="69"/>
      <c r="AO2911" s="69"/>
      <c r="AP2911" s="69"/>
      <c r="AQ2911" s="69"/>
      <c r="AR2911" s="69"/>
      <c r="AS2911" s="69"/>
      <c r="AT2911" s="69"/>
      <c r="AU2911" s="69"/>
      <c r="AV2911" s="69"/>
      <c r="AW2911" s="69"/>
      <c r="AX2911" s="69"/>
      <c r="AY2911" s="69"/>
      <c r="AZ2911" s="69"/>
      <c r="BA2911" s="69"/>
      <c r="BB2911" s="69"/>
      <c r="BC2911" s="69"/>
      <c r="BD2911" s="69"/>
      <c r="BE2911" s="69"/>
      <c r="BF2911" s="69"/>
      <c r="BG2911" s="69"/>
      <c r="BH2911" s="69"/>
      <c r="BI2911" s="69"/>
      <c r="BJ2911" s="69"/>
      <c r="BK2911" s="69"/>
      <c r="BL2911" s="69"/>
      <c r="BM2911" s="69"/>
      <c r="BN2911" s="69"/>
      <c r="BO2911" s="69"/>
      <c r="BP2911" s="69"/>
      <c r="BQ2911" s="69"/>
      <c r="BR2911" s="69"/>
      <c r="BS2911" s="69"/>
      <c r="BT2911" s="69"/>
      <c r="BU2911" s="69"/>
      <c r="BV2911" s="69"/>
      <c r="BW2911" s="69"/>
      <c r="BX2911" s="69"/>
      <c r="BY2911" s="69"/>
      <c r="BZ2911" s="69"/>
      <c r="CA2911" s="69"/>
      <c r="CB2911" s="69"/>
      <c r="CC2911" s="69"/>
      <c r="CD2911" s="69"/>
      <c r="CE2911" s="69"/>
      <c r="CF2911" s="69"/>
      <c r="CG2911" s="69"/>
      <c r="CH2911" s="69"/>
      <c r="CI2911" s="69"/>
      <c r="CJ2911" s="69"/>
      <c r="CK2911" s="69"/>
      <c r="CL2911" s="69"/>
      <c r="CM2911" s="69"/>
      <c r="CN2911" s="69"/>
      <c r="CO2911" s="69"/>
      <c r="CP2911" s="69"/>
      <c r="CQ2911" s="69"/>
      <c r="CR2911" s="69"/>
      <c r="CS2911" s="69"/>
      <c r="CT2911" s="69"/>
      <c r="CU2911" s="69"/>
      <c r="CV2911" s="69"/>
      <c r="CW2911" s="69"/>
      <c r="CX2911" s="69"/>
      <c r="CY2911" s="69"/>
      <c r="CZ2911" s="69"/>
      <c r="DA2911" s="69"/>
      <c r="DB2911" s="69"/>
      <c r="DC2911" s="69"/>
      <c r="DD2911" s="69"/>
      <c r="DE2911" s="69"/>
      <c r="DF2911" s="69"/>
      <c r="DG2911" s="69"/>
      <c r="DH2911" s="69"/>
      <c r="DI2911" s="69"/>
      <c r="DJ2911" s="69"/>
      <c r="DK2911" s="69"/>
      <c r="DL2911" s="69"/>
      <c r="DM2911" s="69"/>
      <c r="DN2911" s="69"/>
      <c r="DO2911" s="69"/>
      <c r="DP2911" s="69"/>
      <c r="DQ2911" s="69"/>
      <c r="DR2911" s="69"/>
      <c r="DS2911" s="69"/>
      <c r="DT2911" s="69"/>
      <c r="DU2911" s="69"/>
      <c r="DV2911" s="69"/>
      <c r="DW2911" s="69"/>
      <c r="DX2911" s="69"/>
      <c r="DY2911" s="69"/>
      <c r="DZ2911" s="69"/>
      <c r="EA2911" s="69"/>
      <c r="EB2911" s="69"/>
      <c r="EC2911" s="69"/>
      <c r="ED2911" s="69"/>
      <c r="EE2911" s="69"/>
      <c r="EF2911" s="69"/>
      <c r="EG2911" s="69"/>
      <c r="EH2911" s="69"/>
      <c r="EI2911" s="69"/>
      <c r="EJ2911" s="69"/>
      <c r="EK2911" s="69"/>
      <c r="EL2911" s="69"/>
      <c r="EM2911" s="69"/>
      <c r="EN2911" s="69"/>
      <c r="EO2911" s="69"/>
      <c r="EP2911" s="69"/>
      <c r="EQ2911" s="69"/>
      <c r="ER2911" s="69"/>
      <c r="ES2911" s="69"/>
      <c r="ET2911" s="69"/>
      <c r="EU2911" s="69"/>
      <c r="EV2911" s="69"/>
      <c r="EW2911" s="69"/>
      <c r="EX2911" s="69"/>
      <c r="EY2911" s="69"/>
      <c r="EZ2911" s="69"/>
      <c r="FA2911" s="69"/>
      <c r="FB2911" s="69"/>
      <c r="FC2911" s="69"/>
      <c r="FD2911" s="69"/>
      <c r="FE2911" s="69"/>
      <c r="FF2911" s="69"/>
      <c r="FG2911" s="69"/>
      <c r="FH2911" s="69"/>
      <c r="FI2911" s="69"/>
      <c r="FJ2911" s="69"/>
      <c r="FK2911" s="69"/>
      <c r="FL2911" s="69"/>
      <c r="FM2911" s="69"/>
      <c r="FN2911" s="69"/>
      <c r="FO2911" s="69"/>
      <c r="FP2911" s="69"/>
      <c r="FQ2911" s="69"/>
      <c r="FR2911" s="69"/>
      <c r="FS2911" s="69"/>
      <c r="FT2911" s="69"/>
      <c r="FU2911" s="69"/>
      <c r="FV2911" s="69"/>
      <c r="FW2911" s="69"/>
      <c r="FX2911" s="69"/>
      <c r="FY2911" s="69"/>
      <c r="FZ2911" s="69"/>
      <c r="GA2911" s="69"/>
      <c r="GB2911" s="69"/>
      <c r="GC2911" s="69"/>
      <c r="GD2911" s="69"/>
      <c r="GE2911" s="69"/>
      <c r="GF2911" s="69"/>
      <c r="GG2911" s="69"/>
      <c r="GH2911" s="69"/>
      <c r="GI2911" s="69"/>
      <c r="GJ2911" s="69"/>
      <c r="GK2911" s="69"/>
      <c r="GL2911" s="69"/>
      <c r="GM2911" s="69"/>
      <c r="GN2911" s="69"/>
      <c r="GO2911" s="69"/>
      <c r="GP2911" s="69"/>
      <c r="GQ2911" s="69"/>
      <c r="GR2911" s="69"/>
      <c r="GS2911" s="69"/>
      <c r="GT2911" s="69"/>
      <c r="GU2911" s="69"/>
      <c r="GV2911" s="69"/>
      <c r="GW2911" s="69"/>
      <c r="GX2911" s="69"/>
      <c r="GY2911" s="69"/>
      <c r="GZ2911" s="69"/>
      <c r="HA2911" s="69"/>
      <c r="HB2911" s="69"/>
      <c r="HC2911" s="69"/>
      <c r="HD2911" s="69"/>
      <c r="HE2911" s="69"/>
      <c r="HF2911" s="69"/>
      <c r="HG2911" s="69"/>
      <c r="HH2911" s="69"/>
      <c r="HI2911" s="69"/>
      <c r="HJ2911" s="69"/>
      <c r="HK2911" s="69"/>
      <c r="HL2911" s="69"/>
      <c r="HM2911" s="69"/>
      <c r="HN2911" s="69"/>
      <c r="HO2911" s="69"/>
      <c r="HP2911" s="69"/>
      <c r="HQ2911" s="69"/>
      <c r="HR2911" s="69"/>
      <c r="HS2911" s="69"/>
      <c r="HT2911" s="69"/>
      <c r="HU2911" s="69"/>
      <c r="HV2911" s="69"/>
      <c r="HW2911" s="69"/>
      <c r="HX2911" s="69"/>
      <c r="HY2911" s="69"/>
      <c r="HZ2911" s="69"/>
      <c r="IA2911" s="69"/>
      <c r="IB2911" s="69"/>
      <c r="IC2911" s="69"/>
      <c r="ID2911" s="69"/>
      <c r="IE2911" s="69"/>
      <c r="IF2911" s="69"/>
      <c r="IG2911" s="69"/>
      <c r="IH2911" s="69"/>
      <c r="II2911" s="69"/>
      <c r="IJ2911" s="69"/>
      <c r="IK2911" s="69"/>
      <c r="IL2911" s="69"/>
      <c r="IM2911" s="69"/>
      <c r="IN2911" s="69"/>
      <c r="IO2911" s="69"/>
      <c r="IP2911" s="69"/>
      <c r="IQ2911" s="69"/>
      <c r="IR2911" s="69"/>
      <c r="IS2911" s="69"/>
      <c r="IT2911" s="69"/>
      <c r="IU2911" s="69"/>
      <c r="IV2911" s="69"/>
      <c r="IW2911" s="69"/>
      <c r="IX2911" s="69"/>
      <c r="IY2911" s="69"/>
      <c r="IZ2911" s="69"/>
      <c r="JA2911" s="69"/>
      <c r="JB2911" s="69"/>
      <c r="JC2911" s="69"/>
      <c r="JD2911" s="69"/>
      <c r="JE2911" s="69"/>
      <c r="JF2911" s="69"/>
      <c r="JG2911" s="69"/>
      <c r="JH2911" s="69"/>
      <c r="JI2911" s="69"/>
      <c r="JJ2911" s="69"/>
      <c r="JK2911" s="69"/>
      <c r="JL2911" s="69"/>
      <c r="JM2911" s="69"/>
      <c r="JN2911" s="69"/>
      <c r="JO2911" s="69"/>
      <c r="JP2911" s="69"/>
      <c r="JQ2911" s="69"/>
      <c r="JR2911" s="69"/>
      <c r="JS2911" s="69"/>
      <c r="JT2911" s="69"/>
      <c r="JU2911" s="69"/>
      <c r="JV2911" s="69"/>
      <c r="JW2911" s="69"/>
      <c r="JX2911" s="69"/>
      <c r="JY2911" s="69"/>
      <c r="JZ2911" s="69"/>
      <c r="KA2911" s="69"/>
      <c r="KB2911" s="69"/>
      <c r="KC2911" s="69"/>
      <c r="KD2911" s="69"/>
      <c r="KE2911" s="69"/>
      <c r="KF2911" s="69"/>
      <c r="KG2911" s="69"/>
      <c r="KH2911" s="69"/>
      <c r="KI2911" s="69"/>
      <c r="KJ2911" s="69"/>
      <c r="KK2911" s="69"/>
      <c r="KL2911" s="69"/>
      <c r="KM2911" s="69"/>
      <c r="KN2911" s="69"/>
      <c r="KO2911" s="69"/>
      <c r="KP2911" s="69"/>
      <c r="KQ2911" s="69"/>
      <c r="KR2911" s="69"/>
      <c r="KS2911" s="69"/>
      <c r="KT2911" s="69"/>
      <c r="KU2911" s="69"/>
      <c r="KV2911" s="69"/>
      <c r="KW2911" s="69"/>
      <c r="KX2911" s="69"/>
      <c r="KY2911" s="69"/>
      <c r="KZ2911" s="69"/>
      <c r="LA2911" s="69"/>
      <c r="LB2911" s="69"/>
      <c r="LC2911" s="69"/>
      <c r="LD2911" s="69"/>
      <c r="LE2911" s="69"/>
      <c r="LF2911" s="69"/>
      <c r="LG2911" s="69"/>
      <c r="LH2911" s="69"/>
      <c r="LI2911" s="69"/>
      <c r="LJ2911" s="69"/>
      <c r="LK2911" s="69"/>
      <c r="LL2911" s="69"/>
      <c r="LM2911" s="69"/>
      <c r="LN2911" s="69"/>
      <c r="LO2911" s="69"/>
      <c r="LP2911" s="69"/>
      <c r="LQ2911" s="69"/>
      <c r="LR2911" s="69"/>
      <c r="LS2911" s="69"/>
      <c r="LT2911" s="69"/>
      <c r="LU2911" s="69"/>
      <c r="LV2911" s="69"/>
      <c r="LW2911" s="69"/>
      <c r="LX2911" s="69"/>
      <c r="LY2911" s="69"/>
      <c r="LZ2911" s="69"/>
      <c r="MA2911" s="69"/>
      <c r="MB2911" s="69"/>
      <c r="MC2911" s="69"/>
      <c r="MD2911" s="69"/>
      <c r="ME2911" s="69"/>
      <c r="MF2911" s="69"/>
      <c r="MG2911" s="69"/>
      <c r="MH2911" s="69"/>
      <c r="MI2911" s="69"/>
      <c r="MJ2911" s="69"/>
      <c r="MK2911" s="69"/>
      <c r="ML2911" s="69"/>
      <c r="MM2911" s="69"/>
      <c r="MN2911" s="69"/>
      <c r="MO2911" s="69"/>
      <c r="MP2911" s="69"/>
      <c r="MQ2911" s="69"/>
      <c r="MR2911" s="69"/>
      <c r="MS2911" s="69"/>
      <c r="MT2911" s="69"/>
      <c r="MU2911" s="69"/>
      <c r="MV2911" s="69"/>
      <c r="MW2911" s="69"/>
      <c r="MX2911" s="69"/>
      <c r="MY2911" s="69"/>
      <c r="MZ2911" s="69"/>
      <c r="NA2911" s="69"/>
      <c r="NB2911" s="69"/>
      <c r="NC2911" s="69"/>
      <c r="ND2911" s="69"/>
      <c r="NE2911" s="69"/>
      <c r="NF2911" s="69"/>
      <c r="NG2911" s="69"/>
      <c r="NH2911" s="69"/>
      <c r="NI2911" s="69"/>
      <c r="NJ2911" s="69"/>
      <c r="NK2911" s="69"/>
      <c r="NL2911" s="69"/>
      <c r="NM2911" s="69"/>
      <c r="NN2911" s="69"/>
      <c r="NO2911" s="69"/>
      <c r="NP2911" s="69"/>
    </row>
    <row r="2912" spans="1:380" s="91" customFormat="1" ht="31.5" hidden="1" x14ac:dyDescent="0.2">
      <c r="A2912" s="126">
        <v>9</v>
      </c>
      <c r="B2912" s="127" t="s">
        <v>11444</v>
      </c>
      <c r="C2912" s="91" t="s">
        <v>2318</v>
      </c>
      <c r="F2912" s="224"/>
      <c r="G2912" s="225"/>
      <c r="K2912" s="69"/>
      <c r="L2912" s="69"/>
      <c r="M2912" s="69"/>
      <c r="N2912" s="69"/>
      <c r="O2912" s="69"/>
      <c r="P2912" s="69"/>
      <c r="Q2912" s="69"/>
      <c r="R2912" s="69"/>
      <c r="S2912" s="69"/>
      <c r="T2912" s="69"/>
      <c r="U2912" s="69"/>
      <c r="V2912" s="69"/>
      <c r="W2912" s="69"/>
      <c r="X2912" s="69"/>
      <c r="Y2912" s="69"/>
      <c r="Z2912" s="69"/>
      <c r="AA2912" s="69"/>
      <c r="AB2912" s="69"/>
      <c r="AC2912" s="69"/>
      <c r="AD2912" s="69"/>
      <c r="AE2912" s="69"/>
      <c r="AF2912" s="69"/>
      <c r="AG2912" s="69"/>
      <c r="AH2912" s="69"/>
      <c r="AI2912" s="69"/>
      <c r="AJ2912" s="69"/>
      <c r="AK2912" s="69"/>
      <c r="AL2912" s="69"/>
      <c r="AM2912" s="69"/>
      <c r="AN2912" s="69"/>
      <c r="AO2912" s="69"/>
      <c r="AP2912" s="69"/>
      <c r="AQ2912" s="69"/>
      <c r="AR2912" s="69"/>
      <c r="AS2912" s="69"/>
      <c r="AT2912" s="69"/>
      <c r="AU2912" s="69"/>
      <c r="AV2912" s="69"/>
      <c r="AW2912" s="69"/>
      <c r="AX2912" s="69"/>
      <c r="AY2912" s="69"/>
      <c r="AZ2912" s="69"/>
      <c r="BA2912" s="69"/>
      <c r="BB2912" s="69"/>
      <c r="BC2912" s="69"/>
      <c r="BD2912" s="69"/>
      <c r="BE2912" s="69"/>
      <c r="BF2912" s="69"/>
      <c r="BG2912" s="69"/>
      <c r="BH2912" s="69"/>
      <c r="BI2912" s="69"/>
      <c r="BJ2912" s="69"/>
      <c r="BK2912" s="69"/>
      <c r="BL2912" s="69"/>
      <c r="BM2912" s="69"/>
      <c r="BN2912" s="69"/>
      <c r="BO2912" s="69"/>
      <c r="BP2912" s="69"/>
      <c r="BQ2912" s="69"/>
      <c r="BR2912" s="69"/>
      <c r="BS2912" s="69"/>
      <c r="BT2912" s="69"/>
      <c r="BU2912" s="69"/>
      <c r="BV2912" s="69"/>
      <c r="BW2912" s="69"/>
      <c r="BX2912" s="69"/>
      <c r="BY2912" s="69"/>
      <c r="BZ2912" s="69"/>
      <c r="CA2912" s="69"/>
      <c r="CB2912" s="69"/>
      <c r="CC2912" s="69"/>
      <c r="CD2912" s="69"/>
      <c r="CE2912" s="69"/>
      <c r="CF2912" s="69"/>
      <c r="CG2912" s="69"/>
      <c r="CH2912" s="69"/>
      <c r="CI2912" s="69"/>
      <c r="CJ2912" s="69"/>
      <c r="CK2912" s="69"/>
      <c r="CL2912" s="69"/>
      <c r="CM2912" s="69"/>
      <c r="CN2912" s="69"/>
      <c r="CO2912" s="69"/>
      <c r="CP2912" s="69"/>
      <c r="CQ2912" s="69"/>
      <c r="CR2912" s="69"/>
      <c r="CS2912" s="69"/>
      <c r="CT2912" s="69"/>
      <c r="CU2912" s="69"/>
      <c r="CV2912" s="69"/>
      <c r="CW2912" s="69"/>
      <c r="CX2912" s="69"/>
      <c r="CY2912" s="69"/>
      <c r="CZ2912" s="69"/>
      <c r="DA2912" s="69"/>
      <c r="DB2912" s="69"/>
      <c r="DC2912" s="69"/>
      <c r="DD2912" s="69"/>
      <c r="DE2912" s="69"/>
      <c r="DF2912" s="69"/>
      <c r="DG2912" s="69"/>
      <c r="DH2912" s="69"/>
      <c r="DI2912" s="69"/>
      <c r="DJ2912" s="69"/>
      <c r="DK2912" s="69"/>
      <c r="DL2912" s="69"/>
      <c r="DM2912" s="69"/>
      <c r="DN2912" s="69"/>
      <c r="DO2912" s="69"/>
      <c r="DP2912" s="69"/>
      <c r="DQ2912" s="69"/>
      <c r="DR2912" s="69"/>
      <c r="DS2912" s="69"/>
      <c r="DT2912" s="69"/>
      <c r="DU2912" s="69"/>
      <c r="DV2912" s="69"/>
      <c r="DW2912" s="69"/>
      <c r="DX2912" s="69"/>
      <c r="DY2912" s="69"/>
      <c r="DZ2912" s="69"/>
      <c r="EA2912" s="69"/>
      <c r="EB2912" s="69"/>
      <c r="EC2912" s="69"/>
      <c r="ED2912" s="69"/>
      <c r="EE2912" s="69"/>
      <c r="EF2912" s="69"/>
      <c r="EG2912" s="69"/>
      <c r="EH2912" s="69"/>
      <c r="EI2912" s="69"/>
      <c r="EJ2912" s="69"/>
      <c r="EK2912" s="69"/>
      <c r="EL2912" s="69"/>
      <c r="EM2912" s="69"/>
      <c r="EN2912" s="69"/>
      <c r="EO2912" s="69"/>
      <c r="EP2912" s="69"/>
      <c r="EQ2912" s="69"/>
      <c r="ER2912" s="69"/>
      <c r="ES2912" s="69"/>
      <c r="ET2912" s="69"/>
      <c r="EU2912" s="69"/>
      <c r="EV2912" s="69"/>
      <c r="EW2912" s="69"/>
      <c r="EX2912" s="69"/>
      <c r="EY2912" s="69"/>
      <c r="EZ2912" s="69"/>
      <c r="FA2912" s="69"/>
      <c r="FB2912" s="69"/>
      <c r="FC2912" s="69"/>
      <c r="FD2912" s="69"/>
      <c r="FE2912" s="69"/>
      <c r="FF2912" s="69"/>
      <c r="FG2912" s="69"/>
      <c r="FH2912" s="69"/>
      <c r="FI2912" s="69"/>
      <c r="FJ2912" s="69"/>
      <c r="FK2912" s="69"/>
      <c r="FL2912" s="69"/>
      <c r="FM2912" s="69"/>
      <c r="FN2912" s="69"/>
      <c r="FO2912" s="69"/>
      <c r="FP2912" s="69"/>
      <c r="FQ2912" s="69"/>
      <c r="FR2912" s="69"/>
      <c r="FS2912" s="69"/>
      <c r="FT2912" s="69"/>
      <c r="FU2912" s="69"/>
      <c r="FV2912" s="69"/>
      <c r="FW2912" s="69"/>
      <c r="FX2912" s="69"/>
      <c r="FY2912" s="69"/>
      <c r="FZ2912" s="69"/>
      <c r="GA2912" s="69"/>
      <c r="GB2912" s="69"/>
      <c r="GC2912" s="69"/>
      <c r="GD2912" s="69"/>
      <c r="GE2912" s="69"/>
      <c r="GF2912" s="69"/>
      <c r="GG2912" s="69"/>
      <c r="GH2912" s="69"/>
      <c r="GI2912" s="69"/>
      <c r="GJ2912" s="69"/>
      <c r="GK2912" s="69"/>
      <c r="GL2912" s="69"/>
      <c r="GM2912" s="69"/>
      <c r="GN2912" s="69"/>
      <c r="GO2912" s="69"/>
      <c r="GP2912" s="69"/>
      <c r="GQ2912" s="69"/>
      <c r="GR2912" s="69"/>
      <c r="GS2912" s="69"/>
      <c r="GT2912" s="69"/>
      <c r="GU2912" s="69"/>
      <c r="GV2912" s="69"/>
      <c r="GW2912" s="69"/>
      <c r="GX2912" s="69"/>
      <c r="GY2912" s="69"/>
      <c r="GZ2912" s="69"/>
      <c r="HA2912" s="69"/>
      <c r="HB2912" s="69"/>
      <c r="HC2912" s="69"/>
      <c r="HD2912" s="69"/>
      <c r="HE2912" s="69"/>
      <c r="HF2912" s="69"/>
      <c r="HG2912" s="69"/>
      <c r="HH2912" s="69"/>
      <c r="HI2912" s="69"/>
      <c r="HJ2912" s="69"/>
      <c r="HK2912" s="69"/>
      <c r="HL2912" s="69"/>
      <c r="HM2912" s="69"/>
      <c r="HN2912" s="69"/>
      <c r="HO2912" s="69"/>
      <c r="HP2912" s="69"/>
      <c r="HQ2912" s="69"/>
      <c r="HR2912" s="69"/>
      <c r="HS2912" s="69"/>
      <c r="HT2912" s="69"/>
      <c r="HU2912" s="69"/>
      <c r="HV2912" s="69"/>
      <c r="HW2912" s="69"/>
      <c r="HX2912" s="69"/>
      <c r="HY2912" s="69"/>
      <c r="HZ2912" s="69"/>
      <c r="IA2912" s="69"/>
      <c r="IB2912" s="69"/>
      <c r="IC2912" s="69"/>
      <c r="ID2912" s="69"/>
      <c r="IE2912" s="69"/>
      <c r="IF2912" s="69"/>
      <c r="IG2912" s="69"/>
      <c r="IH2912" s="69"/>
      <c r="II2912" s="69"/>
      <c r="IJ2912" s="69"/>
      <c r="IK2912" s="69"/>
      <c r="IL2912" s="69"/>
      <c r="IM2912" s="69"/>
      <c r="IN2912" s="69"/>
      <c r="IO2912" s="69"/>
      <c r="IP2912" s="69"/>
      <c r="IQ2912" s="69"/>
      <c r="IR2912" s="69"/>
      <c r="IS2912" s="69"/>
      <c r="IT2912" s="69"/>
      <c r="IU2912" s="69"/>
      <c r="IV2912" s="69"/>
      <c r="IW2912" s="69"/>
      <c r="IX2912" s="69"/>
      <c r="IY2912" s="69"/>
      <c r="IZ2912" s="69"/>
      <c r="JA2912" s="69"/>
      <c r="JB2912" s="69"/>
      <c r="JC2912" s="69"/>
      <c r="JD2912" s="69"/>
      <c r="JE2912" s="69"/>
      <c r="JF2912" s="69"/>
      <c r="JG2912" s="69"/>
      <c r="JH2912" s="69"/>
      <c r="JI2912" s="69"/>
      <c r="JJ2912" s="69"/>
      <c r="JK2912" s="69"/>
      <c r="JL2912" s="69"/>
      <c r="JM2912" s="69"/>
      <c r="JN2912" s="69"/>
      <c r="JO2912" s="69"/>
      <c r="JP2912" s="69"/>
      <c r="JQ2912" s="69"/>
      <c r="JR2912" s="69"/>
      <c r="JS2912" s="69"/>
      <c r="JT2912" s="69"/>
      <c r="JU2912" s="69"/>
      <c r="JV2912" s="69"/>
      <c r="JW2912" s="69"/>
      <c r="JX2912" s="69"/>
      <c r="JY2912" s="69"/>
      <c r="JZ2912" s="69"/>
      <c r="KA2912" s="69"/>
      <c r="KB2912" s="69"/>
      <c r="KC2912" s="69"/>
      <c r="KD2912" s="69"/>
      <c r="KE2912" s="69"/>
      <c r="KF2912" s="69"/>
      <c r="KG2912" s="69"/>
      <c r="KH2912" s="69"/>
      <c r="KI2912" s="69"/>
      <c r="KJ2912" s="69"/>
      <c r="KK2912" s="69"/>
      <c r="KL2912" s="69"/>
      <c r="KM2912" s="69"/>
      <c r="KN2912" s="69"/>
      <c r="KO2912" s="69"/>
      <c r="KP2912" s="69"/>
      <c r="KQ2912" s="69"/>
      <c r="KR2912" s="69"/>
      <c r="KS2912" s="69"/>
      <c r="KT2912" s="69"/>
      <c r="KU2912" s="69"/>
      <c r="KV2912" s="69"/>
      <c r="KW2912" s="69"/>
      <c r="KX2912" s="69"/>
      <c r="KY2912" s="69"/>
      <c r="KZ2912" s="69"/>
      <c r="LA2912" s="69"/>
      <c r="LB2912" s="69"/>
      <c r="LC2912" s="69"/>
      <c r="LD2912" s="69"/>
      <c r="LE2912" s="69"/>
      <c r="LF2912" s="69"/>
      <c r="LG2912" s="69"/>
      <c r="LH2912" s="69"/>
      <c r="LI2912" s="69"/>
      <c r="LJ2912" s="69"/>
      <c r="LK2912" s="69"/>
      <c r="LL2912" s="69"/>
      <c r="LM2912" s="69"/>
      <c r="LN2912" s="69"/>
      <c r="LO2912" s="69"/>
      <c r="LP2912" s="69"/>
      <c r="LQ2912" s="69"/>
      <c r="LR2912" s="69"/>
      <c r="LS2912" s="69"/>
      <c r="LT2912" s="69"/>
      <c r="LU2912" s="69"/>
      <c r="LV2912" s="69"/>
      <c r="LW2912" s="69"/>
      <c r="LX2912" s="69"/>
      <c r="LY2912" s="69"/>
      <c r="LZ2912" s="69"/>
      <c r="MA2912" s="69"/>
      <c r="MB2912" s="69"/>
      <c r="MC2912" s="69"/>
      <c r="MD2912" s="69"/>
      <c r="ME2912" s="69"/>
      <c r="MF2912" s="69"/>
      <c r="MG2912" s="69"/>
      <c r="MH2912" s="69"/>
      <c r="MI2912" s="69"/>
      <c r="MJ2912" s="69"/>
      <c r="MK2912" s="69"/>
      <c r="ML2912" s="69"/>
      <c r="MM2912" s="69"/>
      <c r="MN2912" s="69"/>
      <c r="MO2912" s="69"/>
      <c r="MP2912" s="69"/>
      <c r="MQ2912" s="69"/>
      <c r="MR2912" s="69"/>
      <c r="MS2912" s="69"/>
      <c r="MT2912" s="69"/>
      <c r="MU2912" s="69"/>
      <c r="MV2912" s="69"/>
      <c r="MW2912" s="69"/>
      <c r="MX2912" s="69"/>
      <c r="MY2912" s="69"/>
      <c r="MZ2912" s="69"/>
      <c r="NA2912" s="69"/>
      <c r="NB2912" s="69"/>
      <c r="NC2912" s="69"/>
      <c r="ND2912" s="69"/>
      <c r="NE2912" s="69"/>
      <c r="NF2912" s="69"/>
      <c r="NG2912" s="69"/>
      <c r="NH2912" s="69"/>
      <c r="NI2912" s="69"/>
      <c r="NJ2912" s="69"/>
      <c r="NK2912" s="69"/>
      <c r="NL2912" s="69"/>
      <c r="NM2912" s="69"/>
      <c r="NN2912" s="69"/>
      <c r="NO2912" s="69"/>
      <c r="NP2912" s="69"/>
    </row>
    <row r="2913" spans="1:380" s="91" customFormat="1" hidden="1" x14ac:dyDescent="0.2">
      <c r="A2913" s="126"/>
      <c r="B2913" s="127" t="s">
        <v>4203</v>
      </c>
      <c r="F2913" s="224"/>
      <c r="G2913" s="225"/>
      <c r="K2913" s="69"/>
      <c r="L2913" s="69"/>
      <c r="M2913" s="69"/>
      <c r="N2913" s="69"/>
      <c r="O2913" s="69"/>
      <c r="P2913" s="69"/>
      <c r="Q2913" s="69"/>
      <c r="R2913" s="69"/>
      <c r="S2913" s="69"/>
      <c r="T2913" s="69"/>
      <c r="U2913" s="69"/>
      <c r="V2913" s="69"/>
      <c r="W2913" s="69"/>
      <c r="X2913" s="69"/>
      <c r="Y2913" s="69"/>
      <c r="Z2913" s="69"/>
      <c r="AA2913" s="69"/>
      <c r="AB2913" s="69"/>
      <c r="AC2913" s="69"/>
      <c r="AD2913" s="69"/>
      <c r="AE2913" s="69"/>
      <c r="AF2913" s="69"/>
      <c r="AG2913" s="69"/>
      <c r="AH2913" s="69"/>
      <c r="AI2913" s="69"/>
      <c r="AJ2913" s="69"/>
      <c r="AK2913" s="69"/>
      <c r="AL2913" s="69"/>
      <c r="AM2913" s="69"/>
      <c r="AN2913" s="69"/>
      <c r="AO2913" s="69"/>
      <c r="AP2913" s="69"/>
      <c r="AQ2913" s="69"/>
      <c r="AR2913" s="69"/>
      <c r="AS2913" s="69"/>
      <c r="AT2913" s="69"/>
      <c r="AU2913" s="69"/>
      <c r="AV2913" s="69"/>
      <c r="AW2913" s="69"/>
      <c r="AX2913" s="69"/>
      <c r="AY2913" s="69"/>
      <c r="AZ2913" s="69"/>
      <c r="BA2913" s="69"/>
      <c r="BB2913" s="69"/>
      <c r="BC2913" s="69"/>
      <c r="BD2913" s="69"/>
      <c r="BE2913" s="69"/>
      <c r="BF2913" s="69"/>
      <c r="BG2913" s="69"/>
      <c r="BH2913" s="69"/>
      <c r="BI2913" s="69"/>
      <c r="BJ2913" s="69"/>
      <c r="BK2913" s="69"/>
      <c r="BL2913" s="69"/>
      <c r="BM2913" s="69"/>
      <c r="BN2913" s="69"/>
      <c r="BO2913" s="69"/>
      <c r="BP2913" s="69"/>
      <c r="BQ2913" s="69"/>
      <c r="BR2913" s="69"/>
      <c r="BS2913" s="69"/>
      <c r="BT2913" s="69"/>
      <c r="BU2913" s="69"/>
      <c r="BV2913" s="69"/>
      <c r="BW2913" s="69"/>
      <c r="BX2913" s="69"/>
      <c r="BY2913" s="69"/>
      <c r="BZ2913" s="69"/>
      <c r="CA2913" s="69"/>
      <c r="CB2913" s="69"/>
      <c r="CC2913" s="69"/>
      <c r="CD2913" s="69"/>
      <c r="CE2913" s="69"/>
      <c r="CF2913" s="69"/>
      <c r="CG2913" s="69"/>
      <c r="CH2913" s="69"/>
      <c r="CI2913" s="69"/>
      <c r="CJ2913" s="69"/>
      <c r="CK2913" s="69"/>
      <c r="CL2913" s="69"/>
      <c r="CM2913" s="69"/>
      <c r="CN2913" s="69"/>
      <c r="CO2913" s="69"/>
      <c r="CP2913" s="69"/>
      <c r="CQ2913" s="69"/>
      <c r="CR2913" s="69"/>
      <c r="CS2913" s="69"/>
      <c r="CT2913" s="69"/>
      <c r="CU2913" s="69"/>
      <c r="CV2913" s="69"/>
      <c r="CW2913" s="69"/>
      <c r="CX2913" s="69"/>
      <c r="CY2913" s="69"/>
      <c r="CZ2913" s="69"/>
      <c r="DA2913" s="69"/>
      <c r="DB2913" s="69"/>
      <c r="DC2913" s="69"/>
      <c r="DD2913" s="69"/>
      <c r="DE2913" s="69"/>
      <c r="DF2913" s="69"/>
      <c r="DG2913" s="69"/>
      <c r="DH2913" s="69"/>
      <c r="DI2913" s="69"/>
      <c r="DJ2913" s="69"/>
      <c r="DK2913" s="69"/>
      <c r="DL2913" s="69"/>
      <c r="DM2913" s="69"/>
      <c r="DN2913" s="69"/>
      <c r="DO2913" s="69"/>
      <c r="DP2913" s="69"/>
      <c r="DQ2913" s="69"/>
      <c r="DR2913" s="69"/>
      <c r="DS2913" s="69"/>
      <c r="DT2913" s="69"/>
      <c r="DU2913" s="69"/>
      <c r="DV2913" s="69"/>
      <c r="DW2913" s="69"/>
      <c r="DX2913" s="69"/>
      <c r="DY2913" s="69"/>
      <c r="DZ2913" s="69"/>
      <c r="EA2913" s="69"/>
      <c r="EB2913" s="69"/>
      <c r="EC2913" s="69"/>
      <c r="ED2913" s="69"/>
      <c r="EE2913" s="69"/>
      <c r="EF2913" s="69"/>
      <c r="EG2913" s="69"/>
      <c r="EH2913" s="69"/>
      <c r="EI2913" s="69"/>
      <c r="EJ2913" s="69"/>
      <c r="EK2913" s="69"/>
      <c r="EL2913" s="69"/>
      <c r="EM2913" s="69"/>
      <c r="EN2913" s="69"/>
      <c r="EO2913" s="69"/>
      <c r="EP2913" s="69"/>
      <c r="EQ2913" s="69"/>
      <c r="ER2913" s="69"/>
      <c r="ES2913" s="69"/>
      <c r="ET2913" s="69"/>
      <c r="EU2913" s="69"/>
      <c r="EV2913" s="69"/>
      <c r="EW2913" s="69"/>
      <c r="EX2913" s="69"/>
      <c r="EY2913" s="69"/>
      <c r="EZ2913" s="69"/>
      <c r="FA2913" s="69"/>
      <c r="FB2913" s="69"/>
      <c r="FC2913" s="69"/>
      <c r="FD2913" s="69"/>
      <c r="FE2913" s="69"/>
      <c r="FF2913" s="69"/>
      <c r="FG2913" s="69"/>
      <c r="FH2913" s="69"/>
      <c r="FI2913" s="69"/>
      <c r="FJ2913" s="69"/>
      <c r="FK2913" s="69"/>
      <c r="FL2913" s="69"/>
      <c r="FM2913" s="69"/>
      <c r="FN2913" s="69"/>
      <c r="FO2913" s="69"/>
      <c r="FP2913" s="69"/>
      <c r="FQ2913" s="69"/>
      <c r="FR2913" s="69"/>
      <c r="FS2913" s="69"/>
      <c r="FT2913" s="69"/>
      <c r="FU2913" s="69"/>
      <c r="FV2913" s="69"/>
      <c r="FW2913" s="69"/>
      <c r="FX2913" s="69"/>
      <c r="FY2913" s="69"/>
      <c r="FZ2913" s="69"/>
      <c r="GA2913" s="69"/>
      <c r="GB2913" s="69"/>
      <c r="GC2913" s="69"/>
      <c r="GD2913" s="69"/>
      <c r="GE2913" s="69"/>
      <c r="GF2913" s="69"/>
      <c r="GG2913" s="69"/>
      <c r="GH2913" s="69"/>
      <c r="GI2913" s="69"/>
      <c r="GJ2913" s="69"/>
      <c r="GK2913" s="69"/>
      <c r="GL2913" s="69"/>
      <c r="GM2913" s="69"/>
      <c r="GN2913" s="69"/>
      <c r="GO2913" s="69"/>
      <c r="GP2913" s="69"/>
      <c r="GQ2913" s="69"/>
      <c r="GR2913" s="69"/>
      <c r="GS2913" s="69"/>
      <c r="GT2913" s="69"/>
      <c r="GU2913" s="69"/>
      <c r="GV2913" s="69"/>
      <c r="GW2913" s="69"/>
      <c r="GX2913" s="69"/>
      <c r="GY2913" s="69"/>
      <c r="GZ2913" s="69"/>
      <c r="HA2913" s="69"/>
      <c r="HB2913" s="69"/>
      <c r="HC2913" s="69"/>
      <c r="HD2913" s="69"/>
      <c r="HE2913" s="69"/>
      <c r="HF2913" s="69"/>
      <c r="HG2913" s="69"/>
      <c r="HH2913" s="69"/>
      <c r="HI2913" s="69"/>
      <c r="HJ2913" s="69"/>
      <c r="HK2913" s="69"/>
      <c r="HL2913" s="69"/>
      <c r="HM2913" s="69"/>
      <c r="HN2913" s="69"/>
      <c r="HO2913" s="69"/>
      <c r="HP2913" s="69"/>
      <c r="HQ2913" s="69"/>
      <c r="HR2913" s="69"/>
      <c r="HS2913" s="69"/>
      <c r="HT2913" s="69"/>
      <c r="HU2913" s="69"/>
      <c r="HV2913" s="69"/>
      <c r="HW2913" s="69"/>
      <c r="HX2913" s="69"/>
      <c r="HY2913" s="69"/>
      <c r="HZ2913" s="69"/>
      <c r="IA2913" s="69"/>
      <c r="IB2913" s="69"/>
      <c r="IC2913" s="69"/>
      <c r="ID2913" s="69"/>
      <c r="IE2913" s="69"/>
      <c r="IF2913" s="69"/>
      <c r="IG2913" s="69"/>
      <c r="IH2913" s="69"/>
      <c r="II2913" s="69"/>
      <c r="IJ2913" s="69"/>
      <c r="IK2913" s="69"/>
      <c r="IL2913" s="69"/>
      <c r="IM2913" s="69"/>
      <c r="IN2913" s="69"/>
      <c r="IO2913" s="69"/>
      <c r="IP2913" s="69"/>
      <c r="IQ2913" s="69"/>
      <c r="IR2913" s="69"/>
      <c r="IS2913" s="69"/>
      <c r="IT2913" s="69"/>
      <c r="IU2913" s="69"/>
      <c r="IV2913" s="69"/>
      <c r="IW2913" s="69"/>
      <c r="IX2913" s="69"/>
      <c r="IY2913" s="69"/>
      <c r="IZ2913" s="69"/>
      <c r="JA2913" s="69"/>
      <c r="JB2913" s="69"/>
      <c r="JC2913" s="69"/>
      <c r="JD2913" s="69"/>
      <c r="JE2913" s="69"/>
      <c r="JF2913" s="69"/>
      <c r="JG2913" s="69"/>
      <c r="JH2913" s="69"/>
      <c r="JI2913" s="69"/>
      <c r="JJ2913" s="69"/>
      <c r="JK2913" s="69"/>
      <c r="JL2913" s="69"/>
      <c r="JM2913" s="69"/>
      <c r="JN2913" s="69"/>
      <c r="JO2913" s="69"/>
      <c r="JP2913" s="69"/>
      <c r="JQ2913" s="69"/>
      <c r="JR2913" s="69"/>
      <c r="JS2913" s="69"/>
      <c r="JT2913" s="69"/>
      <c r="JU2913" s="69"/>
      <c r="JV2913" s="69"/>
      <c r="JW2913" s="69"/>
      <c r="JX2913" s="69"/>
      <c r="JY2913" s="69"/>
      <c r="JZ2913" s="69"/>
      <c r="KA2913" s="69"/>
      <c r="KB2913" s="69"/>
      <c r="KC2913" s="69"/>
      <c r="KD2913" s="69"/>
      <c r="KE2913" s="69"/>
      <c r="KF2913" s="69"/>
      <c r="KG2913" s="69"/>
      <c r="KH2913" s="69"/>
      <c r="KI2913" s="69"/>
      <c r="KJ2913" s="69"/>
      <c r="KK2913" s="69"/>
      <c r="KL2913" s="69"/>
      <c r="KM2913" s="69"/>
      <c r="KN2913" s="69"/>
      <c r="KO2913" s="69"/>
      <c r="KP2913" s="69"/>
      <c r="KQ2913" s="69"/>
      <c r="KR2913" s="69"/>
      <c r="KS2913" s="69"/>
      <c r="KT2913" s="69"/>
      <c r="KU2913" s="69"/>
      <c r="KV2913" s="69"/>
      <c r="KW2913" s="69"/>
      <c r="KX2913" s="69"/>
      <c r="KY2913" s="69"/>
      <c r="KZ2913" s="69"/>
      <c r="LA2913" s="69"/>
      <c r="LB2913" s="69"/>
      <c r="LC2913" s="69"/>
      <c r="LD2913" s="69"/>
      <c r="LE2913" s="69"/>
      <c r="LF2913" s="69"/>
      <c r="LG2913" s="69"/>
      <c r="LH2913" s="69"/>
      <c r="LI2913" s="69"/>
      <c r="LJ2913" s="69"/>
      <c r="LK2913" s="69"/>
      <c r="LL2913" s="69"/>
      <c r="LM2913" s="69"/>
      <c r="LN2913" s="69"/>
      <c r="LO2913" s="69"/>
      <c r="LP2913" s="69"/>
      <c r="LQ2913" s="69"/>
      <c r="LR2913" s="69"/>
      <c r="LS2913" s="69"/>
      <c r="LT2913" s="69"/>
      <c r="LU2913" s="69"/>
      <c r="LV2913" s="69"/>
      <c r="LW2913" s="69"/>
      <c r="LX2913" s="69"/>
      <c r="LY2913" s="69"/>
      <c r="LZ2913" s="69"/>
      <c r="MA2913" s="69"/>
      <c r="MB2913" s="69"/>
      <c r="MC2913" s="69"/>
      <c r="MD2913" s="69"/>
      <c r="ME2913" s="69"/>
      <c r="MF2913" s="69"/>
      <c r="MG2913" s="69"/>
      <c r="MH2913" s="69"/>
      <c r="MI2913" s="69"/>
      <c r="MJ2913" s="69"/>
      <c r="MK2913" s="69"/>
      <c r="ML2913" s="69"/>
      <c r="MM2913" s="69"/>
      <c r="MN2913" s="69"/>
      <c r="MO2913" s="69"/>
      <c r="MP2913" s="69"/>
      <c r="MQ2913" s="69"/>
      <c r="MR2913" s="69"/>
      <c r="MS2913" s="69"/>
      <c r="MT2913" s="69"/>
      <c r="MU2913" s="69"/>
      <c r="MV2913" s="69"/>
      <c r="MW2913" s="69"/>
      <c r="MX2913" s="69"/>
      <c r="MY2913" s="69"/>
      <c r="MZ2913" s="69"/>
      <c r="NA2913" s="69"/>
      <c r="NB2913" s="69"/>
      <c r="NC2913" s="69"/>
      <c r="ND2913" s="69"/>
      <c r="NE2913" s="69"/>
      <c r="NF2913" s="69"/>
      <c r="NG2913" s="69"/>
      <c r="NH2913" s="69"/>
      <c r="NI2913" s="69"/>
      <c r="NJ2913" s="69"/>
      <c r="NK2913" s="69"/>
      <c r="NL2913" s="69"/>
      <c r="NM2913" s="69"/>
      <c r="NN2913" s="69"/>
      <c r="NO2913" s="69"/>
      <c r="NP2913" s="69"/>
    </row>
    <row r="2914" spans="1:380" s="91" customFormat="1" ht="63" hidden="1" x14ac:dyDescent="0.2">
      <c r="A2914" s="126"/>
      <c r="B2914" s="127" t="s">
        <v>11445</v>
      </c>
      <c r="C2914" s="91" t="s">
        <v>2318</v>
      </c>
      <c r="D2914" s="91">
        <v>1980</v>
      </c>
      <c r="E2914" s="91">
        <v>80300002736</v>
      </c>
      <c r="F2914" s="224"/>
      <c r="G2914" s="225"/>
      <c r="H2914" s="91" t="s">
        <v>11475</v>
      </c>
      <c r="I2914" s="91" t="s">
        <v>11472</v>
      </c>
      <c r="J2914" s="91" t="s">
        <v>11476</v>
      </c>
      <c r="K2914" s="69"/>
      <c r="L2914" s="69"/>
      <c r="M2914" s="69"/>
      <c r="N2914" s="69"/>
      <c r="O2914" s="69"/>
      <c r="P2914" s="69"/>
      <c r="Q2914" s="69"/>
      <c r="R2914" s="69"/>
      <c r="S2914" s="69"/>
      <c r="T2914" s="69"/>
      <c r="U2914" s="69"/>
      <c r="V2914" s="69"/>
      <c r="W2914" s="69"/>
      <c r="X2914" s="69"/>
      <c r="Y2914" s="69"/>
      <c r="Z2914" s="69"/>
      <c r="AA2914" s="69"/>
      <c r="AB2914" s="69"/>
      <c r="AC2914" s="69"/>
      <c r="AD2914" s="69"/>
      <c r="AE2914" s="69"/>
      <c r="AF2914" s="69"/>
      <c r="AG2914" s="69"/>
      <c r="AH2914" s="69"/>
      <c r="AI2914" s="69"/>
      <c r="AJ2914" s="69"/>
      <c r="AK2914" s="69"/>
      <c r="AL2914" s="69"/>
      <c r="AM2914" s="69"/>
      <c r="AN2914" s="69"/>
      <c r="AO2914" s="69"/>
      <c r="AP2914" s="69"/>
      <c r="AQ2914" s="69"/>
      <c r="AR2914" s="69"/>
      <c r="AS2914" s="69"/>
      <c r="AT2914" s="69"/>
      <c r="AU2914" s="69"/>
      <c r="AV2914" s="69"/>
      <c r="AW2914" s="69"/>
      <c r="AX2914" s="69"/>
      <c r="AY2914" s="69"/>
      <c r="AZ2914" s="69"/>
      <c r="BA2914" s="69"/>
      <c r="BB2914" s="69"/>
      <c r="BC2914" s="69"/>
      <c r="BD2914" s="69"/>
      <c r="BE2914" s="69"/>
      <c r="BF2914" s="69"/>
      <c r="BG2914" s="69"/>
      <c r="BH2914" s="69"/>
      <c r="BI2914" s="69"/>
      <c r="BJ2914" s="69"/>
      <c r="BK2914" s="69"/>
      <c r="BL2914" s="69"/>
      <c r="BM2914" s="69"/>
      <c r="BN2914" s="69"/>
      <c r="BO2914" s="69"/>
      <c r="BP2914" s="69"/>
      <c r="BQ2914" s="69"/>
      <c r="BR2914" s="69"/>
      <c r="BS2914" s="69"/>
      <c r="BT2914" s="69"/>
      <c r="BU2914" s="69"/>
      <c r="BV2914" s="69"/>
      <c r="BW2914" s="69"/>
      <c r="BX2914" s="69"/>
      <c r="BY2914" s="69"/>
      <c r="BZ2914" s="69"/>
      <c r="CA2914" s="69"/>
      <c r="CB2914" s="69"/>
      <c r="CC2914" s="69"/>
      <c r="CD2914" s="69"/>
      <c r="CE2914" s="69"/>
      <c r="CF2914" s="69"/>
      <c r="CG2914" s="69"/>
      <c r="CH2914" s="69"/>
      <c r="CI2914" s="69"/>
      <c r="CJ2914" s="69"/>
      <c r="CK2914" s="69"/>
      <c r="CL2914" s="69"/>
      <c r="CM2914" s="69"/>
      <c r="CN2914" s="69"/>
      <c r="CO2914" s="69"/>
      <c r="CP2914" s="69"/>
      <c r="CQ2914" s="69"/>
      <c r="CR2914" s="69"/>
      <c r="CS2914" s="69"/>
      <c r="CT2914" s="69"/>
      <c r="CU2914" s="69"/>
      <c r="CV2914" s="69"/>
      <c r="CW2914" s="69"/>
      <c r="CX2914" s="69"/>
      <c r="CY2914" s="69"/>
      <c r="CZ2914" s="69"/>
      <c r="DA2914" s="69"/>
      <c r="DB2914" s="69"/>
      <c r="DC2914" s="69"/>
      <c r="DD2914" s="69"/>
      <c r="DE2914" s="69"/>
      <c r="DF2914" s="69"/>
      <c r="DG2914" s="69"/>
      <c r="DH2914" s="69"/>
      <c r="DI2914" s="69"/>
      <c r="DJ2914" s="69"/>
      <c r="DK2914" s="69"/>
      <c r="DL2914" s="69"/>
      <c r="DM2914" s="69"/>
      <c r="DN2914" s="69"/>
      <c r="DO2914" s="69"/>
      <c r="DP2914" s="69"/>
      <c r="DQ2914" s="69"/>
      <c r="DR2914" s="69"/>
      <c r="DS2914" s="69"/>
      <c r="DT2914" s="69"/>
      <c r="DU2914" s="69"/>
      <c r="DV2914" s="69"/>
      <c r="DW2914" s="69"/>
      <c r="DX2914" s="69"/>
      <c r="DY2914" s="69"/>
      <c r="DZ2914" s="69"/>
      <c r="EA2914" s="69"/>
      <c r="EB2914" s="69"/>
      <c r="EC2914" s="69"/>
      <c r="ED2914" s="69"/>
      <c r="EE2914" s="69"/>
      <c r="EF2914" s="69"/>
      <c r="EG2914" s="69"/>
      <c r="EH2914" s="69"/>
      <c r="EI2914" s="69"/>
      <c r="EJ2914" s="69"/>
      <c r="EK2914" s="69"/>
      <c r="EL2914" s="69"/>
      <c r="EM2914" s="69"/>
      <c r="EN2914" s="69"/>
      <c r="EO2914" s="69"/>
      <c r="EP2914" s="69"/>
      <c r="EQ2914" s="69"/>
      <c r="ER2914" s="69"/>
      <c r="ES2914" s="69"/>
      <c r="ET2914" s="69"/>
      <c r="EU2914" s="69"/>
      <c r="EV2914" s="69"/>
      <c r="EW2914" s="69"/>
      <c r="EX2914" s="69"/>
      <c r="EY2914" s="69"/>
      <c r="EZ2914" s="69"/>
      <c r="FA2914" s="69"/>
      <c r="FB2914" s="69"/>
      <c r="FC2914" s="69"/>
      <c r="FD2914" s="69"/>
      <c r="FE2914" s="69"/>
      <c r="FF2914" s="69"/>
      <c r="FG2914" s="69"/>
      <c r="FH2914" s="69"/>
      <c r="FI2914" s="69"/>
      <c r="FJ2914" s="69"/>
      <c r="FK2914" s="69"/>
      <c r="FL2914" s="69"/>
      <c r="FM2914" s="69"/>
      <c r="FN2914" s="69"/>
      <c r="FO2914" s="69"/>
      <c r="FP2914" s="69"/>
      <c r="FQ2914" s="69"/>
      <c r="FR2914" s="69"/>
      <c r="FS2914" s="69"/>
      <c r="FT2914" s="69"/>
      <c r="FU2914" s="69"/>
      <c r="FV2914" s="69"/>
      <c r="FW2914" s="69"/>
      <c r="FX2914" s="69"/>
      <c r="FY2914" s="69"/>
      <c r="FZ2914" s="69"/>
      <c r="GA2914" s="69"/>
      <c r="GB2914" s="69"/>
      <c r="GC2914" s="69"/>
      <c r="GD2914" s="69"/>
      <c r="GE2914" s="69"/>
      <c r="GF2914" s="69"/>
      <c r="GG2914" s="69"/>
      <c r="GH2914" s="69"/>
      <c r="GI2914" s="69"/>
      <c r="GJ2914" s="69"/>
      <c r="GK2914" s="69"/>
      <c r="GL2914" s="69"/>
      <c r="GM2914" s="69"/>
      <c r="GN2914" s="69"/>
      <c r="GO2914" s="69"/>
      <c r="GP2914" s="69"/>
      <c r="GQ2914" s="69"/>
      <c r="GR2914" s="69"/>
      <c r="GS2914" s="69"/>
      <c r="GT2914" s="69"/>
      <c r="GU2914" s="69"/>
      <c r="GV2914" s="69"/>
      <c r="GW2914" s="69"/>
      <c r="GX2914" s="69"/>
      <c r="GY2914" s="69"/>
      <c r="GZ2914" s="69"/>
      <c r="HA2914" s="69"/>
      <c r="HB2914" s="69"/>
      <c r="HC2914" s="69"/>
      <c r="HD2914" s="69"/>
      <c r="HE2914" s="69"/>
      <c r="HF2914" s="69"/>
      <c r="HG2914" s="69"/>
      <c r="HH2914" s="69"/>
      <c r="HI2914" s="69"/>
      <c r="HJ2914" s="69"/>
      <c r="HK2914" s="69"/>
      <c r="HL2914" s="69"/>
      <c r="HM2914" s="69"/>
      <c r="HN2914" s="69"/>
      <c r="HO2914" s="69"/>
      <c r="HP2914" s="69"/>
      <c r="HQ2914" s="69"/>
      <c r="HR2914" s="69"/>
      <c r="HS2914" s="69"/>
      <c r="HT2914" s="69"/>
      <c r="HU2914" s="69"/>
      <c r="HV2914" s="69"/>
      <c r="HW2914" s="69"/>
      <c r="HX2914" s="69"/>
      <c r="HY2914" s="69"/>
      <c r="HZ2914" s="69"/>
      <c r="IA2914" s="69"/>
      <c r="IB2914" s="69"/>
      <c r="IC2914" s="69"/>
      <c r="ID2914" s="69"/>
      <c r="IE2914" s="69"/>
      <c r="IF2914" s="69"/>
      <c r="IG2914" s="69"/>
      <c r="IH2914" s="69"/>
      <c r="II2914" s="69"/>
      <c r="IJ2914" s="69"/>
      <c r="IK2914" s="69"/>
      <c r="IL2914" s="69"/>
      <c r="IM2914" s="69"/>
      <c r="IN2914" s="69"/>
      <c r="IO2914" s="69"/>
      <c r="IP2914" s="69"/>
      <c r="IQ2914" s="69"/>
      <c r="IR2914" s="69"/>
      <c r="IS2914" s="69"/>
      <c r="IT2914" s="69"/>
      <c r="IU2914" s="69"/>
      <c r="IV2914" s="69"/>
      <c r="IW2914" s="69"/>
      <c r="IX2914" s="69"/>
      <c r="IY2914" s="69"/>
      <c r="IZ2914" s="69"/>
      <c r="JA2914" s="69"/>
      <c r="JB2914" s="69"/>
      <c r="JC2914" s="69"/>
      <c r="JD2914" s="69"/>
      <c r="JE2914" s="69"/>
      <c r="JF2914" s="69"/>
      <c r="JG2914" s="69"/>
      <c r="JH2914" s="69"/>
      <c r="JI2914" s="69"/>
      <c r="JJ2914" s="69"/>
      <c r="JK2914" s="69"/>
      <c r="JL2914" s="69"/>
      <c r="JM2914" s="69"/>
      <c r="JN2914" s="69"/>
      <c r="JO2914" s="69"/>
      <c r="JP2914" s="69"/>
      <c r="JQ2914" s="69"/>
      <c r="JR2914" s="69"/>
      <c r="JS2914" s="69"/>
      <c r="JT2914" s="69"/>
      <c r="JU2914" s="69"/>
      <c r="JV2914" s="69"/>
      <c r="JW2914" s="69"/>
      <c r="JX2914" s="69"/>
      <c r="JY2914" s="69"/>
      <c r="JZ2914" s="69"/>
      <c r="KA2914" s="69"/>
      <c r="KB2914" s="69"/>
      <c r="KC2914" s="69"/>
      <c r="KD2914" s="69"/>
      <c r="KE2914" s="69"/>
      <c r="KF2914" s="69"/>
      <c r="KG2914" s="69"/>
      <c r="KH2914" s="69"/>
      <c r="KI2914" s="69"/>
      <c r="KJ2914" s="69"/>
      <c r="KK2914" s="69"/>
      <c r="KL2914" s="69"/>
      <c r="KM2914" s="69"/>
      <c r="KN2914" s="69"/>
      <c r="KO2914" s="69"/>
      <c r="KP2914" s="69"/>
      <c r="KQ2914" s="69"/>
      <c r="KR2914" s="69"/>
      <c r="KS2914" s="69"/>
      <c r="KT2914" s="69"/>
      <c r="KU2914" s="69"/>
      <c r="KV2914" s="69"/>
      <c r="KW2914" s="69"/>
      <c r="KX2914" s="69"/>
      <c r="KY2914" s="69"/>
      <c r="KZ2914" s="69"/>
      <c r="LA2914" s="69"/>
      <c r="LB2914" s="69"/>
      <c r="LC2914" s="69"/>
      <c r="LD2914" s="69"/>
      <c r="LE2914" s="69"/>
      <c r="LF2914" s="69"/>
      <c r="LG2914" s="69"/>
      <c r="LH2914" s="69"/>
      <c r="LI2914" s="69"/>
      <c r="LJ2914" s="69"/>
      <c r="LK2914" s="69"/>
      <c r="LL2914" s="69"/>
      <c r="LM2914" s="69"/>
      <c r="LN2914" s="69"/>
      <c r="LO2914" s="69"/>
      <c r="LP2914" s="69"/>
      <c r="LQ2914" s="69"/>
      <c r="LR2914" s="69"/>
      <c r="LS2914" s="69"/>
      <c r="LT2914" s="69"/>
      <c r="LU2914" s="69"/>
      <c r="LV2914" s="69"/>
      <c r="LW2914" s="69"/>
      <c r="LX2914" s="69"/>
      <c r="LY2914" s="69"/>
      <c r="LZ2914" s="69"/>
      <c r="MA2914" s="69"/>
      <c r="MB2914" s="69"/>
      <c r="MC2914" s="69"/>
      <c r="MD2914" s="69"/>
      <c r="ME2914" s="69"/>
      <c r="MF2914" s="69"/>
      <c r="MG2914" s="69"/>
      <c r="MH2914" s="69"/>
      <c r="MI2914" s="69"/>
      <c r="MJ2914" s="69"/>
      <c r="MK2914" s="69"/>
      <c r="ML2914" s="69"/>
      <c r="MM2914" s="69"/>
      <c r="MN2914" s="69"/>
      <c r="MO2914" s="69"/>
      <c r="MP2914" s="69"/>
      <c r="MQ2914" s="69"/>
      <c r="MR2914" s="69"/>
      <c r="MS2914" s="69"/>
      <c r="MT2914" s="69"/>
      <c r="MU2914" s="69"/>
      <c r="MV2914" s="69"/>
      <c r="MW2914" s="69"/>
      <c r="MX2914" s="69"/>
      <c r="MY2914" s="69"/>
      <c r="MZ2914" s="69"/>
      <c r="NA2914" s="69"/>
      <c r="NB2914" s="69"/>
      <c r="NC2914" s="69"/>
      <c r="ND2914" s="69"/>
      <c r="NE2914" s="69"/>
      <c r="NF2914" s="69"/>
      <c r="NG2914" s="69"/>
      <c r="NH2914" s="69"/>
      <c r="NI2914" s="69"/>
      <c r="NJ2914" s="69"/>
      <c r="NK2914" s="69"/>
      <c r="NL2914" s="69"/>
      <c r="NM2914" s="69"/>
      <c r="NN2914" s="69"/>
      <c r="NO2914" s="69"/>
      <c r="NP2914" s="69"/>
    </row>
    <row r="2915" spans="1:380" s="91" customFormat="1" hidden="1" x14ac:dyDescent="0.2">
      <c r="A2915" s="126">
        <v>10</v>
      </c>
      <c r="B2915" s="127" t="s">
        <v>11446</v>
      </c>
      <c r="C2915" s="91" t="s">
        <v>2318</v>
      </c>
      <c r="F2915" s="224"/>
      <c r="G2915" s="225"/>
      <c r="K2915" s="69"/>
      <c r="L2915" s="69"/>
      <c r="M2915" s="69"/>
      <c r="N2915" s="69"/>
      <c r="O2915" s="69"/>
      <c r="P2915" s="69"/>
      <c r="Q2915" s="69"/>
      <c r="R2915" s="69"/>
      <c r="S2915" s="69"/>
      <c r="T2915" s="69"/>
      <c r="U2915" s="69"/>
      <c r="V2915" s="69"/>
      <c r="W2915" s="69"/>
      <c r="X2915" s="69"/>
      <c r="Y2915" s="69"/>
      <c r="Z2915" s="69"/>
      <c r="AA2915" s="69"/>
      <c r="AB2915" s="69"/>
      <c r="AC2915" s="69"/>
      <c r="AD2915" s="69"/>
      <c r="AE2915" s="69"/>
      <c r="AF2915" s="69"/>
      <c r="AG2915" s="69"/>
      <c r="AH2915" s="69"/>
      <c r="AI2915" s="69"/>
      <c r="AJ2915" s="69"/>
      <c r="AK2915" s="69"/>
      <c r="AL2915" s="69"/>
      <c r="AM2915" s="69"/>
      <c r="AN2915" s="69"/>
      <c r="AO2915" s="69"/>
      <c r="AP2915" s="69"/>
      <c r="AQ2915" s="69"/>
      <c r="AR2915" s="69"/>
      <c r="AS2915" s="69"/>
      <c r="AT2915" s="69"/>
      <c r="AU2915" s="69"/>
      <c r="AV2915" s="69"/>
      <c r="AW2915" s="69"/>
      <c r="AX2915" s="69"/>
      <c r="AY2915" s="69"/>
      <c r="AZ2915" s="69"/>
      <c r="BA2915" s="69"/>
      <c r="BB2915" s="69"/>
      <c r="BC2915" s="69"/>
      <c r="BD2915" s="69"/>
      <c r="BE2915" s="69"/>
      <c r="BF2915" s="69"/>
      <c r="BG2915" s="69"/>
      <c r="BH2915" s="69"/>
      <c r="BI2915" s="69"/>
      <c r="BJ2915" s="69"/>
      <c r="BK2915" s="69"/>
      <c r="BL2915" s="69"/>
      <c r="BM2915" s="69"/>
      <c r="BN2915" s="69"/>
      <c r="BO2915" s="69"/>
      <c r="BP2915" s="69"/>
      <c r="BQ2915" s="69"/>
      <c r="BR2915" s="69"/>
      <c r="BS2915" s="69"/>
      <c r="BT2915" s="69"/>
      <c r="BU2915" s="69"/>
      <c r="BV2915" s="69"/>
      <c r="BW2915" s="69"/>
      <c r="BX2915" s="69"/>
      <c r="BY2915" s="69"/>
      <c r="BZ2915" s="69"/>
      <c r="CA2915" s="69"/>
      <c r="CB2915" s="69"/>
      <c r="CC2915" s="69"/>
      <c r="CD2915" s="69"/>
      <c r="CE2915" s="69"/>
      <c r="CF2915" s="69"/>
      <c r="CG2915" s="69"/>
      <c r="CH2915" s="69"/>
      <c r="CI2915" s="69"/>
      <c r="CJ2915" s="69"/>
      <c r="CK2915" s="69"/>
      <c r="CL2915" s="69"/>
      <c r="CM2915" s="69"/>
      <c r="CN2915" s="69"/>
      <c r="CO2915" s="69"/>
      <c r="CP2915" s="69"/>
      <c r="CQ2915" s="69"/>
      <c r="CR2915" s="69"/>
      <c r="CS2915" s="69"/>
      <c r="CT2915" s="69"/>
      <c r="CU2915" s="69"/>
      <c r="CV2915" s="69"/>
      <c r="CW2915" s="69"/>
      <c r="CX2915" s="69"/>
      <c r="CY2915" s="69"/>
      <c r="CZ2915" s="69"/>
      <c r="DA2915" s="69"/>
      <c r="DB2915" s="69"/>
      <c r="DC2915" s="69"/>
      <c r="DD2915" s="69"/>
      <c r="DE2915" s="69"/>
      <c r="DF2915" s="69"/>
      <c r="DG2915" s="69"/>
      <c r="DH2915" s="69"/>
      <c r="DI2915" s="69"/>
      <c r="DJ2915" s="69"/>
      <c r="DK2915" s="69"/>
      <c r="DL2915" s="69"/>
      <c r="DM2915" s="69"/>
      <c r="DN2915" s="69"/>
      <c r="DO2915" s="69"/>
      <c r="DP2915" s="69"/>
      <c r="DQ2915" s="69"/>
      <c r="DR2915" s="69"/>
      <c r="DS2915" s="69"/>
      <c r="DT2915" s="69"/>
      <c r="DU2915" s="69"/>
      <c r="DV2915" s="69"/>
      <c r="DW2915" s="69"/>
      <c r="DX2915" s="69"/>
      <c r="DY2915" s="69"/>
      <c r="DZ2915" s="69"/>
      <c r="EA2915" s="69"/>
      <c r="EB2915" s="69"/>
      <c r="EC2915" s="69"/>
      <c r="ED2915" s="69"/>
      <c r="EE2915" s="69"/>
      <c r="EF2915" s="69"/>
      <c r="EG2915" s="69"/>
      <c r="EH2915" s="69"/>
      <c r="EI2915" s="69"/>
      <c r="EJ2915" s="69"/>
      <c r="EK2915" s="69"/>
      <c r="EL2915" s="69"/>
      <c r="EM2915" s="69"/>
      <c r="EN2915" s="69"/>
      <c r="EO2915" s="69"/>
      <c r="EP2915" s="69"/>
      <c r="EQ2915" s="69"/>
      <c r="ER2915" s="69"/>
      <c r="ES2915" s="69"/>
      <c r="ET2915" s="69"/>
      <c r="EU2915" s="69"/>
      <c r="EV2915" s="69"/>
      <c r="EW2915" s="69"/>
      <c r="EX2915" s="69"/>
      <c r="EY2915" s="69"/>
      <c r="EZ2915" s="69"/>
      <c r="FA2915" s="69"/>
      <c r="FB2915" s="69"/>
      <c r="FC2915" s="69"/>
      <c r="FD2915" s="69"/>
      <c r="FE2915" s="69"/>
      <c r="FF2915" s="69"/>
      <c r="FG2915" s="69"/>
      <c r="FH2915" s="69"/>
      <c r="FI2915" s="69"/>
      <c r="FJ2915" s="69"/>
      <c r="FK2915" s="69"/>
      <c r="FL2915" s="69"/>
      <c r="FM2915" s="69"/>
      <c r="FN2915" s="69"/>
      <c r="FO2915" s="69"/>
      <c r="FP2915" s="69"/>
      <c r="FQ2915" s="69"/>
      <c r="FR2915" s="69"/>
      <c r="FS2915" s="69"/>
      <c r="FT2915" s="69"/>
      <c r="FU2915" s="69"/>
      <c r="FV2915" s="69"/>
      <c r="FW2915" s="69"/>
      <c r="FX2915" s="69"/>
      <c r="FY2915" s="69"/>
      <c r="FZ2915" s="69"/>
      <c r="GA2915" s="69"/>
      <c r="GB2915" s="69"/>
      <c r="GC2915" s="69"/>
      <c r="GD2915" s="69"/>
      <c r="GE2915" s="69"/>
      <c r="GF2915" s="69"/>
      <c r="GG2915" s="69"/>
      <c r="GH2915" s="69"/>
      <c r="GI2915" s="69"/>
      <c r="GJ2915" s="69"/>
      <c r="GK2915" s="69"/>
      <c r="GL2915" s="69"/>
      <c r="GM2915" s="69"/>
      <c r="GN2915" s="69"/>
      <c r="GO2915" s="69"/>
      <c r="GP2915" s="69"/>
      <c r="GQ2915" s="69"/>
      <c r="GR2915" s="69"/>
      <c r="GS2915" s="69"/>
      <c r="GT2915" s="69"/>
      <c r="GU2915" s="69"/>
      <c r="GV2915" s="69"/>
      <c r="GW2915" s="69"/>
      <c r="GX2915" s="69"/>
      <c r="GY2915" s="69"/>
      <c r="GZ2915" s="69"/>
      <c r="HA2915" s="69"/>
      <c r="HB2915" s="69"/>
      <c r="HC2915" s="69"/>
      <c r="HD2915" s="69"/>
      <c r="HE2915" s="69"/>
      <c r="HF2915" s="69"/>
      <c r="HG2915" s="69"/>
      <c r="HH2915" s="69"/>
      <c r="HI2915" s="69"/>
      <c r="HJ2915" s="69"/>
      <c r="HK2915" s="69"/>
      <c r="HL2915" s="69"/>
      <c r="HM2915" s="69"/>
      <c r="HN2915" s="69"/>
      <c r="HO2915" s="69"/>
      <c r="HP2915" s="69"/>
      <c r="HQ2915" s="69"/>
      <c r="HR2915" s="69"/>
      <c r="HS2915" s="69"/>
      <c r="HT2915" s="69"/>
      <c r="HU2915" s="69"/>
      <c r="HV2915" s="69"/>
      <c r="HW2915" s="69"/>
      <c r="HX2915" s="69"/>
      <c r="HY2915" s="69"/>
      <c r="HZ2915" s="69"/>
      <c r="IA2915" s="69"/>
      <c r="IB2915" s="69"/>
      <c r="IC2915" s="69"/>
      <c r="ID2915" s="69"/>
      <c r="IE2915" s="69"/>
      <c r="IF2915" s="69"/>
      <c r="IG2915" s="69"/>
      <c r="IH2915" s="69"/>
      <c r="II2915" s="69"/>
      <c r="IJ2915" s="69"/>
      <c r="IK2915" s="69"/>
      <c r="IL2915" s="69"/>
      <c r="IM2915" s="69"/>
      <c r="IN2915" s="69"/>
      <c r="IO2915" s="69"/>
      <c r="IP2915" s="69"/>
      <c r="IQ2915" s="69"/>
      <c r="IR2915" s="69"/>
      <c r="IS2915" s="69"/>
      <c r="IT2915" s="69"/>
      <c r="IU2915" s="69"/>
      <c r="IV2915" s="69"/>
      <c r="IW2915" s="69"/>
      <c r="IX2915" s="69"/>
      <c r="IY2915" s="69"/>
      <c r="IZ2915" s="69"/>
      <c r="JA2915" s="69"/>
      <c r="JB2915" s="69"/>
      <c r="JC2915" s="69"/>
      <c r="JD2915" s="69"/>
      <c r="JE2915" s="69"/>
      <c r="JF2915" s="69"/>
      <c r="JG2915" s="69"/>
      <c r="JH2915" s="69"/>
      <c r="JI2915" s="69"/>
      <c r="JJ2915" s="69"/>
      <c r="JK2915" s="69"/>
      <c r="JL2915" s="69"/>
      <c r="JM2915" s="69"/>
      <c r="JN2915" s="69"/>
      <c r="JO2915" s="69"/>
      <c r="JP2915" s="69"/>
      <c r="JQ2915" s="69"/>
      <c r="JR2915" s="69"/>
      <c r="JS2915" s="69"/>
      <c r="JT2915" s="69"/>
      <c r="JU2915" s="69"/>
      <c r="JV2915" s="69"/>
      <c r="JW2915" s="69"/>
      <c r="JX2915" s="69"/>
      <c r="JY2915" s="69"/>
      <c r="JZ2915" s="69"/>
      <c r="KA2915" s="69"/>
      <c r="KB2915" s="69"/>
      <c r="KC2915" s="69"/>
      <c r="KD2915" s="69"/>
      <c r="KE2915" s="69"/>
      <c r="KF2915" s="69"/>
      <c r="KG2915" s="69"/>
      <c r="KH2915" s="69"/>
      <c r="KI2915" s="69"/>
      <c r="KJ2915" s="69"/>
      <c r="KK2915" s="69"/>
      <c r="KL2915" s="69"/>
      <c r="KM2915" s="69"/>
      <c r="KN2915" s="69"/>
      <c r="KO2915" s="69"/>
      <c r="KP2915" s="69"/>
      <c r="KQ2915" s="69"/>
      <c r="KR2915" s="69"/>
      <c r="KS2915" s="69"/>
      <c r="KT2915" s="69"/>
      <c r="KU2915" s="69"/>
      <c r="KV2915" s="69"/>
      <c r="KW2915" s="69"/>
      <c r="KX2915" s="69"/>
      <c r="KY2915" s="69"/>
      <c r="KZ2915" s="69"/>
      <c r="LA2915" s="69"/>
      <c r="LB2915" s="69"/>
      <c r="LC2915" s="69"/>
      <c r="LD2915" s="69"/>
      <c r="LE2915" s="69"/>
      <c r="LF2915" s="69"/>
      <c r="LG2915" s="69"/>
      <c r="LH2915" s="69"/>
      <c r="LI2915" s="69"/>
      <c r="LJ2915" s="69"/>
      <c r="LK2915" s="69"/>
      <c r="LL2915" s="69"/>
      <c r="LM2915" s="69"/>
      <c r="LN2915" s="69"/>
      <c r="LO2915" s="69"/>
      <c r="LP2915" s="69"/>
      <c r="LQ2915" s="69"/>
      <c r="LR2915" s="69"/>
      <c r="LS2915" s="69"/>
      <c r="LT2915" s="69"/>
      <c r="LU2915" s="69"/>
      <c r="LV2915" s="69"/>
      <c r="LW2915" s="69"/>
      <c r="LX2915" s="69"/>
      <c r="LY2915" s="69"/>
      <c r="LZ2915" s="69"/>
      <c r="MA2915" s="69"/>
      <c r="MB2915" s="69"/>
      <c r="MC2915" s="69"/>
      <c r="MD2915" s="69"/>
      <c r="ME2915" s="69"/>
      <c r="MF2915" s="69"/>
      <c r="MG2915" s="69"/>
      <c r="MH2915" s="69"/>
      <c r="MI2915" s="69"/>
      <c r="MJ2915" s="69"/>
      <c r="MK2915" s="69"/>
      <c r="ML2915" s="69"/>
      <c r="MM2915" s="69"/>
      <c r="MN2915" s="69"/>
      <c r="MO2915" s="69"/>
      <c r="MP2915" s="69"/>
      <c r="MQ2915" s="69"/>
      <c r="MR2915" s="69"/>
      <c r="MS2915" s="69"/>
      <c r="MT2915" s="69"/>
      <c r="MU2915" s="69"/>
      <c r="MV2915" s="69"/>
      <c r="MW2915" s="69"/>
      <c r="MX2915" s="69"/>
      <c r="MY2915" s="69"/>
      <c r="MZ2915" s="69"/>
      <c r="NA2915" s="69"/>
      <c r="NB2915" s="69"/>
      <c r="NC2915" s="69"/>
      <c r="ND2915" s="69"/>
      <c r="NE2915" s="69"/>
      <c r="NF2915" s="69"/>
      <c r="NG2915" s="69"/>
      <c r="NH2915" s="69"/>
      <c r="NI2915" s="69"/>
      <c r="NJ2915" s="69"/>
      <c r="NK2915" s="69"/>
      <c r="NL2915" s="69"/>
      <c r="NM2915" s="69"/>
      <c r="NN2915" s="69"/>
      <c r="NO2915" s="69"/>
      <c r="NP2915" s="69"/>
    </row>
    <row r="2916" spans="1:380" s="91" customFormat="1" hidden="1" x14ac:dyDescent="0.2">
      <c r="A2916" s="126"/>
      <c r="B2916" s="127" t="s">
        <v>4203</v>
      </c>
      <c r="F2916" s="224"/>
      <c r="G2916" s="225"/>
      <c r="K2916" s="69"/>
      <c r="L2916" s="69"/>
      <c r="M2916" s="69"/>
      <c r="N2916" s="69"/>
      <c r="O2916" s="69"/>
      <c r="P2916" s="69"/>
      <c r="Q2916" s="69"/>
      <c r="R2916" s="69"/>
      <c r="S2916" s="69"/>
      <c r="T2916" s="69"/>
      <c r="U2916" s="69"/>
      <c r="V2916" s="69"/>
      <c r="W2916" s="69"/>
      <c r="X2916" s="69"/>
      <c r="Y2916" s="69"/>
      <c r="Z2916" s="69"/>
      <c r="AA2916" s="69"/>
      <c r="AB2916" s="69"/>
      <c r="AC2916" s="69"/>
      <c r="AD2916" s="69"/>
      <c r="AE2916" s="69"/>
      <c r="AF2916" s="69"/>
      <c r="AG2916" s="69"/>
      <c r="AH2916" s="69"/>
      <c r="AI2916" s="69"/>
      <c r="AJ2916" s="69"/>
      <c r="AK2916" s="69"/>
      <c r="AL2916" s="69"/>
      <c r="AM2916" s="69"/>
      <c r="AN2916" s="69"/>
      <c r="AO2916" s="69"/>
      <c r="AP2916" s="69"/>
      <c r="AQ2916" s="69"/>
      <c r="AR2916" s="69"/>
      <c r="AS2916" s="69"/>
      <c r="AT2916" s="69"/>
      <c r="AU2916" s="69"/>
      <c r="AV2916" s="69"/>
      <c r="AW2916" s="69"/>
      <c r="AX2916" s="69"/>
      <c r="AY2916" s="69"/>
      <c r="AZ2916" s="69"/>
      <c r="BA2916" s="69"/>
      <c r="BB2916" s="69"/>
      <c r="BC2916" s="69"/>
      <c r="BD2916" s="69"/>
      <c r="BE2916" s="69"/>
      <c r="BF2916" s="69"/>
      <c r="BG2916" s="69"/>
      <c r="BH2916" s="69"/>
      <c r="BI2916" s="69"/>
      <c r="BJ2916" s="69"/>
      <c r="BK2916" s="69"/>
      <c r="BL2916" s="69"/>
      <c r="BM2916" s="69"/>
      <c r="BN2916" s="69"/>
      <c r="BO2916" s="69"/>
      <c r="BP2916" s="69"/>
      <c r="BQ2916" s="69"/>
      <c r="BR2916" s="69"/>
      <c r="BS2916" s="69"/>
      <c r="BT2916" s="69"/>
      <c r="BU2916" s="69"/>
      <c r="BV2916" s="69"/>
      <c r="BW2916" s="69"/>
      <c r="BX2916" s="69"/>
      <c r="BY2916" s="69"/>
      <c r="BZ2916" s="69"/>
      <c r="CA2916" s="69"/>
      <c r="CB2916" s="69"/>
      <c r="CC2916" s="69"/>
      <c r="CD2916" s="69"/>
      <c r="CE2916" s="69"/>
      <c r="CF2916" s="69"/>
      <c r="CG2916" s="69"/>
      <c r="CH2916" s="69"/>
      <c r="CI2916" s="69"/>
      <c r="CJ2916" s="69"/>
      <c r="CK2916" s="69"/>
      <c r="CL2916" s="69"/>
      <c r="CM2916" s="69"/>
      <c r="CN2916" s="69"/>
      <c r="CO2916" s="69"/>
      <c r="CP2916" s="69"/>
      <c r="CQ2916" s="69"/>
      <c r="CR2916" s="69"/>
      <c r="CS2916" s="69"/>
      <c r="CT2916" s="69"/>
      <c r="CU2916" s="69"/>
      <c r="CV2916" s="69"/>
      <c r="CW2916" s="69"/>
      <c r="CX2916" s="69"/>
      <c r="CY2916" s="69"/>
      <c r="CZ2916" s="69"/>
      <c r="DA2916" s="69"/>
      <c r="DB2916" s="69"/>
      <c r="DC2916" s="69"/>
      <c r="DD2916" s="69"/>
      <c r="DE2916" s="69"/>
      <c r="DF2916" s="69"/>
      <c r="DG2916" s="69"/>
      <c r="DH2916" s="69"/>
      <c r="DI2916" s="69"/>
      <c r="DJ2916" s="69"/>
      <c r="DK2916" s="69"/>
      <c r="DL2916" s="69"/>
      <c r="DM2916" s="69"/>
      <c r="DN2916" s="69"/>
      <c r="DO2916" s="69"/>
      <c r="DP2916" s="69"/>
      <c r="DQ2916" s="69"/>
      <c r="DR2916" s="69"/>
      <c r="DS2916" s="69"/>
      <c r="DT2916" s="69"/>
      <c r="DU2916" s="69"/>
      <c r="DV2916" s="69"/>
      <c r="DW2916" s="69"/>
      <c r="DX2916" s="69"/>
      <c r="DY2916" s="69"/>
      <c r="DZ2916" s="69"/>
      <c r="EA2916" s="69"/>
      <c r="EB2916" s="69"/>
      <c r="EC2916" s="69"/>
      <c r="ED2916" s="69"/>
      <c r="EE2916" s="69"/>
      <c r="EF2916" s="69"/>
      <c r="EG2916" s="69"/>
      <c r="EH2916" s="69"/>
      <c r="EI2916" s="69"/>
      <c r="EJ2916" s="69"/>
      <c r="EK2916" s="69"/>
      <c r="EL2916" s="69"/>
      <c r="EM2916" s="69"/>
      <c r="EN2916" s="69"/>
      <c r="EO2916" s="69"/>
      <c r="EP2916" s="69"/>
      <c r="EQ2916" s="69"/>
      <c r="ER2916" s="69"/>
      <c r="ES2916" s="69"/>
      <c r="ET2916" s="69"/>
      <c r="EU2916" s="69"/>
      <c r="EV2916" s="69"/>
      <c r="EW2916" s="69"/>
      <c r="EX2916" s="69"/>
      <c r="EY2916" s="69"/>
      <c r="EZ2916" s="69"/>
      <c r="FA2916" s="69"/>
      <c r="FB2916" s="69"/>
      <c r="FC2916" s="69"/>
      <c r="FD2916" s="69"/>
      <c r="FE2916" s="69"/>
      <c r="FF2916" s="69"/>
      <c r="FG2916" s="69"/>
      <c r="FH2916" s="69"/>
      <c r="FI2916" s="69"/>
      <c r="FJ2916" s="69"/>
      <c r="FK2916" s="69"/>
      <c r="FL2916" s="69"/>
      <c r="FM2916" s="69"/>
      <c r="FN2916" s="69"/>
      <c r="FO2916" s="69"/>
      <c r="FP2916" s="69"/>
      <c r="FQ2916" s="69"/>
      <c r="FR2916" s="69"/>
      <c r="FS2916" s="69"/>
      <c r="FT2916" s="69"/>
      <c r="FU2916" s="69"/>
      <c r="FV2916" s="69"/>
      <c r="FW2916" s="69"/>
      <c r="FX2916" s="69"/>
      <c r="FY2916" s="69"/>
      <c r="FZ2916" s="69"/>
      <c r="GA2916" s="69"/>
      <c r="GB2916" s="69"/>
      <c r="GC2916" s="69"/>
      <c r="GD2916" s="69"/>
      <c r="GE2916" s="69"/>
      <c r="GF2916" s="69"/>
      <c r="GG2916" s="69"/>
      <c r="GH2916" s="69"/>
      <c r="GI2916" s="69"/>
      <c r="GJ2916" s="69"/>
      <c r="GK2916" s="69"/>
      <c r="GL2916" s="69"/>
      <c r="GM2916" s="69"/>
      <c r="GN2916" s="69"/>
      <c r="GO2916" s="69"/>
      <c r="GP2916" s="69"/>
      <c r="GQ2916" s="69"/>
      <c r="GR2916" s="69"/>
      <c r="GS2916" s="69"/>
      <c r="GT2916" s="69"/>
      <c r="GU2916" s="69"/>
      <c r="GV2916" s="69"/>
      <c r="GW2916" s="69"/>
      <c r="GX2916" s="69"/>
      <c r="GY2916" s="69"/>
      <c r="GZ2916" s="69"/>
      <c r="HA2916" s="69"/>
      <c r="HB2916" s="69"/>
      <c r="HC2916" s="69"/>
      <c r="HD2916" s="69"/>
      <c r="HE2916" s="69"/>
      <c r="HF2916" s="69"/>
      <c r="HG2916" s="69"/>
      <c r="HH2916" s="69"/>
      <c r="HI2916" s="69"/>
      <c r="HJ2916" s="69"/>
      <c r="HK2916" s="69"/>
      <c r="HL2916" s="69"/>
      <c r="HM2916" s="69"/>
      <c r="HN2916" s="69"/>
      <c r="HO2916" s="69"/>
      <c r="HP2916" s="69"/>
      <c r="HQ2916" s="69"/>
      <c r="HR2916" s="69"/>
      <c r="HS2916" s="69"/>
      <c r="HT2916" s="69"/>
      <c r="HU2916" s="69"/>
      <c r="HV2916" s="69"/>
      <c r="HW2916" s="69"/>
      <c r="HX2916" s="69"/>
      <c r="HY2916" s="69"/>
      <c r="HZ2916" s="69"/>
      <c r="IA2916" s="69"/>
      <c r="IB2916" s="69"/>
      <c r="IC2916" s="69"/>
      <c r="ID2916" s="69"/>
      <c r="IE2916" s="69"/>
      <c r="IF2916" s="69"/>
      <c r="IG2916" s="69"/>
      <c r="IH2916" s="69"/>
      <c r="II2916" s="69"/>
      <c r="IJ2916" s="69"/>
      <c r="IK2916" s="69"/>
      <c r="IL2916" s="69"/>
      <c r="IM2916" s="69"/>
      <c r="IN2916" s="69"/>
      <c r="IO2916" s="69"/>
      <c r="IP2916" s="69"/>
      <c r="IQ2916" s="69"/>
      <c r="IR2916" s="69"/>
      <c r="IS2916" s="69"/>
      <c r="IT2916" s="69"/>
      <c r="IU2916" s="69"/>
      <c r="IV2916" s="69"/>
      <c r="IW2916" s="69"/>
      <c r="IX2916" s="69"/>
      <c r="IY2916" s="69"/>
      <c r="IZ2916" s="69"/>
      <c r="JA2916" s="69"/>
      <c r="JB2916" s="69"/>
      <c r="JC2916" s="69"/>
      <c r="JD2916" s="69"/>
      <c r="JE2916" s="69"/>
      <c r="JF2916" s="69"/>
      <c r="JG2916" s="69"/>
      <c r="JH2916" s="69"/>
      <c r="JI2916" s="69"/>
      <c r="JJ2916" s="69"/>
      <c r="JK2916" s="69"/>
      <c r="JL2916" s="69"/>
      <c r="JM2916" s="69"/>
      <c r="JN2916" s="69"/>
      <c r="JO2916" s="69"/>
      <c r="JP2916" s="69"/>
      <c r="JQ2916" s="69"/>
      <c r="JR2916" s="69"/>
      <c r="JS2916" s="69"/>
      <c r="JT2916" s="69"/>
      <c r="JU2916" s="69"/>
      <c r="JV2916" s="69"/>
      <c r="JW2916" s="69"/>
      <c r="JX2916" s="69"/>
      <c r="JY2916" s="69"/>
      <c r="JZ2916" s="69"/>
      <c r="KA2916" s="69"/>
      <c r="KB2916" s="69"/>
      <c r="KC2916" s="69"/>
      <c r="KD2916" s="69"/>
      <c r="KE2916" s="69"/>
      <c r="KF2916" s="69"/>
      <c r="KG2916" s="69"/>
      <c r="KH2916" s="69"/>
      <c r="KI2916" s="69"/>
      <c r="KJ2916" s="69"/>
      <c r="KK2916" s="69"/>
      <c r="KL2916" s="69"/>
      <c r="KM2916" s="69"/>
      <c r="KN2916" s="69"/>
      <c r="KO2916" s="69"/>
      <c r="KP2916" s="69"/>
      <c r="KQ2916" s="69"/>
      <c r="KR2916" s="69"/>
      <c r="KS2916" s="69"/>
      <c r="KT2916" s="69"/>
      <c r="KU2916" s="69"/>
      <c r="KV2916" s="69"/>
      <c r="KW2916" s="69"/>
      <c r="KX2916" s="69"/>
      <c r="KY2916" s="69"/>
      <c r="KZ2916" s="69"/>
      <c r="LA2916" s="69"/>
      <c r="LB2916" s="69"/>
      <c r="LC2916" s="69"/>
      <c r="LD2916" s="69"/>
      <c r="LE2916" s="69"/>
      <c r="LF2916" s="69"/>
      <c r="LG2916" s="69"/>
      <c r="LH2916" s="69"/>
      <c r="LI2916" s="69"/>
      <c r="LJ2916" s="69"/>
      <c r="LK2916" s="69"/>
      <c r="LL2916" s="69"/>
      <c r="LM2916" s="69"/>
      <c r="LN2916" s="69"/>
      <c r="LO2916" s="69"/>
      <c r="LP2916" s="69"/>
      <c r="LQ2916" s="69"/>
      <c r="LR2916" s="69"/>
      <c r="LS2916" s="69"/>
      <c r="LT2916" s="69"/>
      <c r="LU2916" s="69"/>
      <c r="LV2916" s="69"/>
      <c r="LW2916" s="69"/>
      <c r="LX2916" s="69"/>
      <c r="LY2916" s="69"/>
      <c r="LZ2916" s="69"/>
      <c r="MA2916" s="69"/>
      <c r="MB2916" s="69"/>
      <c r="MC2916" s="69"/>
      <c r="MD2916" s="69"/>
      <c r="ME2916" s="69"/>
      <c r="MF2916" s="69"/>
      <c r="MG2916" s="69"/>
      <c r="MH2916" s="69"/>
      <c r="MI2916" s="69"/>
      <c r="MJ2916" s="69"/>
      <c r="MK2916" s="69"/>
      <c r="ML2916" s="69"/>
      <c r="MM2916" s="69"/>
      <c r="MN2916" s="69"/>
      <c r="MO2916" s="69"/>
      <c r="MP2916" s="69"/>
      <c r="MQ2916" s="69"/>
      <c r="MR2916" s="69"/>
      <c r="MS2916" s="69"/>
      <c r="MT2916" s="69"/>
      <c r="MU2916" s="69"/>
      <c r="MV2916" s="69"/>
      <c r="MW2916" s="69"/>
      <c r="MX2916" s="69"/>
      <c r="MY2916" s="69"/>
      <c r="MZ2916" s="69"/>
      <c r="NA2916" s="69"/>
      <c r="NB2916" s="69"/>
      <c r="NC2916" s="69"/>
      <c r="ND2916" s="69"/>
      <c r="NE2916" s="69"/>
      <c r="NF2916" s="69"/>
      <c r="NG2916" s="69"/>
      <c r="NH2916" s="69"/>
      <c r="NI2916" s="69"/>
      <c r="NJ2916" s="69"/>
      <c r="NK2916" s="69"/>
      <c r="NL2916" s="69"/>
      <c r="NM2916" s="69"/>
      <c r="NN2916" s="69"/>
      <c r="NO2916" s="69"/>
      <c r="NP2916" s="69"/>
    </row>
    <row r="2917" spans="1:380" s="91" customFormat="1" ht="31.5" hidden="1" x14ac:dyDescent="0.2">
      <c r="A2917" s="126"/>
      <c r="B2917" s="127" t="s">
        <v>11447</v>
      </c>
      <c r="C2917" s="91" t="s">
        <v>2318</v>
      </c>
      <c r="D2917" s="91">
        <v>2007</v>
      </c>
      <c r="E2917" s="91">
        <v>80700001380</v>
      </c>
      <c r="F2917" s="224"/>
      <c r="G2917" s="225"/>
      <c r="H2917" s="91" t="s">
        <v>11475</v>
      </c>
      <c r="I2917" s="91" t="s">
        <v>11472</v>
      </c>
      <c r="J2917" s="91" t="s">
        <v>11476</v>
      </c>
      <c r="K2917" s="69"/>
      <c r="L2917" s="69"/>
      <c r="M2917" s="69"/>
      <c r="N2917" s="69"/>
      <c r="O2917" s="69"/>
      <c r="P2917" s="69"/>
      <c r="Q2917" s="69"/>
      <c r="R2917" s="69"/>
      <c r="S2917" s="69"/>
      <c r="T2917" s="69"/>
      <c r="U2917" s="69"/>
      <c r="V2917" s="69"/>
      <c r="W2917" s="69"/>
      <c r="X2917" s="69"/>
      <c r="Y2917" s="69"/>
      <c r="Z2917" s="69"/>
      <c r="AA2917" s="69"/>
      <c r="AB2917" s="69"/>
      <c r="AC2917" s="69"/>
      <c r="AD2917" s="69"/>
      <c r="AE2917" s="69"/>
      <c r="AF2917" s="69"/>
      <c r="AG2917" s="69"/>
      <c r="AH2917" s="69"/>
      <c r="AI2917" s="69"/>
      <c r="AJ2917" s="69"/>
      <c r="AK2917" s="69"/>
      <c r="AL2917" s="69"/>
      <c r="AM2917" s="69"/>
      <c r="AN2917" s="69"/>
      <c r="AO2917" s="69"/>
      <c r="AP2917" s="69"/>
      <c r="AQ2917" s="69"/>
      <c r="AR2917" s="69"/>
      <c r="AS2917" s="69"/>
      <c r="AT2917" s="69"/>
      <c r="AU2917" s="69"/>
      <c r="AV2917" s="69"/>
      <c r="AW2917" s="69"/>
      <c r="AX2917" s="69"/>
      <c r="AY2917" s="69"/>
      <c r="AZ2917" s="69"/>
      <c r="BA2917" s="69"/>
      <c r="BB2917" s="69"/>
      <c r="BC2917" s="69"/>
      <c r="BD2917" s="69"/>
      <c r="BE2917" s="69"/>
      <c r="BF2917" s="69"/>
      <c r="BG2917" s="69"/>
      <c r="BH2917" s="69"/>
      <c r="BI2917" s="69"/>
      <c r="BJ2917" s="69"/>
      <c r="BK2917" s="69"/>
      <c r="BL2917" s="69"/>
      <c r="BM2917" s="69"/>
      <c r="BN2917" s="69"/>
      <c r="BO2917" s="69"/>
      <c r="BP2917" s="69"/>
      <c r="BQ2917" s="69"/>
      <c r="BR2917" s="69"/>
      <c r="BS2917" s="69"/>
      <c r="BT2917" s="69"/>
      <c r="BU2917" s="69"/>
      <c r="BV2917" s="69"/>
      <c r="BW2917" s="69"/>
      <c r="BX2917" s="69"/>
      <c r="BY2917" s="69"/>
      <c r="BZ2917" s="69"/>
      <c r="CA2917" s="69"/>
      <c r="CB2917" s="69"/>
      <c r="CC2917" s="69"/>
      <c r="CD2917" s="69"/>
      <c r="CE2917" s="69"/>
      <c r="CF2917" s="69"/>
      <c r="CG2917" s="69"/>
      <c r="CH2917" s="69"/>
      <c r="CI2917" s="69"/>
      <c r="CJ2917" s="69"/>
      <c r="CK2917" s="69"/>
      <c r="CL2917" s="69"/>
      <c r="CM2917" s="69"/>
      <c r="CN2917" s="69"/>
      <c r="CO2917" s="69"/>
      <c r="CP2917" s="69"/>
      <c r="CQ2917" s="69"/>
      <c r="CR2917" s="69"/>
      <c r="CS2917" s="69"/>
      <c r="CT2917" s="69"/>
      <c r="CU2917" s="69"/>
      <c r="CV2917" s="69"/>
      <c r="CW2917" s="69"/>
      <c r="CX2917" s="69"/>
      <c r="CY2917" s="69"/>
      <c r="CZ2917" s="69"/>
      <c r="DA2917" s="69"/>
      <c r="DB2917" s="69"/>
      <c r="DC2917" s="69"/>
      <c r="DD2917" s="69"/>
      <c r="DE2917" s="69"/>
      <c r="DF2917" s="69"/>
      <c r="DG2917" s="69"/>
      <c r="DH2917" s="69"/>
      <c r="DI2917" s="69"/>
      <c r="DJ2917" s="69"/>
      <c r="DK2917" s="69"/>
      <c r="DL2917" s="69"/>
      <c r="DM2917" s="69"/>
      <c r="DN2917" s="69"/>
      <c r="DO2917" s="69"/>
      <c r="DP2917" s="69"/>
      <c r="DQ2917" s="69"/>
      <c r="DR2917" s="69"/>
      <c r="DS2917" s="69"/>
      <c r="DT2917" s="69"/>
      <c r="DU2917" s="69"/>
      <c r="DV2917" s="69"/>
      <c r="DW2917" s="69"/>
      <c r="DX2917" s="69"/>
      <c r="DY2917" s="69"/>
      <c r="DZ2917" s="69"/>
      <c r="EA2917" s="69"/>
      <c r="EB2917" s="69"/>
      <c r="EC2917" s="69"/>
      <c r="ED2917" s="69"/>
      <c r="EE2917" s="69"/>
      <c r="EF2917" s="69"/>
      <c r="EG2917" s="69"/>
      <c r="EH2917" s="69"/>
      <c r="EI2917" s="69"/>
      <c r="EJ2917" s="69"/>
      <c r="EK2917" s="69"/>
      <c r="EL2917" s="69"/>
      <c r="EM2917" s="69"/>
      <c r="EN2917" s="69"/>
      <c r="EO2917" s="69"/>
      <c r="EP2917" s="69"/>
      <c r="EQ2917" s="69"/>
      <c r="ER2917" s="69"/>
      <c r="ES2917" s="69"/>
      <c r="ET2917" s="69"/>
      <c r="EU2917" s="69"/>
      <c r="EV2917" s="69"/>
      <c r="EW2917" s="69"/>
      <c r="EX2917" s="69"/>
      <c r="EY2917" s="69"/>
      <c r="EZ2917" s="69"/>
      <c r="FA2917" s="69"/>
      <c r="FB2917" s="69"/>
      <c r="FC2917" s="69"/>
      <c r="FD2917" s="69"/>
      <c r="FE2917" s="69"/>
      <c r="FF2917" s="69"/>
      <c r="FG2917" s="69"/>
      <c r="FH2917" s="69"/>
      <c r="FI2917" s="69"/>
      <c r="FJ2917" s="69"/>
      <c r="FK2917" s="69"/>
      <c r="FL2917" s="69"/>
      <c r="FM2917" s="69"/>
      <c r="FN2917" s="69"/>
      <c r="FO2917" s="69"/>
      <c r="FP2917" s="69"/>
      <c r="FQ2917" s="69"/>
      <c r="FR2917" s="69"/>
      <c r="FS2917" s="69"/>
      <c r="FT2917" s="69"/>
      <c r="FU2917" s="69"/>
      <c r="FV2917" s="69"/>
      <c r="FW2917" s="69"/>
      <c r="FX2917" s="69"/>
      <c r="FY2917" s="69"/>
      <c r="FZ2917" s="69"/>
      <c r="GA2917" s="69"/>
      <c r="GB2917" s="69"/>
      <c r="GC2917" s="69"/>
      <c r="GD2917" s="69"/>
      <c r="GE2917" s="69"/>
      <c r="GF2917" s="69"/>
      <c r="GG2917" s="69"/>
      <c r="GH2917" s="69"/>
      <c r="GI2917" s="69"/>
      <c r="GJ2917" s="69"/>
      <c r="GK2917" s="69"/>
      <c r="GL2917" s="69"/>
      <c r="GM2917" s="69"/>
      <c r="GN2917" s="69"/>
      <c r="GO2917" s="69"/>
      <c r="GP2917" s="69"/>
      <c r="GQ2917" s="69"/>
      <c r="GR2917" s="69"/>
      <c r="GS2917" s="69"/>
      <c r="GT2917" s="69"/>
      <c r="GU2917" s="69"/>
      <c r="GV2917" s="69"/>
      <c r="GW2917" s="69"/>
      <c r="GX2917" s="69"/>
      <c r="GY2917" s="69"/>
      <c r="GZ2917" s="69"/>
      <c r="HA2917" s="69"/>
      <c r="HB2917" s="69"/>
      <c r="HC2917" s="69"/>
      <c r="HD2917" s="69"/>
      <c r="HE2917" s="69"/>
      <c r="HF2917" s="69"/>
      <c r="HG2917" s="69"/>
      <c r="HH2917" s="69"/>
      <c r="HI2917" s="69"/>
      <c r="HJ2917" s="69"/>
      <c r="HK2917" s="69"/>
      <c r="HL2917" s="69"/>
      <c r="HM2917" s="69"/>
      <c r="HN2917" s="69"/>
      <c r="HO2917" s="69"/>
      <c r="HP2917" s="69"/>
      <c r="HQ2917" s="69"/>
      <c r="HR2917" s="69"/>
      <c r="HS2917" s="69"/>
      <c r="HT2917" s="69"/>
      <c r="HU2917" s="69"/>
      <c r="HV2917" s="69"/>
      <c r="HW2917" s="69"/>
      <c r="HX2917" s="69"/>
      <c r="HY2917" s="69"/>
      <c r="HZ2917" s="69"/>
      <c r="IA2917" s="69"/>
      <c r="IB2917" s="69"/>
      <c r="IC2917" s="69"/>
      <c r="ID2917" s="69"/>
      <c r="IE2917" s="69"/>
      <c r="IF2917" s="69"/>
      <c r="IG2917" s="69"/>
      <c r="IH2917" s="69"/>
      <c r="II2917" s="69"/>
      <c r="IJ2917" s="69"/>
      <c r="IK2917" s="69"/>
      <c r="IL2917" s="69"/>
      <c r="IM2917" s="69"/>
      <c r="IN2917" s="69"/>
      <c r="IO2917" s="69"/>
      <c r="IP2917" s="69"/>
      <c r="IQ2917" s="69"/>
      <c r="IR2917" s="69"/>
      <c r="IS2917" s="69"/>
      <c r="IT2917" s="69"/>
      <c r="IU2917" s="69"/>
      <c r="IV2917" s="69"/>
      <c r="IW2917" s="69"/>
      <c r="IX2917" s="69"/>
      <c r="IY2917" s="69"/>
      <c r="IZ2917" s="69"/>
      <c r="JA2917" s="69"/>
      <c r="JB2917" s="69"/>
      <c r="JC2917" s="69"/>
      <c r="JD2917" s="69"/>
      <c r="JE2917" s="69"/>
      <c r="JF2917" s="69"/>
      <c r="JG2917" s="69"/>
      <c r="JH2917" s="69"/>
      <c r="JI2917" s="69"/>
      <c r="JJ2917" s="69"/>
      <c r="JK2917" s="69"/>
      <c r="JL2917" s="69"/>
      <c r="JM2917" s="69"/>
      <c r="JN2917" s="69"/>
      <c r="JO2917" s="69"/>
      <c r="JP2917" s="69"/>
      <c r="JQ2917" s="69"/>
      <c r="JR2917" s="69"/>
      <c r="JS2917" s="69"/>
      <c r="JT2917" s="69"/>
      <c r="JU2917" s="69"/>
      <c r="JV2917" s="69"/>
      <c r="JW2917" s="69"/>
      <c r="JX2917" s="69"/>
      <c r="JY2917" s="69"/>
      <c r="JZ2917" s="69"/>
      <c r="KA2917" s="69"/>
      <c r="KB2917" s="69"/>
      <c r="KC2917" s="69"/>
      <c r="KD2917" s="69"/>
      <c r="KE2917" s="69"/>
      <c r="KF2917" s="69"/>
      <c r="KG2917" s="69"/>
      <c r="KH2917" s="69"/>
      <c r="KI2917" s="69"/>
      <c r="KJ2917" s="69"/>
      <c r="KK2917" s="69"/>
      <c r="KL2917" s="69"/>
      <c r="KM2917" s="69"/>
      <c r="KN2917" s="69"/>
      <c r="KO2917" s="69"/>
      <c r="KP2917" s="69"/>
      <c r="KQ2917" s="69"/>
      <c r="KR2917" s="69"/>
      <c r="KS2917" s="69"/>
      <c r="KT2917" s="69"/>
      <c r="KU2917" s="69"/>
      <c r="KV2917" s="69"/>
      <c r="KW2917" s="69"/>
      <c r="KX2917" s="69"/>
      <c r="KY2917" s="69"/>
      <c r="KZ2917" s="69"/>
      <c r="LA2917" s="69"/>
      <c r="LB2917" s="69"/>
      <c r="LC2917" s="69"/>
      <c r="LD2917" s="69"/>
      <c r="LE2917" s="69"/>
      <c r="LF2917" s="69"/>
      <c r="LG2917" s="69"/>
      <c r="LH2917" s="69"/>
      <c r="LI2917" s="69"/>
      <c r="LJ2917" s="69"/>
      <c r="LK2917" s="69"/>
      <c r="LL2917" s="69"/>
      <c r="LM2917" s="69"/>
      <c r="LN2917" s="69"/>
      <c r="LO2917" s="69"/>
      <c r="LP2917" s="69"/>
      <c r="LQ2917" s="69"/>
      <c r="LR2917" s="69"/>
      <c r="LS2917" s="69"/>
      <c r="LT2917" s="69"/>
      <c r="LU2917" s="69"/>
      <c r="LV2917" s="69"/>
      <c r="LW2917" s="69"/>
      <c r="LX2917" s="69"/>
      <c r="LY2917" s="69"/>
      <c r="LZ2917" s="69"/>
      <c r="MA2917" s="69"/>
      <c r="MB2917" s="69"/>
      <c r="MC2917" s="69"/>
      <c r="MD2917" s="69"/>
      <c r="ME2917" s="69"/>
      <c r="MF2917" s="69"/>
      <c r="MG2917" s="69"/>
      <c r="MH2917" s="69"/>
      <c r="MI2917" s="69"/>
      <c r="MJ2917" s="69"/>
      <c r="MK2917" s="69"/>
      <c r="ML2917" s="69"/>
      <c r="MM2917" s="69"/>
      <c r="MN2917" s="69"/>
      <c r="MO2917" s="69"/>
      <c r="MP2917" s="69"/>
      <c r="MQ2917" s="69"/>
      <c r="MR2917" s="69"/>
      <c r="MS2917" s="69"/>
      <c r="MT2917" s="69"/>
      <c r="MU2917" s="69"/>
      <c r="MV2917" s="69"/>
      <c r="MW2917" s="69"/>
      <c r="MX2917" s="69"/>
      <c r="MY2917" s="69"/>
      <c r="MZ2917" s="69"/>
      <c r="NA2917" s="69"/>
      <c r="NB2917" s="69"/>
      <c r="NC2917" s="69"/>
      <c r="ND2917" s="69"/>
      <c r="NE2917" s="69"/>
      <c r="NF2917" s="69"/>
      <c r="NG2917" s="69"/>
      <c r="NH2917" s="69"/>
      <c r="NI2917" s="69"/>
      <c r="NJ2917" s="69"/>
      <c r="NK2917" s="69"/>
      <c r="NL2917" s="69"/>
      <c r="NM2917" s="69"/>
      <c r="NN2917" s="69"/>
      <c r="NO2917" s="69"/>
      <c r="NP2917" s="69"/>
    </row>
    <row r="2918" spans="1:380" s="91" customFormat="1" hidden="1" x14ac:dyDescent="0.2">
      <c r="A2918" s="126">
        <v>11</v>
      </c>
      <c r="B2918" s="127" t="s">
        <v>11448</v>
      </c>
      <c r="C2918" s="91" t="s">
        <v>2318</v>
      </c>
      <c r="F2918" s="224"/>
      <c r="G2918" s="225"/>
      <c r="K2918" s="69"/>
      <c r="L2918" s="69"/>
      <c r="M2918" s="69"/>
      <c r="N2918" s="69"/>
      <c r="O2918" s="69"/>
      <c r="P2918" s="69"/>
      <c r="Q2918" s="69"/>
      <c r="R2918" s="69"/>
      <c r="S2918" s="69"/>
      <c r="T2918" s="69"/>
      <c r="U2918" s="69"/>
      <c r="V2918" s="69"/>
      <c r="W2918" s="69"/>
      <c r="X2918" s="69"/>
      <c r="Y2918" s="69"/>
      <c r="Z2918" s="69"/>
      <c r="AA2918" s="69"/>
      <c r="AB2918" s="69"/>
      <c r="AC2918" s="69"/>
      <c r="AD2918" s="69"/>
      <c r="AE2918" s="69"/>
      <c r="AF2918" s="69"/>
      <c r="AG2918" s="69"/>
      <c r="AH2918" s="69"/>
      <c r="AI2918" s="69"/>
      <c r="AJ2918" s="69"/>
      <c r="AK2918" s="69"/>
      <c r="AL2918" s="69"/>
      <c r="AM2918" s="69"/>
      <c r="AN2918" s="69"/>
      <c r="AO2918" s="69"/>
      <c r="AP2918" s="69"/>
      <c r="AQ2918" s="69"/>
      <c r="AR2918" s="69"/>
      <c r="AS2918" s="69"/>
      <c r="AT2918" s="69"/>
      <c r="AU2918" s="69"/>
      <c r="AV2918" s="69"/>
      <c r="AW2918" s="69"/>
      <c r="AX2918" s="69"/>
      <c r="AY2918" s="69"/>
      <c r="AZ2918" s="69"/>
      <c r="BA2918" s="69"/>
      <c r="BB2918" s="69"/>
      <c r="BC2918" s="69"/>
      <c r="BD2918" s="69"/>
      <c r="BE2918" s="69"/>
      <c r="BF2918" s="69"/>
      <c r="BG2918" s="69"/>
      <c r="BH2918" s="69"/>
      <c r="BI2918" s="69"/>
      <c r="BJ2918" s="69"/>
      <c r="BK2918" s="69"/>
      <c r="BL2918" s="69"/>
      <c r="BM2918" s="69"/>
      <c r="BN2918" s="69"/>
      <c r="BO2918" s="69"/>
      <c r="BP2918" s="69"/>
      <c r="BQ2918" s="69"/>
      <c r="BR2918" s="69"/>
      <c r="BS2918" s="69"/>
      <c r="BT2918" s="69"/>
      <c r="BU2918" s="69"/>
      <c r="BV2918" s="69"/>
      <c r="BW2918" s="69"/>
      <c r="BX2918" s="69"/>
      <c r="BY2918" s="69"/>
      <c r="BZ2918" s="69"/>
      <c r="CA2918" s="69"/>
      <c r="CB2918" s="69"/>
      <c r="CC2918" s="69"/>
      <c r="CD2918" s="69"/>
      <c r="CE2918" s="69"/>
      <c r="CF2918" s="69"/>
      <c r="CG2918" s="69"/>
      <c r="CH2918" s="69"/>
      <c r="CI2918" s="69"/>
      <c r="CJ2918" s="69"/>
      <c r="CK2918" s="69"/>
      <c r="CL2918" s="69"/>
      <c r="CM2918" s="69"/>
      <c r="CN2918" s="69"/>
      <c r="CO2918" s="69"/>
      <c r="CP2918" s="69"/>
      <c r="CQ2918" s="69"/>
      <c r="CR2918" s="69"/>
      <c r="CS2918" s="69"/>
      <c r="CT2918" s="69"/>
      <c r="CU2918" s="69"/>
      <c r="CV2918" s="69"/>
      <c r="CW2918" s="69"/>
      <c r="CX2918" s="69"/>
      <c r="CY2918" s="69"/>
      <c r="CZ2918" s="69"/>
      <c r="DA2918" s="69"/>
      <c r="DB2918" s="69"/>
      <c r="DC2918" s="69"/>
      <c r="DD2918" s="69"/>
      <c r="DE2918" s="69"/>
      <c r="DF2918" s="69"/>
      <c r="DG2918" s="69"/>
      <c r="DH2918" s="69"/>
      <c r="DI2918" s="69"/>
      <c r="DJ2918" s="69"/>
      <c r="DK2918" s="69"/>
      <c r="DL2918" s="69"/>
      <c r="DM2918" s="69"/>
      <c r="DN2918" s="69"/>
      <c r="DO2918" s="69"/>
      <c r="DP2918" s="69"/>
      <c r="DQ2918" s="69"/>
      <c r="DR2918" s="69"/>
      <c r="DS2918" s="69"/>
      <c r="DT2918" s="69"/>
      <c r="DU2918" s="69"/>
      <c r="DV2918" s="69"/>
      <c r="DW2918" s="69"/>
      <c r="DX2918" s="69"/>
      <c r="DY2918" s="69"/>
      <c r="DZ2918" s="69"/>
      <c r="EA2918" s="69"/>
      <c r="EB2918" s="69"/>
      <c r="EC2918" s="69"/>
      <c r="ED2918" s="69"/>
      <c r="EE2918" s="69"/>
      <c r="EF2918" s="69"/>
      <c r="EG2918" s="69"/>
      <c r="EH2918" s="69"/>
      <c r="EI2918" s="69"/>
      <c r="EJ2918" s="69"/>
      <c r="EK2918" s="69"/>
      <c r="EL2918" s="69"/>
      <c r="EM2918" s="69"/>
      <c r="EN2918" s="69"/>
      <c r="EO2918" s="69"/>
      <c r="EP2918" s="69"/>
      <c r="EQ2918" s="69"/>
      <c r="ER2918" s="69"/>
      <c r="ES2918" s="69"/>
      <c r="ET2918" s="69"/>
      <c r="EU2918" s="69"/>
      <c r="EV2918" s="69"/>
      <c r="EW2918" s="69"/>
      <c r="EX2918" s="69"/>
      <c r="EY2918" s="69"/>
      <c r="EZ2918" s="69"/>
      <c r="FA2918" s="69"/>
      <c r="FB2918" s="69"/>
      <c r="FC2918" s="69"/>
      <c r="FD2918" s="69"/>
      <c r="FE2918" s="69"/>
      <c r="FF2918" s="69"/>
      <c r="FG2918" s="69"/>
      <c r="FH2918" s="69"/>
      <c r="FI2918" s="69"/>
      <c r="FJ2918" s="69"/>
      <c r="FK2918" s="69"/>
      <c r="FL2918" s="69"/>
      <c r="FM2918" s="69"/>
      <c r="FN2918" s="69"/>
      <c r="FO2918" s="69"/>
      <c r="FP2918" s="69"/>
      <c r="FQ2918" s="69"/>
      <c r="FR2918" s="69"/>
      <c r="FS2918" s="69"/>
      <c r="FT2918" s="69"/>
      <c r="FU2918" s="69"/>
      <c r="FV2918" s="69"/>
      <c r="FW2918" s="69"/>
      <c r="FX2918" s="69"/>
      <c r="FY2918" s="69"/>
      <c r="FZ2918" s="69"/>
      <c r="GA2918" s="69"/>
      <c r="GB2918" s="69"/>
      <c r="GC2918" s="69"/>
      <c r="GD2918" s="69"/>
      <c r="GE2918" s="69"/>
      <c r="GF2918" s="69"/>
      <c r="GG2918" s="69"/>
      <c r="GH2918" s="69"/>
      <c r="GI2918" s="69"/>
      <c r="GJ2918" s="69"/>
      <c r="GK2918" s="69"/>
      <c r="GL2918" s="69"/>
      <c r="GM2918" s="69"/>
      <c r="GN2918" s="69"/>
      <c r="GO2918" s="69"/>
      <c r="GP2918" s="69"/>
      <c r="GQ2918" s="69"/>
      <c r="GR2918" s="69"/>
      <c r="GS2918" s="69"/>
      <c r="GT2918" s="69"/>
      <c r="GU2918" s="69"/>
      <c r="GV2918" s="69"/>
      <c r="GW2918" s="69"/>
      <c r="GX2918" s="69"/>
      <c r="GY2918" s="69"/>
      <c r="GZ2918" s="69"/>
      <c r="HA2918" s="69"/>
      <c r="HB2918" s="69"/>
      <c r="HC2918" s="69"/>
      <c r="HD2918" s="69"/>
      <c r="HE2918" s="69"/>
      <c r="HF2918" s="69"/>
      <c r="HG2918" s="69"/>
      <c r="HH2918" s="69"/>
      <c r="HI2918" s="69"/>
      <c r="HJ2918" s="69"/>
      <c r="HK2918" s="69"/>
      <c r="HL2918" s="69"/>
      <c r="HM2918" s="69"/>
      <c r="HN2918" s="69"/>
      <c r="HO2918" s="69"/>
      <c r="HP2918" s="69"/>
      <c r="HQ2918" s="69"/>
      <c r="HR2918" s="69"/>
      <c r="HS2918" s="69"/>
      <c r="HT2918" s="69"/>
      <c r="HU2918" s="69"/>
      <c r="HV2918" s="69"/>
      <c r="HW2918" s="69"/>
      <c r="HX2918" s="69"/>
      <c r="HY2918" s="69"/>
      <c r="HZ2918" s="69"/>
      <c r="IA2918" s="69"/>
      <c r="IB2918" s="69"/>
      <c r="IC2918" s="69"/>
      <c r="ID2918" s="69"/>
      <c r="IE2918" s="69"/>
      <c r="IF2918" s="69"/>
      <c r="IG2918" s="69"/>
      <c r="IH2918" s="69"/>
      <c r="II2918" s="69"/>
      <c r="IJ2918" s="69"/>
      <c r="IK2918" s="69"/>
      <c r="IL2918" s="69"/>
      <c r="IM2918" s="69"/>
      <c r="IN2918" s="69"/>
      <c r="IO2918" s="69"/>
      <c r="IP2918" s="69"/>
      <c r="IQ2918" s="69"/>
      <c r="IR2918" s="69"/>
      <c r="IS2918" s="69"/>
      <c r="IT2918" s="69"/>
      <c r="IU2918" s="69"/>
      <c r="IV2918" s="69"/>
      <c r="IW2918" s="69"/>
      <c r="IX2918" s="69"/>
      <c r="IY2918" s="69"/>
      <c r="IZ2918" s="69"/>
      <c r="JA2918" s="69"/>
      <c r="JB2918" s="69"/>
      <c r="JC2918" s="69"/>
      <c r="JD2918" s="69"/>
      <c r="JE2918" s="69"/>
      <c r="JF2918" s="69"/>
      <c r="JG2918" s="69"/>
      <c r="JH2918" s="69"/>
      <c r="JI2918" s="69"/>
      <c r="JJ2918" s="69"/>
      <c r="JK2918" s="69"/>
      <c r="JL2918" s="69"/>
      <c r="JM2918" s="69"/>
      <c r="JN2918" s="69"/>
      <c r="JO2918" s="69"/>
      <c r="JP2918" s="69"/>
      <c r="JQ2918" s="69"/>
      <c r="JR2918" s="69"/>
      <c r="JS2918" s="69"/>
      <c r="JT2918" s="69"/>
      <c r="JU2918" s="69"/>
      <c r="JV2918" s="69"/>
      <c r="JW2918" s="69"/>
      <c r="JX2918" s="69"/>
      <c r="JY2918" s="69"/>
      <c r="JZ2918" s="69"/>
      <c r="KA2918" s="69"/>
      <c r="KB2918" s="69"/>
      <c r="KC2918" s="69"/>
      <c r="KD2918" s="69"/>
      <c r="KE2918" s="69"/>
      <c r="KF2918" s="69"/>
      <c r="KG2918" s="69"/>
      <c r="KH2918" s="69"/>
      <c r="KI2918" s="69"/>
      <c r="KJ2918" s="69"/>
      <c r="KK2918" s="69"/>
      <c r="KL2918" s="69"/>
      <c r="KM2918" s="69"/>
      <c r="KN2918" s="69"/>
      <c r="KO2918" s="69"/>
      <c r="KP2918" s="69"/>
      <c r="KQ2918" s="69"/>
      <c r="KR2918" s="69"/>
      <c r="KS2918" s="69"/>
      <c r="KT2918" s="69"/>
      <c r="KU2918" s="69"/>
      <c r="KV2918" s="69"/>
      <c r="KW2918" s="69"/>
      <c r="KX2918" s="69"/>
      <c r="KY2918" s="69"/>
      <c r="KZ2918" s="69"/>
      <c r="LA2918" s="69"/>
      <c r="LB2918" s="69"/>
      <c r="LC2918" s="69"/>
      <c r="LD2918" s="69"/>
      <c r="LE2918" s="69"/>
      <c r="LF2918" s="69"/>
      <c r="LG2918" s="69"/>
      <c r="LH2918" s="69"/>
      <c r="LI2918" s="69"/>
      <c r="LJ2918" s="69"/>
      <c r="LK2918" s="69"/>
      <c r="LL2918" s="69"/>
      <c r="LM2918" s="69"/>
      <c r="LN2918" s="69"/>
      <c r="LO2918" s="69"/>
      <c r="LP2918" s="69"/>
      <c r="LQ2918" s="69"/>
      <c r="LR2918" s="69"/>
      <c r="LS2918" s="69"/>
      <c r="LT2918" s="69"/>
      <c r="LU2918" s="69"/>
      <c r="LV2918" s="69"/>
      <c r="LW2918" s="69"/>
      <c r="LX2918" s="69"/>
      <c r="LY2918" s="69"/>
      <c r="LZ2918" s="69"/>
      <c r="MA2918" s="69"/>
      <c r="MB2918" s="69"/>
      <c r="MC2918" s="69"/>
      <c r="MD2918" s="69"/>
      <c r="ME2918" s="69"/>
      <c r="MF2918" s="69"/>
      <c r="MG2918" s="69"/>
      <c r="MH2918" s="69"/>
      <c r="MI2918" s="69"/>
      <c r="MJ2918" s="69"/>
      <c r="MK2918" s="69"/>
      <c r="ML2918" s="69"/>
      <c r="MM2918" s="69"/>
      <c r="MN2918" s="69"/>
      <c r="MO2918" s="69"/>
      <c r="MP2918" s="69"/>
      <c r="MQ2918" s="69"/>
      <c r="MR2918" s="69"/>
      <c r="MS2918" s="69"/>
      <c r="MT2918" s="69"/>
      <c r="MU2918" s="69"/>
      <c r="MV2918" s="69"/>
      <c r="MW2918" s="69"/>
      <c r="MX2918" s="69"/>
      <c r="MY2918" s="69"/>
      <c r="MZ2918" s="69"/>
      <c r="NA2918" s="69"/>
      <c r="NB2918" s="69"/>
      <c r="NC2918" s="69"/>
      <c r="ND2918" s="69"/>
      <c r="NE2918" s="69"/>
      <c r="NF2918" s="69"/>
      <c r="NG2918" s="69"/>
      <c r="NH2918" s="69"/>
      <c r="NI2918" s="69"/>
      <c r="NJ2918" s="69"/>
      <c r="NK2918" s="69"/>
      <c r="NL2918" s="69"/>
      <c r="NM2918" s="69"/>
      <c r="NN2918" s="69"/>
      <c r="NO2918" s="69"/>
      <c r="NP2918" s="69"/>
    </row>
    <row r="2919" spans="1:380" s="69" customFormat="1" hidden="1" x14ac:dyDescent="0.2">
      <c r="A2919" s="126"/>
      <c r="B2919" s="127" t="s">
        <v>4203</v>
      </c>
      <c r="C2919" s="91"/>
      <c r="D2919" s="91"/>
      <c r="E2919" s="91"/>
      <c r="F2919" s="224"/>
      <c r="G2919" s="225"/>
      <c r="H2919" s="91"/>
      <c r="I2919" s="91"/>
      <c r="J2919" s="91"/>
    </row>
    <row r="2920" spans="1:380" s="69" customFormat="1" ht="31.5" hidden="1" x14ac:dyDescent="0.2">
      <c r="A2920" s="126"/>
      <c r="B2920" s="127" t="s">
        <v>11449</v>
      </c>
      <c r="C2920" s="91" t="s">
        <v>2318</v>
      </c>
      <c r="D2920" s="91">
        <v>2007</v>
      </c>
      <c r="E2920" s="91">
        <v>80700001548</v>
      </c>
      <c r="F2920" s="224"/>
      <c r="G2920" s="225"/>
      <c r="H2920" s="91" t="s">
        <v>11475</v>
      </c>
      <c r="I2920" s="91" t="s">
        <v>11472</v>
      </c>
      <c r="J2920" s="91" t="s">
        <v>11476</v>
      </c>
    </row>
    <row r="2921" spans="1:380" s="69" customFormat="1" x14ac:dyDescent="0.2">
      <c r="A2921" s="126"/>
      <c r="B2921" s="127"/>
      <c r="C2921" s="91"/>
      <c r="D2921" s="91"/>
      <c r="E2921" s="91"/>
      <c r="F2921" s="224"/>
      <c r="G2921" s="225"/>
      <c r="H2921" s="91"/>
      <c r="I2921" s="91"/>
      <c r="J2921" s="91"/>
    </row>
    <row r="2922" spans="1:380" s="129" customFormat="1" x14ac:dyDescent="0.2">
      <c r="A2922" s="129">
        <f>A2885+A2655+A2528+A2118+A1875+A1704+A1292+A1078+A1053+A467+A2918</f>
        <v>338</v>
      </c>
      <c r="B2922" s="129" t="s">
        <v>11016</v>
      </c>
      <c r="F2922" s="230">
        <f>F2885+F2655+F2528+F2118+F1875+F1704+F1292+F1078+F1053+F467+F2887</f>
        <v>8388894</v>
      </c>
      <c r="G2922" s="230">
        <f>G2885+G2655+G2528+G2118+G1875+G1704+G1292+G1078+G1053+G467+G2887</f>
        <v>128748</v>
      </c>
      <c r="K2922" s="231"/>
      <c r="L2922" s="231"/>
      <c r="M2922" s="231"/>
      <c r="N2922" s="231"/>
      <c r="O2922" s="231"/>
      <c r="P2922" s="231"/>
      <c r="Q2922" s="231"/>
      <c r="R2922" s="231"/>
      <c r="S2922" s="231"/>
      <c r="T2922" s="231"/>
      <c r="U2922" s="231"/>
      <c r="V2922" s="231"/>
      <c r="W2922" s="231"/>
      <c r="X2922" s="231"/>
      <c r="Y2922" s="231"/>
      <c r="Z2922" s="231"/>
      <c r="AA2922" s="231"/>
      <c r="AB2922" s="231"/>
      <c r="AC2922" s="231"/>
      <c r="AD2922" s="231"/>
      <c r="AE2922" s="231"/>
      <c r="AF2922" s="231"/>
      <c r="AG2922" s="231"/>
      <c r="AH2922" s="231"/>
      <c r="AI2922" s="231"/>
      <c r="AJ2922" s="231"/>
      <c r="AK2922" s="231"/>
      <c r="AL2922" s="231"/>
      <c r="AM2922" s="231"/>
      <c r="AN2922" s="231"/>
      <c r="AO2922" s="231"/>
      <c r="AP2922" s="231"/>
      <c r="AQ2922" s="231"/>
      <c r="AR2922" s="231"/>
      <c r="AS2922" s="231"/>
      <c r="AT2922" s="231"/>
      <c r="AU2922" s="231"/>
      <c r="AV2922" s="231"/>
      <c r="AW2922" s="231"/>
      <c r="AX2922" s="231"/>
      <c r="AY2922" s="231"/>
      <c r="AZ2922" s="231"/>
      <c r="BA2922" s="231"/>
      <c r="BB2922" s="231"/>
      <c r="BC2922" s="231"/>
      <c r="BD2922" s="231"/>
      <c r="BE2922" s="231"/>
      <c r="BF2922" s="231"/>
      <c r="BG2922" s="231"/>
      <c r="BH2922" s="231"/>
      <c r="BI2922" s="231"/>
      <c r="BJ2922" s="231"/>
      <c r="BK2922" s="231"/>
      <c r="BL2922" s="231"/>
      <c r="BM2922" s="231"/>
      <c r="BN2922" s="231"/>
      <c r="BO2922" s="231"/>
      <c r="BP2922" s="231"/>
      <c r="BQ2922" s="231"/>
      <c r="BR2922" s="231"/>
      <c r="BS2922" s="231"/>
      <c r="BT2922" s="231"/>
      <c r="BU2922" s="231"/>
      <c r="BV2922" s="231"/>
      <c r="BW2922" s="231"/>
      <c r="BX2922" s="231"/>
      <c r="BY2922" s="231"/>
      <c r="BZ2922" s="231"/>
      <c r="CA2922" s="231"/>
      <c r="CB2922" s="231"/>
      <c r="CC2922" s="231"/>
      <c r="CD2922" s="231"/>
      <c r="CE2922" s="231"/>
      <c r="CF2922" s="231"/>
      <c r="CG2922" s="231"/>
      <c r="CH2922" s="231"/>
      <c r="CI2922" s="231"/>
      <c r="CJ2922" s="231"/>
      <c r="CK2922" s="231"/>
      <c r="CL2922" s="231"/>
      <c r="CM2922" s="231"/>
      <c r="CN2922" s="231"/>
      <c r="CO2922" s="231"/>
      <c r="CP2922" s="231"/>
      <c r="CQ2922" s="231"/>
      <c r="CR2922" s="231"/>
      <c r="CS2922" s="231"/>
      <c r="CT2922" s="231"/>
      <c r="CU2922" s="231"/>
      <c r="CV2922" s="231"/>
      <c r="CW2922" s="231"/>
      <c r="CX2922" s="231"/>
      <c r="CY2922" s="231"/>
      <c r="CZ2922" s="231"/>
      <c r="DA2922" s="231"/>
      <c r="DB2922" s="231"/>
      <c r="DC2922" s="231"/>
      <c r="DD2922" s="231"/>
      <c r="DE2922" s="231"/>
      <c r="DF2922" s="231"/>
      <c r="DG2922" s="231"/>
      <c r="DH2922" s="231"/>
      <c r="DI2922" s="231"/>
      <c r="DJ2922" s="231"/>
      <c r="DK2922" s="231"/>
      <c r="DL2922" s="231"/>
      <c r="DM2922" s="231"/>
      <c r="DN2922" s="231"/>
      <c r="DO2922" s="231"/>
      <c r="DP2922" s="231"/>
      <c r="DQ2922" s="231"/>
      <c r="DR2922" s="231"/>
      <c r="DS2922" s="231"/>
      <c r="DT2922" s="231"/>
      <c r="DU2922" s="231"/>
      <c r="DV2922" s="231"/>
      <c r="DW2922" s="231"/>
      <c r="DX2922" s="231"/>
      <c r="DY2922" s="231"/>
      <c r="DZ2922" s="231"/>
      <c r="EA2922" s="231"/>
      <c r="EB2922" s="231"/>
      <c r="EC2922" s="231"/>
      <c r="ED2922" s="231"/>
      <c r="EE2922" s="231"/>
      <c r="EF2922" s="231"/>
      <c r="EG2922" s="231"/>
      <c r="EH2922" s="231"/>
      <c r="EI2922" s="231"/>
      <c r="EJ2922" s="231"/>
      <c r="EK2922" s="231"/>
      <c r="EL2922" s="231"/>
      <c r="EM2922" s="231"/>
      <c r="EN2922" s="231"/>
      <c r="EO2922" s="231"/>
      <c r="EP2922" s="231"/>
      <c r="EQ2922" s="231"/>
      <c r="ER2922" s="231"/>
      <c r="ES2922" s="231"/>
      <c r="ET2922" s="231"/>
      <c r="EU2922" s="231"/>
      <c r="EV2922" s="231"/>
      <c r="EW2922" s="231"/>
      <c r="EX2922" s="231"/>
      <c r="EY2922" s="231"/>
      <c r="EZ2922" s="231"/>
      <c r="FA2922" s="231"/>
      <c r="FB2922" s="231"/>
      <c r="FC2922" s="231"/>
      <c r="FD2922" s="231"/>
      <c r="FE2922" s="231"/>
      <c r="FF2922" s="231"/>
      <c r="FG2922" s="231"/>
      <c r="FH2922" s="231"/>
      <c r="FI2922" s="231"/>
      <c r="FJ2922" s="231"/>
      <c r="FK2922" s="231"/>
      <c r="FL2922" s="231"/>
      <c r="FM2922" s="231"/>
      <c r="FN2922" s="231"/>
      <c r="FO2922" s="231"/>
      <c r="FP2922" s="231"/>
      <c r="FQ2922" s="231"/>
      <c r="FR2922" s="231"/>
      <c r="FS2922" s="231"/>
      <c r="FT2922" s="231"/>
      <c r="FU2922" s="231"/>
      <c r="FV2922" s="231"/>
      <c r="FW2922" s="231"/>
      <c r="FX2922" s="231"/>
      <c r="FY2922" s="231"/>
      <c r="FZ2922" s="231"/>
      <c r="GA2922" s="231"/>
      <c r="GB2922" s="231"/>
      <c r="GC2922" s="231"/>
      <c r="GD2922" s="231"/>
      <c r="GE2922" s="231"/>
      <c r="GF2922" s="231"/>
      <c r="GG2922" s="231"/>
      <c r="GH2922" s="231"/>
      <c r="GI2922" s="231"/>
      <c r="GJ2922" s="231"/>
      <c r="GK2922" s="231"/>
      <c r="GL2922" s="231"/>
      <c r="GM2922" s="231"/>
      <c r="GN2922" s="231"/>
      <c r="GO2922" s="231"/>
      <c r="GP2922" s="231"/>
      <c r="GQ2922" s="231"/>
      <c r="GR2922" s="231"/>
      <c r="GS2922" s="231"/>
      <c r="GT2922" s="231"/>
      <c r="GU2922" s="231"/>
      <c r="GV2922" s="231"/>
      <c r="GW2922" s="231"/>
      <c r="GX2922" s="231"/>
      <c r="GY2922" s="231"/>
      <c r="GZ2922" s="231"/>
      <c r="HA2922" s="231"/>
      <c r="HB2922" s="231"/>
      <c r="HC2922" s="231"/>
      <c r="HD2922" s="231"/>
      <c r="HE2922" s="231"/>
      <c r="HF2922" s="231"/>
      <c r="HG2922" s="231"/>
      <c r="HH2922" s="231"/>
      <c r="HI2922" s="231"/>
      <c r="HJ2922" s="231"/>
      <c r="HK2922" s="231"/>
      <c r="HL2922" s="231"/>
      <c r="HM2922" s="231"/>
      <c r="HN2922" s="231"/>
      <c r="HO2922" s="231"/>
      <c r="HP2922" s="231"/>
      <c r="HQ2922" s="231"/>
      <c r="HR2922" s="231"/>
      <c r="HS2922" s="231"/>
      <c r="HT2922" s="231"/>
      <c r="HU2922" s="231"/>
      <c r="HV2922" s="231"/>
      <c r="HW2922" s="231"/>
      <c r="HX2922" s="231"/>
      <c r="HY2922" s="231"/>
      <c r="HZ2922" s="231"/>
      <c r="IA2922" s="231"/>
      <c r="IB2922" s="231"/>
      <c r="IC2922" s="231"/>
      <c r="ID2922" s="231"/>
      <c r="IE2922" s="231"/>
      <c r="IF2922" s="231"/>
      <c r="IG2922" s="231"/>
      <c r="IH2922" s="231"/>
      <c r="II2922" s="231"/>
      <c r="IJ2922" s="231"/>
      <c r="IK2922" s="231"/>
      <c r="IL2922" s="231"/>
      <c r="IM2922" s="231"/>
      <c r="IN2922" s="231"/>
      <c r="IO2922" s="231"/>
      <c r="IP2922" s="231"/>
      <c r="IQ2922" s="231"/>
      <c r="IR2922" s="231"/>
      <c r="IS2922" s="231"/>
      <c r="IT2922" s="231"/>
      <c r="IU2922" s="231"/>
      <c r="IV2922" s="231"/>
      <c r="IW2922" s="231"/>
      <c r="IX2922" s="231"/>
      <c r="IY2922" s="231"/>
      <c r="IZ2922" s="231"/>
      <c r="JA2922" s="231"/>
      <c r="JB2922" s="231"/>
      <c r="JC2922" s="231"/>
      <c r="JD2922" s="231"/>
      <c r="JE2922" s="231"/>
      <c r="JF2922" s="231"/>
      <c r="JG2922" s="231"/>
      <c r="JH2922" s="231"/>
      <c r="JI2922" s="231"/>
      <c r="JJ2922" s="231"/>
      <c r="JK2922" s="231"/>
      <c r="JL2922" s="231"/>
      <c r="JM2922" s="231"/>
      <c r="JN2922" s="231"/>
      <c r="JO2922" s="231"/>
      <c r="JP2922" s="231"/>
      <c r="JQ2922" s="231"/>
      <c r="JR2922" s="231"/>
      <c r="JS2922" s="231"/>
      <c r="JT2922" s="231"/>
      <c r="JU2922" s="231"/>
      <c r="JV2922" s="231"/>
      <c r="JW2922" s="231"/>
      <c r="JX2922" s="231"/>
      <c r="JY2922" s="231"/>
      <c r="JZ2922" s="231"/>
      <c r="KA2922" s="231"/>
      <c r="KB2922" s="231"/>
      <c r="KC2922" s="231"/>
      <c r="KD2922" s="231"/>
      <c r="KE2922" s="231"/>
      <c r="KF2922" s="231"/>
      <c r="KG2922" s="231"/>
      <c r="KH2922" s="231"/>
      <c r="KI2922" s="231"/>
      <c r="KJ2922" s="231"/>
      <c r="KK2922" s="231"/>
      <c r="KL2922" s="231"/>
      <c r="KM2922" s="231"/>
      <c r="KN2922" s="231"/>
      <c r="KO2922" s="231"/>
      <c r="KP2922" s="231"/>
      <c r="KQ2922" s="231"/>
      <c r="KR2922" s="231"/>
      <c r="KS2922" s="231"/>
      <c r="KT2922" s="231"/>
      <c r="KU2922" s="231"/>
      <c r="KV2922" s="231"/>
      <c r="KW2922" s="231"/>
      <c r="KX2922" s="231"/>
      <c r="KY2922" s="231"/>
      <c r="KZ2922" s="231"/>
      <c r="LA2922" s="231"/>
      <c r="LB2922" s="231"/>
      <c r="LC2922" s="231"/>
      <c r="LD2922" s="231"/>
      <c r="LE2922" s="231"/>
      <c r="LF2922" s="231"/>
      <c r="LG2922" s="231"/>
      <c r="LH2922" s="231"/>
      <c r="LI2922" s="231"/>
      <c r="LJ2922" s="231"/>
      <c r="LK2922" s="231"/>
      <c r="LL2922" s="231"/>
      <c r="LM2922" s="231"/>
      <c r="LN2922" s="231"/>
      <c r="LO2922" s="231"/>
      <c r="LP2922" s="231"/>
      <c r="LQ2922" s="231"/>
      <c r="LR2922" s="231"/>
      <c r="LS2922" s="231"/>
      <c r="LT2922" s="231"/>
      <c r="LU2922" s="231"/>
      <c r="LV2922" s="231"/>
      <c r="LW2922" s="231"/>
      <c r="LX2922" s="231"/>
      <c r="LY2922" s="231"/>
      <c r="LZ2922" s="231"/>
      <c r="MA2922" s="231"/>
      <c r="MB2922" s="231"/>
      <c r="MC2922" s="231"/>
      <c r="MD2922" s="231"/>
      <c r="ME2922" s="231"/>
      <c r="MF2922" s="231"/>
      <c r="MG2922" s="231"/>
      <c r="MH2922" s="231"/>
      <c r="MI2922" s="231"/>
      <c r="MJ2922" s="231"/>
      <c r="MK2922" s="231"/>
      <c r="ML2922" s="231"/>
      <c r="MM2922" s="231"/>
      <c r="MN2922" s="231"/>
      <c r="MO2922" s="231"/>
      <c r="MP2922" s="231"/>
      <c r="MQ2922" s="231"/>
      <c r="MR2922" s="231"/>
      <c r="MS2922" s="231"/>
      <c r="MT2922" s="231"/>
      <c r="MU2922" s="231"/>
      <c r="MV2922" s="231"/>
      <c r="MW2922" s="231"/>
      <c r="MX2922" s="231"/>
      <c r="MY2922" s="231"/>
      <c r="MZ2922" s="231"/>
      <c r="NA2922" s="231"/>
      <c r="NB2922" s="231"/>
      <c r="NC2922" s="231"/>
      <c r="ND2922" s="231"/>
      <c r="NE2922" s="231"/>
      <c r="NF2922" s="231"/>
      <c r="NG2922" s="231"/>
      <c r="NH2922" s="231"/>
      <c r="NI2922" s="231"/>
      <c r="NJ2922" s="231"/>
      <c r="NK2922" s="231"/>
      <c r="NL2922" s="231"/>
      <c r="NM2922" s="231"/>
      <c r="NN2922" s="231"/>
      <c r="NO2922" s="231"/>
      <c r="NP2922" s="231"/>
    </row>
    <row r="2924" spans="1:380" x14ac:dyDescent="0.2">
      <c r="B2924" s="50" t="s">
        <v>11279</v>
      </c>
      <c r="D2924" s="50" t="s">
        <v>11280</v>
      </c>
      <c r="F2924" s="232"/>
    </row>
    <row r="2926" spans="1:380" ht="6" customHeight="1" x14ac:dyDescent="0.2"/>
    <row r="2927" spans="1:380" hidden="1" x14ac:dyDescent="0.2"/>
    <row r="2928" spans="1:380" hidden="1" x14ac:dyDescent="0.2"/>
    <row r="2929" hidden="1" x14ac:dyDescent="0.2"/>
  </sheetData>
  <autoFilter ref="A2:G2920">
    <filterColumn colId="5">
      <customFilters>
        <customFilter operator="notEqual" val=" "/>
      </customFilters>
    </filterColumn>
  </autoFilter>
  <mergeCells count="467">
    <mergeCell ref="C1710:C1718"/>
    <mergeCell ref="C1720:C1721"/>
    <mergeCell ref="A1:G1"/>
    <mergeCell ref="C468:D468"/>
    <mergeCell ref="C1706:C1708"/>
    <mergeCell ref="G1706:G1708"/>
    <mergeCell ref="B470:B473"/>
    <mergeCell ref="A470:A473"/>
    <mergeCell ref="B1706:B1708"/>
    <mergeCell ref="F1706:F1708"/>
    <mergeCell ref="B736:B749"/>
    <mergeCell ref="A736:A749"/>
    <mergeCell ref="A765:A766"/>
    <mergeCell ref="B765:B766"/>
    <mergeCell ref="C765:C766"/>
    <mergeCell ref="B773:B776"/>
    <mergeCell ref="A773:A776"/>
    <mergeCell ref="A815:A817"/>
    <mergeCell ref="C815:C817"/>
    <mergeCell ref="B822:B823"/>
    <mergeCell ref="C822:C823"/>
    <mergeCell ref="A822:A823"/>
    <mergeCell ref="C470:C473"/>
    <mergeCell ref="B659:B663"/>
    <mergeCell ref="F2148:F2149"/>
    <mergeCell ref="F2295:F2298"/>
    <mergeCell ref="G2206:G2208"/>
    <mergeCell ref="G2220:G2221"/>
    <mergeCell ref="F2195:F2196"/>
    <mergeCell ref="G2195:G2196"/>
    <mergeCell ref="B853:B856"/>
    <mergeCell ref="A853:A856"/>
    <mergeCell ref="G1811:G1812"/>
    <mergeCell ref="G1821:G1823"/>
    <mergeCell ref="G1830:G1835"/>
    <mergeCell ref="G1846:G1848"/>
    <mergeCell ref="G1779:G1780"/>
    <mergeCell ref="F1779:F1780"/>
    <mergeCell ref="G1756:G1759"/>
    <mergeCell ref="F1768:F1769"/>
    <mergeCell ref="G1768:G1769"/>
    <mergeCell ref="F1770:F1772"/>
    <mergeCell ref="G1770:G1772"/>
    <mergeCell ref="C1809:C1810"/>
    <mergeCell ref="F1846:F1848"/>
    <mergeCell ref="A883:A884"/>
    <mergeCell ref="B897:B904"/>
    <mergeCell ref="C853:C856"/>
    <mergeCell ref="B2416:B2418"/>
    <mergeCell ref="C2416:C2424"/>
    <mergeCell ref="F2416:F2418"/>
    <mergeCell ref="A2425:A2434"/>
    <mergeCell ref="B2425:B2426"/>
    <mergeCell ref="C2425:C2434"/>
    <mergeCell ref="F2425:F2426"/>
    <mergeCell ref="G2230:G2237"/>
    <mergeCell ref="F2258:F2265"/>
    <mergeCell ref="G2258:G2265"/>
    <mergeCell ref="G2286:G2288"/>
    <mergeCell ref="G2295:G2298"/>
    <mergeCell ref="G2306:G2308"/>
    <mergeCell ref="F2230:F2237"/>
    <mergeCell ref="F2306:F2308"/>
    <mergeCell ref="F2322:F2324"/>
    <mergeCell ref="A2286:A2294"/>
    <mergeCell ref="B2286:B2288"/>
    <mergeCell ref="C2286:C2294"/>
    <mergeCell ref="A2311:A2315"/>
    <mergeCell ref="A2247:A2257"/>
    <mergeCell ref="C2247:C2257"/>
    <mergeCell ref="C2395:C2415"/>
    <mergeCell ref="C2311:C2315"/>
    <mergeCell ref="C1761:C1767"/>
    <mergeCell ref="B1768:B1769"/>
    <mergeCell ref="C1768:C1769"/>
    <mergeCell ref="B1770:B1772"/>
    <mergeCell ref="C1770:C1772"/>
    <mergeCell ref="C1774:C1778"/>
    <mergeCell ref="B1811:B1812"/>
    <mergeCell ref="C1811:C1812"/>
    <mergeCell ref="F1811:F1812"/>
    <mergeCell ref="C1782:C1784"/>
    <mergeCell ref="F1806:F1807"/>
    <mergeCell ref="C2063:C2069"/>
    <mergeCell ref="A2068:A2069"/>
    <mergeCell ref="A1951:A1956"/>
    <mergeCell ref="A1957:A1963"/>
    <mergeCell ref="A1964:A1966"/>
    <mergeCell ref="A1967:A1977"/>
    <mergeCell ref="A1978:A1984"/>
    <mergeCell ref="C1825:C1829"/>
    <mergeCell ref="B1830:B1835"/>
    <mergeCell ref="C1830:C1835"/>
    <mergeCell ref="C1967:C1977"/>
    <mergeCell ref="C1978:C1983"/>
    <mergeCell ref="A1863:A1865"/>
    <mergeCell ref="A1911:A1921"/>
    <mergeCell ref="B1863:B1865"/>
    <mergeCell ref="C1863:C1865"/>
    <mergeCell ref="A1930:A1936"/>
    <mergeCell ref="C1930:C1936"/>
    <mergeCell ref="A1937:A1944"/>
    <mergeCell ref="C1937:C1944"/>
    <mergeCell ref="A1945:A1950"/>
    <mergeCell ref="C1945:C1950"/>
    <mergeCell ref="A1925:A1929"/>
    <mergeCell ref="C1925:C1929"/>
    <mergeCell ref="C2197:C2205"/>
    <mergeCell ref="F2197:F2200"/>
    <mergeCell ref="C1964:C1966"/>
    <mergeCell ref="A2087:A2093"/>
    <mergeCell ref="C2087:C2094"/>
    <mergeCell ref="A2094:A2102"/>
    <mergeCell ref="C2096:C2102"/>
    <mergeCell ref="A2055:A2062"/>
    <mergeCell ref="A2008:A2016"/>
    <mergeCell ref="C2008:C2016"/>
    <mergeCell ref="A2017:A2026"/>
    <mergeCell ref="C2017:C2026"/>
    <mergeCell ref="A2027:A2039"/>
    <mergeCell ref="C2027:C2039"/>
    <mergeCell ref="A2040:A2045"/>
    <mergeCell ref="C2040:C2044"/>
    <mergeCell ref="A2046:A2054"/>
    <mergeCell ref="A1985:A1994"/>
    <mergeCell ref="C1985:C1994"/>
    <mergeCell ref="A1995:A1999"/>
    <mergeCell ref="C1995:C1999"/>
    <mergeCell ref="C2046:C2054"/>
    <mergeCell ref="C2055:C2062"/>
    <mergeCell ref="A2063:A2067"/>
    <mergeCell ref="F2395:F2399"/>
    <mergeCell ref="A2395:A2415"/>
    <mergeCell ref="B2395:B2399"/>
    <mergeCell ref="C2206:C2212"/>
    <mergeCell ref="F2206:F2208"/>
    <mergeCell ref="A2213:A2219"/>
    <mergeCell ref="C2213:C2219"/>
    <mergeCell ref="A2220:A2229"/>
    <mergeCell ref="B2220:B2221"/>
    <mergeCell ref="C2220:C2229"/>
    <mergeCell ref="F2220:F2221"/>
    <mergeCell ref="F2286:F2288"/>
    <mergeCell ref="F2370:F2373"/>
    <mergeCell ref="A2389:A2394"/>
    <mergeCell ref="C2389:C2394"/>
    <mergeCell ref="A2340:A2344"/>
    <mergeCell ref="C2340:C2344"/>
    <mergeCell ref="A2345:A2355"/>
    <mergeCell ref="C2345:C2355"/>
    <mergeCell ref="A2356:A2361"/>
    <mergeCell ref="C2356:C2361"/>
    <mergeCell ref="A2362:A2369"/>
    <mergeCell ref="B2362:B2363"/>
    <mergeCell ref="C2362:C2369"/>
    <mergeCell ref="A2000:A2007"/>
    <mergeCell ref="C2000:C2007"/>
    <mergeCell ref="C1951:C1956"/>
    <mergeCell ref="C1957:C1963"/>
    <mergeCell ref="A2206:A2212"/>
    <mergeCell ref="B2206:B2208"/>
    <mergeCell ref="C2746:C2749"/>
    <mergeCell ref="A2370:A2388"/>
    <mergeCell ref="B2370:B2373"/>
    <mergeCell ref="C2370:C2388"/>
    <mergeCell ref="A2462:A2469"/>
    <mergeCell ref="B2462:B2463"/>
    <mergeCell ref="C2462:C2469"/>
    <mergeCell ref="A2435:A2440"/>
    <mergeCell ref="C2435:C2440"/>
    <mergeCell ref="A2154:A2172"/>
    <mergeCell ref="B2154:B2155"/>
    <mergeCell ref="C2154:C2172"/>
    <mergeCell ref="A2173:A2175"/>
    <mergeCell ref="C2173:C2175"/>
    <mergeCell ref="A2176:A2194"/>
    <mergeCell ref="B2176:B2177"/>
    <mergeCell ref="C2176:C2194"/>
    <mergeCell ref="B2197:B2200"/>
    <mergeCell ref="A2295:A2305"/>
    <mergeCell ref="B2295:B2298"/>
    <mergeCell ref="C2295:C2305"/>
    <mergeCell ref="A2258:A2276"/>
    <mergeCell ref="B2258:B2265"/>
    <mergeCell ref="C2258:C2276"/>
    <mergeCell ref="A2277:A2285"/>
    <mergeCell ref="C2277:C2285"/>
    <mergeCell ref="A2230:A2246"/>
    <mergeCell ref="B2230:B2237"/>
    <mergeCell ref="C2230:C2246"/>
    <mergeCell ref="C659:C663"/>
    <mergeCell ref="B690:B692"/>
    <mergeCell ref="C690:C692"/>
    <mergeCell ref="A690:A692"/>
    <mergeCell ref="B700:B703"/>
    <mergeCell ref="C700:C703"/>
    <mergeCell ref="B728:B730"/>
    <mergeCell ref="C728:C730"/>
    <mergeCell ref="A728:A730"/>
    <mergeCell ref="A700:A703"/>
    <mergeCell ref="B569:B572"/>
    <mergeCell ref="A569:A572"/>
    <mergeCell ref="C569:C572"/>
    <mergeCell ref="B539:B540"/>
    <mergeCell ref="C539:C540"/>
    <mergeCell ref="A539:A540"/>
    <mergeCell ref="B602:B604"/>
    <mergeCell ref="C602:C604"/>
    <mergeCell ref="A602:A604"/>
    <mergeCell ref="B630:B634"/>
    <mergeCell ref="C630:C634"/>
    <mergeCell ref="A630:A634"/>
    <mergeCell ref="A659:A663"/>
    <mergeCell ref="A1706:A1708"/>
    <mergeCell ref="C917:C920"/>
    <mergeCell ref="B936:B939"/>
    <mergeCell ref="A936:A939"/>
    <mergeCell ref="C936:C939"/>
    <mergeCell ref="B951:B953"/>
    <mergeCell ref="A951:A953"/>
    <mergeCell ref="C951:C953"/>
    <mergeCell ref="C883:C884"/>
    <mergeCell ref="B1038:B1039"/>
    <mergeCell ref="A897:A904"/>
    <mergeCell ref="C897:C904"/>
    <mergeCell ref="A1010:A1013"/>
    <mergeCell ref="B1010:B1013"/>
    <mergeCell ref="C1010:C1013"/>
    <mergeCell ref="B917:B920"/>
    <mergeCell ref="A917:A920"/>
    <mergeCell ref="C1038:C1039"/>
    <mergeCell ref="A1038:A1039"/>
    <mergeCell ref="B883:B884"/>
    <mergeCell ref="B979:B981"/>
    <mergeCell ref="C979:C981"/>
    <mergeCell ref="A979:A981"/>
    <mergeCell ref="A999:A1001"/>
    <mergeCell ref="B999:B1001"/>
    <mergeCell ref="C999:C1001"/>
    <mergeCell ref="B795:B796"/>
    <mergeCell ref="A795:A796"/>
    <mergeCell ref="B802:B803"/>
    <mergeCell ref="C802:C803"/>
    <mergeCell ref="A802:A803"/>
    <mergeCell ref="B815:B817"/>
    <mergeCell ref="A2316:A2321"/>
    <mergeCell ref="C2316:C2321"/>
    <mergeCell ref="A2322:A2329"/>
    <mergeCell ref="B2322:B2324"/>
    <mergeCell ref="C2322:C2329"/>
    <mergeCell ref="A2306:A2310"/>
    <mergeCell ref="B2306:B2308"/>
    <mergeCell ref="C2306:C2310"/>
    <mergeCell ref="B1722:B1726"/>
    <mergeCell ref="C1722:C1726"/>
    <mergeCell ref="C1788:C1795"/>
    <mergeCell ref="C1798:C1805"/>
    <mergeCell ref="A1806:A1807"/>
    <mergeCell ref="B1806:B1807"/>
    <mergeCell ref="C1806:C1807"/>
    <mergeCell ref="A1922:A1924"/>
    <mergeCell ref="C1922:C1924"/>
    <mergeCell ref="A2070:A2077"/>
    <mergeCell ref="C2070:C2077"/>
    <mergeCell ref="A2078:A2086"/>
    <mergeCell ref="C2078:C2086"/>
    <mergeCell ref="B2195:B2196"/>
    <mergeCell ref="C2195:C2196"/>
    <mergeCell ref="A2197:A2205"/>
    <mergeCell ref="F1722:F1726"/>
    <mergeCell ref="G1722:G1726"/>
    <mergeCell ref="C1728:C1740"/>
    <mergeCell ref="A1741:A1746"/>
    <mergeCell ref="B1741:B1746"/>
    <mergeCell ref="C1741:C1746"/>
    <mergeCell ref="F1741:F1746"/>
    <mergeCell ref="G1741:G1746"/>
    <mergeCell ref="B1785:B1786"/>
    <mergeCell ref="C1785:C1786"/>
    <mergeCell ref="F1785:F1786"/>
    <mergeCell ref="G1785:G1786"/>
    <mergeCell ref="A1779:A1780"/>
    <mergeCell ref="A1756:A1759"/>
    <mergeCell ref="A1768:A1769"/>
    <mergeCell ref="A1770:A1772"/>
    <mergeCell ref="A1722:A1726"/>
    <mergeCell ref="A1785:A1786"/>
    <mergeCell ref="B1779:B1780"/>
    <mergeCell ref="C1779:C1780"/>
    <mergeCell ref="C1748:C1755"/>
    <mergeCell ref="B1756:B1759"/>
    <mergeCell ref="C1756:C1759"/>
    <mergeCell ref="F1756:F1759"/>
    <mergeCell ref="G1806:G1807"/>
    <mergeCell ref="G1863:G1865"/>
    <mergeCell ref="C1867:C1874"/>
    <mergeCell ref="A1877:A1902"/>
    <mergeCell ref="C1877:C1902"/>
    <mergeCell ref="A1903:A1910"/>
    <mergeCell ref="C1903:C1910"/>
    <mergeCell ref="C1911:C1921"/>
    <mergeCell ref="A1811:A1812"/>
    <mergeCell ref="A1821:A1823"/>
    <mergeCell ref="A1830:A1835"/>
    <mergeCell ref="A1846:A1848"/>
    <mergeCell ref="F1863:F1865"/>
    <mergeCell ref="C1814:C1820"/>
    <mergeCell ref="B1821:B1823"/>
    <mergeCell ref="C1821:C1823"/>
    <mergeCell ref="F1821:F1823"/>
    <mergeCell ref="F1830:F1835"/>
    <mergeCell ref="B1846:B1848"/>
    <mergeCell ref="C1846:C1848"/>
    <mergeCell ref="C1850:C1862"/>
    <mergeCell ref="C1837:C1845"/>
    <mergeCell ref="G2197:G2200"/>
    <mergeCell ref="A2195:A2196"/>
    <mergeCell ref="A2136:A2147"/>
    <mergeCell ref="B2136:B2141"/>
    <mergeCell ref="A2103:A2117"/>
    <mergeCell ref="A2119:G2119"/>
    <mergeCell ref="A2120:A2131"/>
    <mergeCell ref="B2120:B2124"/>
    <mergeCell ref="C2120:C2131"/>
    <mergeCell ref="F2120:F2124"/>
    <mergeCell ref="G2120:G2124"/>
    <mergeCell ref="A2132:A2135"/>
    <mergeCell ref="C2132:C2135"/>
    <mergeCell ref="C2136:C2147"/>
    <mergeCell ref="F2136:F2141"/>
    <mergeCell ref="G2136:G2141"/>
    <mergeCell ref="G2148:G2149"/>
    <mergeCell ref="G2154:G2155"/>
    <mergeCell ref="G2176:G2177"/>
    <mergeCell ref="A2148:A2153"/>
    <mergeCell ref="B2148:B2149"/>
    <mergeCell ref="C2148:C2153"/>
    <mergeCell ref="F2154:F2155"/>
    <mergeCell ref="F2176:F2177"/>
    <mergeCell ref="G2322:G2324"/>
    <mergeCell ref="A2330:A2339"/>
    <mergeCell ref="C2330:C2339"/>
    <mergeCell ref="A2470:A2482"/>
    <mergeCell ref="C2470:C2482"/>
    <mergeCell ref="A2483:A2499"/>
    <mergeCell ref="B2483:B2486"/>
    <mergeCell ref="C2483:C2499"/>
    <mergeCell ref="F2483:F2486"/>
    <mergeCell ref="G2483:G2486"/>
    <mergeCell ref="A2441:A2461"/>
    <mergeCell ref="B2441:B2443"/>
    <mergeCell ref="C2441:C2461"/>
    <mergeCell ref="F2441:F2443"/>
    <mergeCell ref="G2441:G2443"/>
    <mergeCell ref="F2462:F2463"/>
    <mergeCell ref="G2462:G2463"/>
    <mergeCell ref="G2362:G2363"/>
    <mergeCell ref="G2370:G2373"/>
    <mergeCell ref="G2395:G2399"/>
    <mergeCell ref="G2416:G2418"/>
    <mergeCell ref="G2425:G2426"/>
    <mergeCell ref="F2362:F2363"/>
    <mergeCell ref="A2416:A2424"/>
    <mergeCell ref="A2500:A2504"/>
    <mergeCell ref="B2500:B2501"/>
    <mergeCell ref="C2500:C2504"/>
    <mergeCell ref="F2500:F2501"/>
    <mergeCell ref="G2500:G2501"/>
    <mergeCell ref="A2505:A2512"/>
    <mergeCell ref="B2505:B2506"/>
    <mergeCell ref="C2505:C2512"/>
    <mergeCell ref="F2505:F2506"/>
    <mergeCell ref="G2505:G2506"/>
    <mergeCell ref="A2513:A2527"/>
    <mergeCell ref="B2513:B2518"/>
    <mergeCell ref="C2513:C2527"/>
    <mergeCell ref="F2513:F2518"/>
    <mergeCell ref="G2513:G2518"/>
    <mergeCell ref="A2529:G2529"/>
    <mergeCell ref="A2656:G2656"/>
    <mergeCell ref="A2657:A2674"/>
    <mergeCell ref="B2657:B2674"/>
    <mergeCell ref="C2657:C2674"/>
    <mergeCell ref="E2657:E2674"/>
    <mergeCell ref="F2657:F2674"/>
    <mergeCell ref="G2657:G2674"/>
    <mergeCell ref="E2693:E2697"/>
    <mergeCell ref="F2693:F2697"/>
    <mergeCell ref="G2693:G2697"/>
    <mergeCell ref="A2704:A2707"/>
    <mergeCell ref="B2704:B2707"/>
    <mergeCell ref="C2704:C2707"/>
    <mergeCell ref="F2704:F2707"/>
    <mergeCell ref="G2704:G2707"/>
    <mergeCell ref="C2709:C2716"/>
    <mergeCell ref="A2693:A2697"/>
    <mergeCell ref="B2693:B2697"/>
    <mergeCell ref="C2693:C2697"/>
    <mergeCell ref="G2717:G2718"/>
    <mergeCell ref="A2719:A2721"/>
    <mergeCell ref="B2719:B2721"/>
    <mergeCell ref="C2719:C2721"/>
    <mergeCell ref="F2719:F2721"/>
    <mergeCell ref="G2719:G2721"/>
    <mergeCell ref="C2723:C2731"/>
    <mergeCell ref="C2732:C2737"/>
    <mergeCell ref="C2740:C2743"/>
    <mergeCell ref="A2717:A2718"/>
    <mergeCell ref="B2717:B2718"/>
    <mergeCell ref="C2717:C2718"/>
    <mergeCell ref="D2717:D2718"/>
    <mergeCell ref="E2717:E2718"/>
    <mergeCell ref="F2717:F2718"/>
    <mergeCell ref="C2752:C2757"/>
    <mergeCell ref="C2760:C2762"/>
    <mergeCell ref="A2763:A2764"/>
    <mergeCell ref="B2763:B2764"/>
    <mergeCell ref="C2763:C2764"/>
    <mergeCell ref="D2763:D2764"/>
    <mergeCell ref="E2763:E2764"/>
    <mergeCell ref="F2763:F2764"/>
    <mergeCell ref="G2763:G2764"/>
    <mergeCell ref="C2766:C2777"/>
    <mergeCell ref="C2780:C2784"/>
    <mergeCell ref="A2785:A2787"/>
    <mergeCell ref="B2785:B2787"/>
    <mergeCell ref="C2785:C2787"/>
    <mergeCell ref="E2785:E2787"/>
    <mergeCell ref="F2785:F2787"/>
    <mergeCell ref="G2785:G2787"/>
    <mergeCell ref="C2789:C2797"/>
    <mergeCell ref="F2830:F2833"/>
    <mergeCell ref="G2830:G2833"/>
    <mergeCell ref="C2835:C2841"/>
    <mergeCell ref="C2800:C2802"/>
    <mergeCell ref="C2805:C2808"/>
    <mergeCell ref="A2809:A2810"/>
    <mergeCell ref="B2809:B2810"/>
    <mergeCell ref="C2809:C2810"/>
    <mergeCell ref="D2809:D2810"/>
    <mergeCell ref="E2809:E2810"/>
    <mergeCell ref="F2809:F2810"/>
    <mergeCell ref="G2809:G2810"/>
    <mergeCell ref="C2886:E2886"/>
    <mergeCell ref="D470:D473"/>
    <mergeCell ref="C2863:C2869"/>
    <mergeCell ref="C2875:C2881"/>
    <mergeCell ref="A2842:A2845"/>
    <mergeCell ref="B2842:B2845"/>
    <mergeCell ref="C2842:C2845"/>
    <mergeCell ref="F2842:F2845"/>
    <mergeCell ref="G2842:G2845"/>
    <mergeCell ref="C2847:C2852"/>
    <mergeCell ref="C2855:C2859"/>
    <mergeCell ref="A2860:A2861"/>
    <mergeCell ref="B2860:B2861"/>
    <mergeCell ref="C2860:C2861"/>
    <mergeCell ref="D2860:D2861"/>
    <mergeCell ref="E2860:E2861"/>
    <mergeCell ref="F2860:F2861"/>
    <mergeCell ref="G2860:G2861"/>
    <mergeCell ref="C2812:C2821"/>
    <mergeCell ref="C2824:C2829"/>
    <mergeCell ref="A2830:A2833"/>
    <mergeCell ref="B2830:B2833"/>
    <mergeCell ref="C2830:C2833"/>
    <mergeCell ref="E2830:E2833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A4377"/>
  <sheetViews>
    <sheetView zoomScaleNormal="100" workbookViewId="0">
      <pane xSplit="1" ySplit="6" topLeftCell="B4306" activePane="bottomRight" state="frozen"/>
      <selection pane="topRight" activeCell="B1" sqref="B1"/>
      <selection pane="bottomLeft" activeCell="A8" sqref="A8"/>
      <selection pane="bottomRight" activeCell="H4042" sqref="H4042"/>
    </sheetView>
  </sheetViews>
  <sheetFormatPr defaultRowHeight="15.75" x14ac:dyDescent="0.2"/>
  <cols>
    <col min="1" max="1" width="11.28515625" style="103" customWidth="1"/>
    <col min="2" max="2" width="30.28515625" style="242" customWidth="1"/>
    <col min="3" max="3" width="32.28515625" style="242" customWidth="1"/>
    <col min="4" max="4" width="17.7109375" style="242" customWidth="1"/>
    <col min="5" max="5" width="12.140625" style="50" customWidth="1"/>
    <col min="6" max="6" width="14.5703125" style="50" customWidth="1"/>
    <col min="7" max="7" width="14.28515625" style="50" customWidth="1"/>
    <col min="8" max="8" width="61.42578125" style="242" customWidth="1"/>
    <col min="9" max="9" width="19.5703125" style="242" customWidth="1"/>
    <col min="10" max="10" width="18.140625" style="242" customWidth="1"/>
    <col min="11" max="16384" width="9.140625" style="242"/>
  </cols>
  <sheetData>
    <row r="1" spans="1:10" x14ac:dyDescent="0.2">
      <c r="A1" s="69"/>
    </row>
    <row r="2" spans="1:10" x14ac:dyDescent="0.2">
      <c r="A2" s="69"/>
      <c r="F2" s="69"/>
      <c r="G2" s="69"/>
    </row>
    <row r="3" spans="1:10" x14ac:dyDescent="0.2">
      <c r="A3" s="69"/>
      <c r="F3" s="69"/>
      <c r="G3" s="69"/>
    </row>
    <row r="4" spans="1:10" ht="24" customHeight="1" x14ac:dyDescent="0.2">
      <c r="A4" s="383" t="s">
        <v>11019</v>
      </c>
      <c r="B4" s="383"/>
      <c r="C4" s="383"/>
      <c r="D4" s="383"/>
      <c r="E4" s="383"/>
      <c r="F4" s="383"/>
      <c r="G4" s="383"/>
      <c r="H4" s="383"/>
      <c r="I4" s="383"/>
      <c r="J4" s="383"/>
    </row>
    <row r="5" spans="1:10" ht="102.75" customHeight="1" x14ac:dyDescent="0.2">
      <c r="A5" s="51" t="s">
        <v>12</v>
      </c>
      <c r="B5" s="262" t="s">
        <v>1</v>
      </c>
      <c r="C5" s="243" t="s">
        <v>2</v>
      </c>
      <c r="D5" s="243" t="s">
        <v>3</v>
      </c>
      <c r="E5" s="2" t="s">
        <v>4</v>
      </c>
      <c r="F5" s="2" t="s">
        <v>13</v>
      </c>
      <c r="G5" s="2" t="s">
        <v>14</v>
      </c>
      <c r="H5" s="243" t="s">
        <v>11474</v>
      </c>
      <c r="I5" s="243" t="s">
        <v>11469</v>
      </c>
      <c r="J5" s="243" t="s">
        <v>11470</v>
      </c>
    </row>
    <row r="6" spans="1:10" x14ac:dyDescent="0.2">
      <c r="A6" s="51">
        <v>1</v>
      </c>
      <c r="B6" s="262">
        <v>2</v>
      </c>
      <c r="C6" s="243">
        <v>3</v>
      </c>
      <c r="D6" s="243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x14ac:dyDescent="0.2">
      <c r="A7" s="51"/>
      <c r="B7" s="284" t="s">
        <v>5</v>
      </c>
      <c r="C7" s="284"/>
      <c r="D7" s="284"/>
      <c r="E7" s="195"/>
      <c r="F7" s="60"/>
      <c r="G7" s="244"/>
      <c r="H7" s="5"/>
      <c r="I7" s="5"/>
      <c r="J7" s="5"/>
    </row>
    <row r="8" spans="1:10" ht="46.5" customHeight="1" x14ac:dyDescent="0.2">
      <c r="A8" s="103">
        <v>1</v>
      </c>
      <c r="B8" s="250" t="s">
        <v>35</v>
      </c>
      <c r="C8" s="247" t="s">
        <v>37</v>
      </c>
      <c r="D8" s="246">
        <v>80700001827</v>
      </c>
      <c r="E8" s="374">
        <v>2000</v>
      </c>
      <c r="F8" s="373">
        <v>720</v>
      </c>
      <c r="G8" s="350">
        <v>30</v>
      </c>
      <c r="H8" s="5" t="s">
        <v>11471</v>
      </c>
      <c r="I8" s="5" t="s">
        <v>11472</v>
      </c>
      <c r="J8" s="5" t="s">
        <v>11477</v>
      </c>
    </row>
    <row r="9" spans="1:10" ht="47.25" x14ac:dyDescent="0.2">
      <c r="A9" s="103">
        <v>2</v>
      </c>
      <c r="B9" s="250" t="s">
        <v>35</v>
      </c>
      <c r="C9" s="247" t="s">
        <v>36</v>
      </c>
      <c r="D9" s="246">
        <v>80700001828</v>
      </c>
      <c r="E9" s="375"/>
      <c r="F9" s="366"/>
      <c r="G9" s="351"/>
      <c r="H9" s="5" t="s">
        <v>11471</v>
      </c>
      <c r="I9" s="5" t="s">
        <v>11472</v>
      </c>
      <c r="J9" s="5" t="s">
        <v>11477</v>
      </c>
    </row>
    <row r="10" spans="1:10" ht="31.5" customHeight="1" x14ac:dyDescent="0.2">
      <c r="A10" s="103">
        <v>3</v>
      </c>
      <c r="B10" s="250" t="s">
        <v>38</v>
      </c>
      <c r="C10" s="247" t="s">
        <v>39</v>
      </c>
      <c r="D10" s="246">
        <v>80700001829</v>
      </c>
      <c r="E10" s="324"/>
      <c r="F10" s="367"/>
      <c r="G10" s="364"/>
      <c r="H10" s="5" t="s">
        <v>11471</v>
      </c>
      <c r="I10" s="5" t="s">
        <v>11472</v>
      </c>
      <c r="J10" s="5" t="s">
        <v>11477</v>
      </c>
    </row>
    <row r="11" spans="1:10" ht="63" x14ac:dyDescent="0.2">
      <c r="A11" s="103">
        <v>4</v>
      </c>
      <c r="B11" s="250" t="s">
        <v>40</v>
      </c>
      <c r="C11" s="247" t="s">
        <v>42</v>
      </c>
      <c r="D11" s="246" t="s">
        <v>41</v>
      </c>
      <c r="E11" s="93" t="s">
        <v>43</v>
      </c>
      <c r="F11" s="373">
        <v>2850</v>
      </c>
      <c r="G11" s="350">
        <v>86</v>
      </c>
      <c r="H11" s="5" t="s">
        <v>11471</v>
      </c>
      <c r="I11" s="5" t="s">
        <v>11472</v>
      </c>
      <c r="J11" s="5" t="s">
        <v>11477</v>
      </c>
    </row>
    <row r="12" spans="1:10" ht="47.25" x14ac:dyDescent="0.2">
      <c r="A12" s="103">
        <v>5</v>
      </c>
      <c r="B12" s="250" t="s">
        <v>44</v>
      </c>
      <c r="C12" s="247" t="s">
        <v>45</v>
      </c>
      <c r="D12" s="246">
        <v>80700000174</v>
      </c>
      <c r="E12" s="95">
        <v>1962</v>
      </c>
      <c r="F12" s="367"/>
      <c r="G12" s="364"/>
      <c r="H12" s="5" t="s">
        <v>11471</v>
      </c>
      <c r="I12" s="5" t="s">
        <v>11472</v>
      </c>
      <c r="J12" s="5" t="s">
        <v>11477</v>
      </c>
    </row>
    <row r="13" spans="1:10" ht="47.25" x14ac:dyDescent="0.2">
      <c r="A13" s="103">
        <v>6</v>
      </c>
      <c r="B13" s="250" t="s">
        <v>46</v>
      </c>
      <c r="C13" s="247" t="s">
        <v>48</v>
      </c>
      <c r="D13" s="246">
        <v>80700000406</v>
      </c>
      <c r="E13" s="368">
        <v>1967</v>
      </c>
      <c r="F13" s="373">
        <v>3100</v>
      </c>
      <c r="G13" s="350">
        <v>82</v>
      </c>
      <c r="H13" s="5" t="s">
        <v>11471</v>
      </c>
      <c r="I13" s="5" t="s">
        <v>11472</v>
      </c>
      <c r="J13" s="5" t="s">
        <v>11477</v>
      </c>
    </row>
    <row r="14" spans="1:10" ht="68.25" customHeight="1" x14ac:dyDescent="0.2">
      <c r="A14" s="103">
        <v>7</v>
      </c>
      <c r="B14" s="250" t="s">
        <v>47</v>
      </c>
      <c r="C14" s="247" t="s">
        <v>49</v>
      </c>
      <c r="D14" s="246">
        <v>80700000240</v>
      </c>
      <c r="E14" s="324"/>
      <c r="F14" s="367"/>
      <c r="G14" s="364"/>
      <c r="H14" s="5" t="s">
        <v>11471</v>
      </c>
      <c r="I14" s="5" t="s">
        <v>11472</v>
      </c>
      <c r="J14" s="5" t="s">
        <v>11477</v>
      </c>
    </row>
    <row r="15" spans="1:10" ht="47.25" x14ac:dyDescent="0.2">
      <c r="A15" s="103">
        <v>8</v>
      </c>
      <c r="B15" s="250" t="s">
        <v>50</v>
      </c>
      <c r="C15" s="247" t="s">
        <v>53</v>
      </c>
      <c r="D15" s="246">
        <v>80700000132</v>
      </c>
      <c r="E15" s="368">
        <v>1963</v>
      </c>
      <c r="F15" s="373">
        <v>4510</v>
      </c>
      <c r="G15" s="350">
        <v>96</v>
      </c>
      <c r="H15" s="5" t="s">
        <v>11471</v>
      </c>
      <c r="I15" s="5" t="s">
        <v>11472</v>
      </c>
      <c r="J15" s="5" t="s">
        <v>11477</v>
      </c>
    </row>
    <row r="16" spans="1:10" ht="47.25" x14ac:dyDescent="0.2">
      <c r="A16" s="103">
        <v>9</v>
      </c>
      <c r="B16" s="250" t="s">
        <v>51</v>
      </c>
      <c r="C16" s="247" t="s">
        <v>54</v>
      </c>
      <c r="D16" s="246">
        <v>80700000324</v>
      </c>
      <c r="E16" s="323"/>
      <c r="F16" s="366"/>
      <c r="G16" s="351"/>
      <c r="H16" s="5" t="s">
        <v>11471</v>
      </c>
      <c r="I16" s="5" t="s">
        <v>11472</v>
      </c>
      <c r="J16" s="5" t="s">
        <v>11477</v>
      </c>
    </row>
    <row r="17" spans="1:10" ht="47.25" x14ac:dyDescent="0.2">
      <c r="A17" s="103">
        <v>10</v>
      </c>
      <c r="B17" s="250" t="s">
        <v>52</v>
      </c>
      <c r="C17" s="247" t="s">
        <v>55</v>
      </c>
      <c r="D17" s="246">
        <v>80700000167</v>
      </c>
      <c r="E17" s="324"/>
      <c r="F17" s="367"/>
      <c r="G17" s="364"/>
      <c r="H17" s="5" t="s">
        <v>11471</v>
      </c>
      <c r="I17" s="5" t="s">
        <v>11472</v>
      </c>
      <c r="J17" s="5" t="s">
        <v>11477</v>
      </c>
    </row>
    <row r="18" spans="1:10" ht="47.25" x14ac:dyDescent="0.2">
      <c r="A18" s="103">
        <v>11</v>
      </c>
      <c r="B18" s="250" t="s">
        <v>56</v>
      </c>
      <c r="C18" s="247" t="s">
        <v>61</v>
      </c>
      <c r="D18" s="246">
        <v>80700000230</v>
      </c>
      <c r="E18" s="93">
        <v>1967</v>
      </c>
      <c r="F18" s="373">
        <v>4950</v>
      </c>
      <c r="G18" s="350">
        <v>150</v>
      </c>
      <c r="H18" s="5" t="s">
        <v>11471</v>
      </c>
      <c r="I18" s="5" t="s">
        <v>11472</v>
      </c>
      <c r="J18" s="5" t="s">
        <v>11477</v>
      </c>
    </row>
    <row r="19" spans="1:10" ht="47.25" x14ac:dyDescent="0.2">
      <c r="A19" s="103">
        <v>12</v>
      </c>
      <c r="B19" s="250" t="s">
        <v>57</v>
      </c>
      <c r="C19" s="247" t="s">
        <v>25</v>
      </c>
      <c r="D19" s="246">
        <v>80700000227</v>
      </c>
      <c r="E19" s="94">
        <v>1969</v>
      </c>
      <c r="F19" s="366"/>
      <c r="G19" s="351"/>
      <c r="H19" s="5" t="s">
        <v>11471</v>
      </c>
      <c r="I19" s="5" t="s">
        <v>11472</v>
      </c>
      <c r="J19" s="5" t="s">
        <v>11477</v>
      </c>
    </row>
    <row r="20" spans="1:10" ht="47.25" x14ac:dyDescent="0.2">
      <c r="A20" s="103">
        <v>13</v>
      </c>
      <c r="B20" s="250" t="s">
        <v>58</v>
      </c>
      <c r="C20" s="247" t="s">
        <v>62</v>
      </c>
      <c r="D20" s="246">
        <v>80700000229</v>
      </c>
      <c r="E20" s="94">
        <v>1967</v>
      </c>
      <c r="F20" s="366"/>
      <c r="G20" s="351"/>
      <c r="H20" s="5" t="s">
        <v>11471</v>
      </c>
      <c r="I20" s="5" t="s">
        <v>11472</v>
      </c>
      <c r="J20" s="5" t="s">
        <v>11477</v>
      </c>
    </row>
    <row r="21" spans="1:10" ht="47.25" x14ac:dyDescent="0.2">
      <c r="A21" s="103">
        <v>14</v>
      </c>
      <c r="B21" s="250" t="s">
        <v>59</v>
      </c>
      <c r="C21" s="247" t="s">
        <v>63</v>
      </c>
      <c r="D21" s="246">
        <v>80700000199</v>
      </c>
      <c r="E21" s="94">
        <v>1967</v>
      </c>
      <c r="F21" s="366"/>
      <c r="G21" s="351"/>
      <c r="H21" s="5" t="s">
        <v>11471</v>
      </c>
      <c r="I21" s="5" t="s">
        <v>11472</v>
      </c>
      <c r="J21" s="5" t="s">
        <v>11477</v>
      </c>
    </row>
    <row r="22" spans="1:10" ht="47.25" x14ac:dyDescent="0.2">
      <c r="A22" s="103">
        <v>15</v>
      </c>
      <c r="B22" s="250" t="s">
        <v>60</v>
      </c>
      <c r="C22" s="247" t="s">
        <v>25</v>
      </c>
      <c r="D22" s="246">
        <v>80700000226</v>
      </c>
      <c r="E22" s="95">
        <v>1969</v>
      </c>
      <c r="F22" s="367"/>
      <c r="G22" s="364"/>
      <c r="H22" s="5" t="s">
        <v>11471</v>
      </c>
      <c r="I22" s="5" t="s">
        <v>11472</v>
      </c>
      <c r="J22" s="5" t="s">
        <v>11477</v>
      </c>
    </row>
    <row r="23" spans="1:10" ht="47.25" x14ac:dyDescent="0.2">
      <c r="A23" s="103">
        <v>16</v>
      </c>
      <c r="B23" s="250" t="s">
        <v>64</v>
      </c>
      <c r="C23" s="247" t="s">
        <v>69</v>
      </c>
      <c r="D23" s="246">
        <v>80700000194</v>
      </c>
      <c r="E23" s="368">
        <v>1967</v>
      </c>
      <c r="F23" s="373">
        <v>5160</v>
      </c>
      <c r="G23" s="350">
        <v>32</v>
      </c>
      <c r="H23" s="5" t="s">
        <v>11471</v>
      </c>
      <c r="I23" s="5" t="s">
        <v>11472</v>
      </c>
      <c r="J23" s="5" t="s">
        <v>11477</v>
      </c>
    </row>
    <row r="24" spans="1:10" ht="47.25" x14ac:dyDescent="0.2">
      <c r="A24" s="103">
        <v>17</v>
      </c>
      <c r="B24" s="250" t="s">
        <v>65</v>
      </c>
      <c r="C24" s="247" t="s">
        <v>70</v>
      </c>
      <c r="D24" s="246">
        <v>80700000193</v>
      </c>
      <c r="E24" s="323"/>
      <c r="F24" s="366"/>
      <c r="G24" s="351"/>
      <c r="H24" s="5" t="s">
        <v>11471</v>
      </c>
      <c r="I24" s="5" t="s">
        <v>11472</v>
      </c>
      <c r="J24" s="5" t="s">
        <v>11477</v>
      </c>
    </row>
    <row r="25" spans="1:10" ht="47.25" x14ac:dyDescent="0.2">
      <c r="A25" s="103">
        <v>18</v>
      </c>
      <c r="B25" s="250" t="s">
        <v>66</v>
      </c>
      <c r="C25" s="247" t="s">
        <v>69</v>
      </c>
      <c r="D25" s="246">
        <v>80700000196</v>
      </c>
      <c r="E25" s="323"/>
      <c r="F25" s="366"/>
      <c r="G25" s="351"/>
      <c r="H25" s="5" t="s">
        <v>11471</v>
      </c>
      <c r="I25" s="5" t="s">
        <v>11472</v>
      </c>
      <c r="J25" s="5" t="s">
        <v>11477</v>
      </c>
    </row>
    <row r="26" spans="1:10" ht="47.25" x14ac:dyDescent="0.2">
      <c r="A26" s="103">
        <v>19</v>
      </c>
      <c r="B26" s="250" t="s">
        <v>67</v>
      </c>
      <c r="C26" s="247" t="s">
        <v>71</v>
      </c>
      <c r="D26" s="246">
        <v>80700000192</v>
      </c>
      <c r="E26" s="323"/>
      <c r="F26" s="366"/>
      <c r="G26" s="351"/>
      <c r="H26" s="5" t="s">
        <v>11471</v>
      </c>
      <c r="I26" s="5" t="s">
        <v>11472</v>
      </c>
      <c r="J26" s="5" t="s">
        <v>11477</v>
      </c>
    </row>
    <row r="27" spans="1:10" ht="47.25" x14ac:dyDescent="0.2">
      <c r="A27" s="103">
        <v>20</v>
      </c>
      <c r="B27" s="250" t="s">
        <v>68</v>
      </c>
      <c r="C27" s="247" t="s">
        <v>24</v>
      </c>
      <c r="D27" s="246">
        <v>80700000197</v>
      </c>
      <c r="E27" s="324"/>
      <c r="F27" s="367"/>
      <c r="G27" s="364"/>
      <c r="H27" s="5" t="s">
        <v>11471</v>
      </c>
      <c r="I27" s="5" t="s">
        <v>11472</v>
      </c>
      <c r="J27" s="5" t="s">
        <v>11477</v>
      </c>
    </row>
    <row r="28" spans="1:10" ht="47.25" x14ac:dyDescent="0.2">
      <c r="A28" s="103">
        <v>21</v>
      </c>
      <c r="B28" s="250" t="s">
        <v>72</v>
      </c>
      <c r="C28" s="247" t="s">
        <v>75</v>
      </c>
      <c r="D28" s="246">
        <v>80700000184</v>
      </c>
      <c r="E28" s="368">
        <v>1967</v>
      </c>
      <c r="F28" s="373">
        <v>5140</v>
      </c>
      <c r="G28" s="350">
        <v>148</v>
      </c>
      <c r="H28" s="5" t="s">
        <v>11471</v>
      </c>
      <c r="I28" s="5" t="s">
        <v>11472</v>
      </c>
      <c r="J28" s="5" t="s">
        <v>11477</v>
      </c>
    </row>
    <row r="29" spans="1:10" ht="47.25" x14ac:dyDescent="0.2">
      <c r="A29" s="103">
        <v>22</v>
      </c>
      <c r="B29" s="250" t="s">
        <v>73</v>
      </c>
      <c r="C29" s="247" t="s">
        <v>76</v>
      </c>
      <c r="D29" s="246">
        <v>80700000187</v>
      </c>
      <c r="E29" s="323"/>
      <c r="F29" s="366"/>
      <c r="G29" s="351"/>
      <c r="H29" s="5" t="s">
        <v>11471</v>
      </c>
      <c r="I29" s="5" t="s">
        <v>11472</v>
      </c>
      <c r="J29" s="5" t="s">
        <v>11477</v>
      </c>
    </row>
    <row r="30" spans="1:10" ht="47.25" x14ac:dyDescent="0.2">
      <c r="A30" s="103">
        <v>23</v>
      </c>
      <c r="B30" s="250" t="s">
        <v>74</v>
      </c>
      <c r="C30" s="247" t="s">
        <v>77</v>
      </c>
      <c r="D30" s="246">
        <v>80700000191</v>
      </c>
      <c r="E30" s="324"/>
      <c r="F30" s="367"/>
      <c r="G30" s="364"/>
      <c r="H30" s="5" t="s">
        <v>11471</v>
      </c>
      <c r="I30" s="5" t="s">
        <v>11472</v>
      </c>
      <c r="J30" s="5" t="s">
        <v>11477</v>
      </c>
    </row>
    <row r="31" spans="1:10" ht="47.25" x14ac:dyDescent="0.2">
      <c r="A31" s="103">
        <v>24</v>
      </c>
      <c r="B31" s="250" t="s">
        <v>78</v>
      </c>
      <c r="C31" s="247" t="s">
        <v>89</v>
      </c>
      <c r="D31" s="246">
        <v>80700000131</v>
      </c>
      <c r="E31" s="93">
        <v>1969</v>
      </c>
      <c r="F31" s="373">
        <v>7680</v>
      </c>
      <c r="G31" s="350">
        <v>213</v>
      </c>
      <c r="H31" s="5" t="s">
        <v>11471</v>
      </c>
      <c r="I31" s="5" t="s">
        <v>11472</v>
      </c>
      <c r="J31" s="5" t="s">
        <v>11477</v>
      </c>
    </row>
    <row r="32" spans="1:10" ht="47.25" x14ac:dyDescent="0.2">
      <c r="A32" s="103">
        <v>25</v>
      </c>
      <c r="B32" s="250" t="s">
        <v>79</v>
      </c>
      <c r="C32" s="247" t="s">
        <v>90</v>
      </c>
      <c r="D32" s="246" t="s">
        <v>85</v>
      </c>
      <c r="E32" s="94" t="s">
        <v>87</v>
      </c>
      <c r="F32" s="366"/>
      <c r="G32" s="351"/>
      <c r="H32" s="5" t="s">
        <v>11471</v>
      </c>
      <c r="I32" s="5" t="s">
        <v>11472</v>
      </c>
      <c r="J32" s="5" t="s">
        <v>11477</v>
      </c>
    </row>
    <row r="33" spans="1:10" ht="47.25" x14ac:dyDescent="0.2">
      <c r="A33" s="103">
        <v>26</v>
      </c>
      <c r="B33" s="250" t="s">
        <v>80</v>
      </c>
      <c r="C33" s="247" t="s">
        <v>91</v>
      </c>
      <c r="D33" s="246" t="s">
        <v>86</v>
      </c>
      <c r="E33" s="94" t="s">
        <v>88</v>
      </c>
      <c r="F33" s="366"/>
      <c r="G33" s="351"/>
      <c r="H33" s="5" t="s">
        <v>11471</v>
      </c>
      <c r="I33" s="5" t="s">
        <v>11472</v>
      </c>
      <c r="J33" s="5" t="s">
        <v>11477</v>
      </c>
    </row>
    <row r="34" spans="1:10" ht="47.25" x14ac:dyDescent="0.2">
      <c r="A34" s="103">
        <v>27</v>
      </c>
      <c r="B34" s="250" t="s">
        <v>81</v>
      </c>
      <c r="C34" s="247" t="s">
        <v>92</v>
      </c>
      <c r="D34" s="246">
        <v>80700000145</v>
      </c>
      <c r="E34" s="323">
        <v>1969</v>
      </c>
      <c r="F34" s="366"/>
      <c r="G34" s="351"/>
      <c r="H34" s="5" t="s">
        <v>11471</v>
      </c>
      <c r="I34" s="5" t="s">
        <v>11472</v>
      </c>
      <c r="J34" s="5" t="s">
        <v>11477</v>
      </c>
    </row>
    <row r="35" spans="1:10" ht="47.25" x14ac:dyDescent="0.2">
      <c r="A35" s="103">
        <v>28</v>
      </c>
      <c r="B35" s="250" t="s">
        <v>82</v>
      </c>
      <c r="C35" s="247" t="s">
        <v>93</v>
      </c>
      <c r="D35" s="246">
        <v>80700000200</v>
      </c>
      <c r="E35" s="323"/>
      <c r="F35" s="366"/>
      <c r="G35" s="351"/>
      <c r="H35" s="5" t="s">
        <v>11471</v>
      </c>
      <c r="I35" s="5" t="s">
        <v>11472</v>
      </c>
      <c r="J35" s="5" t="s">
        <v>11477</v>
      </c>
    </row>
    <row r="36" spans="1:10" ht="47.25" x14ac:dyDescent="0.2">
      <c r="A36" s="103">
        <v>29</v>
      </c>
      <c r="B36" s="250" t="s">
        <v>83</v>
      </c>
      <c r="C36" s="247" t="s">
        <v>94</v>
      </c>
      <c r="D36" s="371">
        <v>80700000190</v>
      </c>
      <c r="E36" s="323"/>
      <c r="F36" s="366"/>
      <c r="G36" s="351"/>
      <c r="H36" s="5" t="s">
        <v>11471</v>
      </c>
      <c r="I36" s="5" t="s">
        <v>11472</v>
      </c>
      <c r="J36" s="5" t="s">
        <v>11477</v>
      </c>
    </row>
    <row r="37" spans="1:10" ht="47.25" x14ac:dyDescent="0.2">
      <c r="A37" s="103">
        <v>30</v>
      </c>
      <c r="B37" s="250" t="s">
        <v>84</v>
      </c>
      <c r="C37" s="247" t="s">
        <v>92</v>
      </c>
      <c r="D37" s="372"/>
      <c r="E37" s="324"/>
      <c r="F37" s="367"/>
      <c r="G37" s="364"/>
      <c r="H37" s="5" t="s">
        <v>11471</v>
      </c>
      <c r="I37" s="5" t="s">
        <v>11472</v>
      </c>
      <c r="J37" s="5" t="s">
        <v>11477</v>
      </c>
    </row>
    <row r="38" spans="1:10" ht="47.25" x14ac:dyDescent="0.2">
      <c r="A38" s="103">
        <v>31</v>
      </c>
      <c r="B38" s="250" t="s">
        <v>95</v>
      </c>
      <c r="C38" s="247" t="s">
        <v>97</v>
      </c>
      <c r="D38" s="246">
        <v>80700000235</v>
      </c>
      <c r="E38" s="368">
        <v>1967</v>
      </c>
      <c r="F38" s="373">
        <v>1925</v>
      </c>
      <c r="G38" s="350">
        <v>67</v>
      </c>
      <c r="H38" s="5" t="s">
        <v>11471</v>
      </c>
      <c r="I38" s="5" t="s">
        <v>11472</v>
      </c>
      <c r="J38" s="5" t="s">
        <v>11477</v>
      </c>
    </row>
    <row r="39" spans="1:10" ht="47.25" x14ac:dyDescent="0.2">
      <c r="A39" s="103">
        <v>32</v>
      </c>
      <c r="B39" s="250" t="s">
        <v>96</v>
      </c>
      <c r="C39" s="247" t="s">
        <v>98</v>
      </c>
      <c r="D39" s="246">
        <v>80700000255</v>
      </c>
      <c r="E39" s="324"/>
      <c r="F39" s="367"/>
      <c r="G39" s="364"/>
      <c r="H39" s="5" t="s">
        <v>11471</v>
      </c>
      <c r="I39" s="5" t="s">
        <v>11472</v>
      </c>
      <c r="J39" s="5" t="s">
        <v>11477</v>
      </c>
    </row>
    <row r="40" spans="1:10" ht="47.25" x14ac:dyDescent="0.2">
      <c r="A40" s="103">
        <v>33</v>
      </c>
      <c r="B40" s="250" t="s">
        <v>99</v>
      </c>
      <c r="C40" s="247" t="s">
        <v>24</v>
      </c>
      <c r="D40" s="246">
        <v>80700001837</v>
      </c>
      <c r="E40" s="91">
        <v>2000</v>
      </c>
      <c r="F40" s="248">
        <v>440</v>
      </c>
      <c r="G40" s="182">
        <v>18</v>
      </c>
      <c r="H40" s="5" t="s">
        <v>11471</v>
      </c>
      <c r="I40" s="5" t="s">
        <v>11472</v>
      </c>
      <c r="J40" s="5" t="s">
        <v>11477</v>
      </c>
    </row>
    <row r="41" spans="1:10" ht="47.25" x14ac:dyDescent="0.2">
      <c r="A41" s="103">
        <v>34</v>
      </c>
      <c r="B41" s="250" t="s">
        <v>100</v>
      </c>
      <c r="C41" s="247" t="s">
        <v>105</v>
      </c>
      <c r="D41" s="371">
        <v>80700000233</v>
      </c>
      <c r="E41" s="368">
        <v>1967</v>
      </c>
      <c r="F41" s="373">
        <v>5650</v>
      </c>
      <c r="G41" s="350">
        <v>119</v>
      </c>
      <c r="H41" s="5" t="s">
        <v>11471</v>
      </c>
      <c r="I41" s="5" t="s">
        <v>11472</v>
      </c>
      <c r="J41" s="5" t="s">
        <v>11477</v>
      </c>
    </row>
    <row r="42" spans="1:10" ht="47.25" x14ac:dyDescent="0.2">
      <c r="A42" s="103">
        <v>35</v>
      </c>
      <c r="B42" s="250" t="s">
        <v>101</v>
      </c>
      <c r="C42" s="247" t="s">
        <v>106</v>
      </c>
      <c r="D42" s="372"/>
      <c r="E42" s="323"/>
      <c r="F42" s="366"/>
      <c r="G42" s="351"/>
      <c r="H42" s="5" t="s">
        <v>11471</v>
      </c>
      <c r="I42" s="5" t="s">
        <v>11472</v>
      </c>
      <c r="J42" s="5" t="s">
        <v>11477</v>
      </c>
    </row>
    <row r="43" spans="1:10" ht="47.25" x14ac:dyDescent="0.2">
      <c r="A43" s="103">
        <v>36</v>
      </c>
      <c r="B43" s="250" t="s">
        <v>102</v>
      </c>
      <c r="C43" s="247" t="s">
        <v>107</v>
      </c>
      <c r="D43" s="246">
        <v>80700000259</v>
      </c>
      <c r="E43" s="323"/>
      <c r="F43" s="366"/>
      <c r="G43" s="351"/>
      <c r="H43" s="5" t="s">
        <v>11471</v>
      </c>
      <c r="I43" s="5" t="s">
        <v>11472</v>
      </c>
      <c r="J43" s="5" t="s">
        <v>11477</v>
      </c>
    </row>
    <row r="44" spans="1:10" ht="47.25" x14ac:dyDescent="0.2">
      <c r="A44" s="103">
        <v>37</v>
      </c>
      <c r="B44" s="250" t="s">
        <v>103</v>
      </c>
      <c r="C44" s="247" t="s">
        <v>108</v>
      </c>
      <c r="D44" s="371">
        <v>80700000236</v>
      </c>
      <c r="E44" s="323"/>
      <c r="F44" s="366"/>
      <c r="G44" s="351"/>
      <c r="H44" s="5" t="s">
        <v>11471</v>
      </c>
      <c r="I44" s="5" t="s">
        <v>11472</v>
      </c>
      <c r="J44" s="5" t="s">
        <v>11477</v>
      </c>
    </row>
    <row r="45" spans="1:10" ht="63" x14ac:dyDescent="0.2">
      <c r="A45" s="103">
        <v>38</v>
      </c>
      <c r="B45" s="250" t="s">
        <v>104</v>
      </c>
      <c r="C45" s="247" t="s">
        <v>109</v>
      </c>
      <c r="D45" s="372"/>
      <c r="E45" s="324"/>
      <c r="F45" s="367"/>
      <c r="G45" s="364"/>
      <c r="H45" s="5" t="s">
        <v>11471</v>
      </c>
      <c r="I45" s="5" t="s">
        <v>11472</v>
      </c>
      <c r="J45" s="5" t="s">
        <v>11477</v>
      </c>
    </row>
    <row r="46" spans="1:10" ht="47.25" x14ac:dyDescent="0.2">
      <c r="A46" s="103">
        <v>39</v>
      </c>
      <c r="B46" s="250" t="s">
        <v>110</v>
      </c>
      <c r="C46" s="247" t="s">
        <v>112</v>
      </c>
      <c r="D46" s="246">
        <v>80700000385</v>
      </c>
      <c r="E46" s="93">
        <v>1963</v>
      </c>
      <c r="F46" s="373">
        <v>460</v>
      </c>
      <c r="G46" s="350">
        <v>13</v>
      </c>
      <c r="H46" s="5" t="s">
        <v>11471</v>
      </c>
      <c r="I46" s="5" t="s">
        <v>11472</v>
      </c>
      <c r="J46" s="5" t="s">
        <v>11477</v>
      </c>
    </row>
    <row r="47" spans="1:10" ht="47.25" x14ac:dyDescent="0.2">
      <c r="A47" s="103">
        <v>40</v>
      </c>
      <c r="B47" s="250" t="s">
        <v>111</v>
      </c>
      <c r="C47" s="247" t="s">
        <v>113</v>
      </c>
      <c r="D47" s="246">
        <v>80700000439</v>
      </c>
      <c r="E47" s="95">
        <v>1970</v>
      </c>
      <c r="F47" s="367"/>
      <c r="G47" s="364"/>
      <c r="H47" s="5" t="s">
        <v>11471</v>
      </c>
      <c r="I47" s="5" t="s">
        <v>11472</v>
      </c>
      <c r="J47" s="5" t="s">
        <v>11477</v>
      </c>
    </row>
    <row r="48" spans="1:10" ht="47.25" x14ac:dyDescent="0.2">
      <c r="A48" s="103">
        <v>41</v>
      </c>
      <c r="B48" s="250" t="s">
        <v>115</v>
      </c>
      <c r="C48" s="247" t="s">
        <v>121</v>
      </c>
      <c r="D48" s="246">
        <v>80700000407</v>
      </c>
      <c r="E48" s="93">
        <v>1961</v>
      </c>
      <c r="F48" s="373">
        <v>5445</v>
      </c>
      <c r="G48" s="350">
        <v>117</v>
      </c>
      <c r="H48" s="5" t="s">
        <v>11471</v>
      </c>
      <c r="I48" s="5" t="s">
        <v>11472</v>
      </c>
      <c r="J48" s="5" t="s">
        <v>11477</v>
      </c>
    </row>
    <row r="49" spans="1:10" ht="47.25" x14ac:dyDescent="0.2">
      <c r="A49" s="103">
        <v>42</v>
      </c>
      <c r="B49" s="250" t="s">
        <v>116</v>
      </c>
      <c r="C49" s="247" t="s">
        <v>122</v>
      </c>
      <c r="D49" s="246">
        <v>80700000170</v>
      </c>
      <c r="E49" s="94">
        <v>1962</v>
      </c>
      <c r="F49" s="366"/>
      <c r="G49" s="351"/>
      <c r="H49" s="5" t="s">
        <v>11471</v>
      </c>
      <c r="I49" s="5" t="s">
        <v>11472</v>
      </c>
      <c r="J49" s="5" t="s">
        <v>11477</v>
      </c>
    </row>
    <row r="50" spans="1:10" ht="47.25" x14ac:dyDescent="0.2">
      <c r="A50" s="103">
        <v>43</v>
      </c>
      <c r="B50" s="250" t="s">
        <v>114</v>
      </c>
      <c r="C50" s="247" t="s">
        <v>123</v>
      </c>
      <c r="D50" s="246">
        <v>80700000172</v>
      </c>
      <c r="E50" s="94">
        <v>1961</v>
      </c>
      <c r="F50" s="366"/>
      <c r="G50" s="351"/>
      <c r="H50" s="5" t="s">
        <v>11471</v>
      </c>
      <c r="I50" s="5" t="s">
        <v>11472</v>
      </c>
      <c r="J50" s="5" t="s">
        <v>11477</v>
      </c>
    </row>
    <row r="51" spans="1:10" ht="47.25" x14ac:dyDescent="0.2">
      <c r="A51" s="103">
        <v>44</v>
      </c>
      <c r="B51" s="250" t="s">
        <v>117</v>
      </c>
      <c r="C51" s="247" t="s">
        <v>124</v>
      </c>
      <c r="D51" s="246">
        <v>80700000171</v>
      </c>
      <c r="E51" s="323">
        <v>1962</v>
      </c>
      <c r="F51" s="366"/>
      <c r="G51" s="351"/>
      <c r="H51" s="5" t="s">
        <v>11471</v>
      </c>
      <c r="I51" s="5" t="s">
        <v>11472</v>
      </c>
      <c r="J51" s="5" t="s">
        <v>11477</v>
      </c>
    </row>
    <row r="52" spans="1:10" ht="47.25" x14ac:dyDescent="0.2">
      <c r="A52" s="103">
        <v>45</v>
      </c>
      <c r="B52" s="250" t="s">
        <v>118</v>
      </c>
      <c r="C52" s="247" t="s">
        <v>125</v>
      </c>
      <c r="D52" s="246">
        <v>80700000428</v>
      </c>
      <c r="E52" s="323"/>
      <c r="F52" s="366"/>
      <c r="G52" s="351"/>
      <c r="H52" s="5" t="s">
        <v>11471</v>
      </c>
      <c r="I52" s="5" t="s">
        <v>11472</v>
      </c>
      <c r="J52" s="5" t="s">
        <v>11477</v>
      </c>
    </row>
    <row r="53" spans="1:10" ht="47.25" x14ac:dyDescent="0.2">
      <c r="A53" s="103">
        <v>46</v>
      </c>
      <c r="B53" s="250" t="s">
        <v>119</v>
      </c>
      <c r="C53" s="247" t="s">
        <v>126</v>
      </c>
      <c r="D53" s="246">
        <v>80700000176</v>
      </c>
      <c r="E53" s="94">
        <v>1961</v>
      </c>
      <c r="F53" s="366"/>
      <c r="G53" s="351"/>
      <c r="H53" s="5" t="s">
        <v>11471</v>
      </c>
      <c r="I53" s="5" t="s">
        <v>11472</v>
      </c>
      <c r="J53" s="5" t="s">
        <v>11477</v>
      </c>
    </row>
    <row r="54" spans="1:10" ht="47.25" x14ac:dyDescent="0.2">
      <c r="A54" s="103">
        <v>47</v>
      </c>
      <c r="B54" s="250" t="s">
        <v>120</v>
      </c>
      <c r="C54" s="247" t="s">
        <v>121</v>
      </c>
      <c r="D54" s="246">
        <v>80700000483</v>
      </c>
      <c r="E54" s="95">
        <v>2007</v>
      </c>
      <c r="F54" s="367"/>
      <c r="G54" s="364"/>
      <c r="H54" s="5" t="s">
        <v>11471</v>
      </c>
      <c r="I54" s="5" t="s">
        <v>11472</v>
      </c>
      <c r="J54" s="5" t="s">
        <v>11477</v>
      </c>
    </row>
    <row r="55" spans="1:10" ht="47.25" x14ac:dyDescent="0.2">
      <c r="A55" s="103">
        <v>48</v>
      </c>
      <c r="B55" s="250" t="s">
        <v>127</v>
      </c>
      <c r="C55" s="247" t="s">
        <v>131</v>
      </c>
      <c r="D55" s="246">
        <v>80700000126</v>
      </c>
      <c r="E55" s="368">
        <v>1969</v>
      </c>
      <c r="F55" s="373">
        <v>5720</v>
      </c>
      <c r="G55" s="350">
        <v>181</v>
      </c>
      <c r="H55" s="5" t="s">
        <v>11471</v>
      </c>
      <c r="I55" s="5" t="s">
        <v>11472</v>
      </c>
      <c r="J55" s="5" t="s">
        <v>11477</v>
      </c>
    </row>
    <row r="56" spans="1:10" ht="47.25" x14ac:dyDescent="0.2">
      <c r="A56" s="103">
        <v>49</v>
      </c>
      <c r="B56" s="250" t="s">
        <v>128</v>
      </c>
      <c r="C56" s="247" t="s">
        <v>132</v>
      </c>
      <c r="D56" s="246">
        <v>80700000231</v>
      </c>
      <c r="E56" s="323"/>
      <c r="F56" s="366"/>
      <c r="G56" s="351"/>
      <c r="H56" s="5" t="s">
        <v>11471</v>
      </c>
      <c r="I56" s="5" t="s">
        <v>11472</v>
      </c>
      <c r="J56" s="5" t="s">
        <v>11477</v>
      </c>
    </row>
    <row r="57" spans="1:10" ht="47.25" x14ac:dyDescent="0.2">
      <c r="A57" s="103">
        <v>50</v>
      </c>
      <c r="B57" s="250" t="s">
        <v>129</v>
      </c>
      <c r="C57" s="247" t="s">
        <v>133</v>
      </c>
      <c r="D57" s="246">
        <v>80700000265</v>
      </c>
      <c r="E57" s="323">
        <v>1967</v>
      </c>
      <c r="F57" s="366"/>
      <c r="G57" s="351"/>
      <c r="H57" s="5" t="s">
        <v>11471</v>
      </c>
      <c r="I57" s="5" t="s">
        <v>11472</v>
      </c>
      <c r="J57" s="5" t="s">
        <v>11477</v>
      </c>
    </row>
    <row r="58" spans="1:10" ht="47.25" x14ac:dyDescent="0.2">
      <c r="A58" s="103">
        <v>51</v>
      </c>
      <c r="B58" s="250" t="s">
        <v>130</v>
      </c>
      <c r="C58" s="247" t="s">
        <v>134</v>
      </c>
      <c r="D58" s="246">
        <v>80700000417</v>
      </c>
      <c r="E58" s="324"/>
      <c r="F58" s="367"/>
      <c r="G58" s="364"/>
      <c r="H58" s="5" t="s">
        <v>11471</v>
      </c>
      <c r="I58" s="5" t="s">
        <v>11472</v>
      </c>
      <c r="J58" s="5" t="s">
        <v>11477</v>
      </c>
    </row>
    <row r="59" spans="1:10" ht="47.25" x14ac:dyDescent="0.2">
      <c r="A59" s="103">
        <v>52</v>
      </c>
      <c r="B59" s="250" t="s">
        <v>136</v>
      </c>
      <c r="C59" s="247" t="s">
        <v>135</v>
      </c>
      <c r="D59" s="246">
        <v>80700000127</v>
      </c>
      <c r="E59" s="91">
        <v>1969</v>
      </c>
      <c r="F59" s="248">
        <v>180</v>
      </c>
      <c r="G59" s="182">
        <v>4</v>
      </c>
      <c r="H59" s="5" t="s">
        <v>11471</v>
      </c>
      <c r="I59" s="5" t="s">
        <v>11472</v>
      </c>
      <c r="J59" s="5" t="s">
        <v>11477</v>
      </c>
    </row>
    <row r="60" spans="1:10" ht="47.25" x14ac:dyDescent="0.2">
      <c r="A60" s="103">
        <v>53</v>
      </c>
      <c r="B60" s="250" t="s">
        <v>137</v>
      </c>
      <c r="C60" s="247" t="s">
        <v>140</v>
      </c>
      <c r="D60" s="246">
        <v>80700000201</v>
      </c>
      <c r="E60" s="368">
        <v>1970</v>
      </c>
      <c r="F60" s="373">
        <v>750</v>
      </c>
      <c r="G60" s="350">
        <v>36</v>
      </c>
      <c r="H60" s="5" t="s">
        <v>11471</v>
      </c>
      <c r="I60" s="5" t="s">
        <v>11472</v>
      </c>
      <c r="J60" s="5" t="s">
        <v>11477</v>
      </c>
    </row>
    <row r="61" spans="1:10" ht="47.25" x14ac:dyDescent="0.2">
      <c r="A61" s="103">
        <v>54</v>
      </c>
      <c r="B61" s="250" t="s">
        <v>138</v>
      </c>
      <c r="C61" s="372" t="s">
        <v>141</v>
      </c>
      <c r="D61" s="246">
        <v>80700000325</v>
      </c>
      <c r="E61" s="323"/>
      <c r="F61" s="366"/>
      <c r="G61" s="351"/>
      <c r="H61" s="5" t="s">
        <v>11471</v>
      </c>
      <c r="I61" s="5" t="s">
        <v>11472</v>
      </c>
      <c r="J61" s="5" t="s">
        <v>11477</v>
      </c>
    </row>
    <row r="62" spans="1:10" ht="47.25" x14ac:dyDescent="0.2">
      <c r="A62" s="103">
        <v>55</v>
      </c>
      <c r="B62" s="250" t="s">
        <v>139</v>
      </c>
      <c r="C62" s="372"/>
      <c r="D62" s="246">
        <v>80700000188</v>
      </c>
      <c r="E62" s="324"/>
      <c r="F62" s="367"/>
      <c r="G62" s="364"/>
      <c r="H62" s="5" t="s">
        <v>11471</v>
      </c>
      <c r="I62" s="5" t="s">
        <v>11472</v>
      </c>
      <c r="J62" s="5" t="s">
        <v>11477</v>
      </c>
    </row>
    <row r="63" spans="1:10" ht="47.25" x14ac:dyDescent="0.2">
      <c r="A63" s="103">
        <v>56</v>
      </c>
      <c r="B63" s="250" t="s">
        <v>142</v>
      </c>
      <c r="C63" s="247" t="s">
        <v>145</v>
      </c>
      <c r="D63" s="371">
        <v>80700000210</v>
      </c>
      <c r="E63" s="368">
        <v>1976</v>
      </c>
      <c r="F63" s="365">
        <v>2860</v>
      </c>
      <c r="G63" s="350">
        <v>66</v>
      </c>
      <c r="H63" s="5" t="s">
        <v>11471</v>
      </c>
      <c r="I63" s="5" t="s">
        <v>11472</v>
      </c>
      <c r="J63" s="5" t="s">
        <v>11477</v>
      </c>
    </row>
    <row r="64" spans="1:10" ht="47.25" x14ac:dyDescent="0.2">
      <c r="A64" s="103">
        <v>57</v>
      </c>
      <c r="B64" s="250" t="s">
        <v>144</v>
      </c>
      <c r="C64" s="247" t="s">
        <v>147</v>
      </c>
      <c r="D64" s="372"/>
      <c r="E64" s="323"/>
      <c r="F64" s="366"/>
      <c r="G64" s="351"/>
      <c r="H64" s="5" t="s">
        <v>11471</v>
      </c>
      <c r="I64" s="5" t="s">
        <v>11472</v>
      </c>
      <c r="J64" s="5" t="s">
        <v>11477</v>
      </c>
    </row>
    <row r="65" spans="1:10" ht="47.25" x14ac:dyDescent="0.2">
      <c r="A65" s="103">
        <v>58</v>
      </c>
      <c r="B65" s="250" t="s">
        <v>143</v>
      </c>
      <c r="C65" s="247" t="s">
        <v>146</v>
      </c>
      <c r="D65" s="246">
        <v>80700000271</v>
      </c>
      <c r="E65" s="324"/>
      <c r="F65" s="367"/>
      <c r="G65" s="364"/>
      <c r="H65" s="5" t="s">
        <v>11471</v>
      </c>
      <c r="I65" s="5" t="s">
        <v>11472</v>
      </c>
      <c r="J65" s="5" t="s">
        <v>11477</v>
      </c>
    </row>
    <row r="66" spans="1:10" ht="47.25" x14ac:dyDescent="0.2">
      <c r="A66" s="103">
        <v>59</v>
      </c>
      <c r="B66" s="250" t="s">
        <v>148</v>
      </c>
      <c r="C66" s="247" t="s">
        <v>150</v>
      </c>
      <c r="D66" s="246">
        <v>80700000431</v>
      </c>
      <c r="E66" s="93">
        <v>1981</v>
      </c>
      <c r="F66" s="365">
        <v>2850</v>
      </c>
      <c r="G66" s="350">
        <v>62</v>
      </c>
      <c r="H66" s="5" t="s">
        <v>11471</v>
      </c>
      <c r="I66" s="5" t="s">
        <v>11472</v>
      </c>
      <c r="J66" s="5" t="s">
        <v>11477</v>
      </c>
    </row>
    <row r="67" spans="1:10" ht="47.25" x14ac:dyDescent="0.2">
      <c r="A67" s="103">
        <v>60</v>
      </c>
      <c r="B67" s="250" t="s">
        <v>149</v>
      </c>
      <c r="C67" s="247" t="s">
        <v>151</v>
      </c>
      <c r="D67" s="246">
        <v>80700000181</v>
      </c>
      <c r="E67" s="95">
        <v>1966</v>
      </c>
      <c r="F67" s="367"/>
      <c r="G67" s="364"/>
      <c r="H67" s="5" t="s">
        <v>11471</v>
      </c>
      <c r="I67" s="5" t="s">
        <v>11472</v>
      </c>
      <c r="J67" s="5" t="s">
        <v>11477</v>
      </c>
    </row>
    <row r="68" spans="1:10" ht="47.25" x14ac:dyDescent="0.2">
      <c r="A68" s="103">
        <v>61</v>
      </c>
      <c r="B68" s="250" t="s">
        <v>152</v>
      </c>
      <c r="C68" s="247" t="s">
        <v>34</v>
      </c>
      <c r="D68" s="246">
        <v>80700000122</v>
      </c>
      <c r="E68" s="93">
        <v>1965</v>
      </c>
      <c r="F68" s="365">
        <v>4130</v>
      </c>
      <c r="G68" s="350">
        <v>84</v>
      </c>
      <c r="H68" s="5" t="s">
        <v>11471</v>
      </c>
      <c r="I68" s="5" t="s">
        <v>11472</v>
      </c>
      <c r="J68" s="5" t="s">
        <v>11477</v>
      </c>
    </row>
    <row r="69" spans="1:10" ht="47.25" x14ac:dyDescent="0.2">
      <c r="A69" s="103">
        <v>62</v>
      </c>
      <c r="B69" s="250" t="s">
        <v>153</v>
      </c>
      <c r="C69" s="247" t="s">
        <v>158</v>
      </c>
      <c r="D69" s="246" t="s">
        <v>156</v>
      </c>
      <c r="E69" s="94" t="s">
        <v>157</v>
      </c>
      <c r="F69" s="366"/>
      <c r="G69" s="351"/>
      <c r="H69" s="5" t="s">
        <v>11471</v>
      </c>
      <c r="I69" s="5" t="s">
        <v>11472</v>
      </c>
      <c r="J69" s="5" t="s">
        <v>11477</v>
      </c>
    </row>
    <row r="70" spans="1:10" ht="47.25" x14ac:dyDescent="0.2">
      <c r="A70" s="103">
        <v>63</v>
      </c>
      <c r="B70" s="250" t="s">
        <v>154</v>
      </c>
      <c r="C70" s="247" t="s">
        <v>159</v>
      </c>
      <c r="D70" s="246">
        <v>80700000248</v>
      </c>
      <c r="E70" s="323">
        <v>1965</v>
      </c>
      <c r="F70" s="366"/>
      <c r="G70" s="351"/>
      <c r="H70" s="5" t="s">
        <v>11471</v>
      </c>
      <c r="I70" s="5" t="s">
        <v>11472</v>
      </c>
      <c r="J70" s="5" t="s">
        <v>11477</v>
      </c>
    </row>
    <row r="71" spans="1:10" ht="47.25" x14ac:dyDescent="0.2">
      <c r="A71" s="103">
        <v>64</v>
      </c>
      <c r="B71" s="250" t="s">
        <v>155</v>
      </c>
      <c r="C71" s="247" t="s">
        <v>160</v>
      </c>
      <c r="D71" s="246">
        <v>80700000415</v>
      </c>
      <c r="E71" s="324"/>
      <c r="F71" s="367"/>
      <c r="G71" s="364"/>
      <c r="H71" s="5" t="s">
        <v>11471</v>
      </c>
      <c r="I71" s="5" t="s">
        <v>11472</v>
      </c>
      <c r="J71" s="5" t="s">
        <v>11477</v>
      </c>
    </row>
    <row r="72" spans="1:10" ht="47.25" x14ac:dyDescent="0.2">
      <c r="A72" s="103">
        <v>65</v>
      </c>
      <c r="B72" s="250" t="s">
        <v>161</v>
      </c>
      <c r="C72" s="247" t="s">
        <v>165</v>
      </c>
      <c r="D72" s="246">
        <v>80700000182</v>
      </c>
      <c r="E72" s="368">
        <v>1965</v>
      </c>
      <c r="F72" s="365">
        <v>3030</v>
      </c>
      <c r="G72" s="350">
        <v>79</v>
      </c>
      <c r="H72" s="5" t="s">
        <v>11471</v>
      </c>
      <c r="I72" s="5" t="s">
        <v>11472</v>
      </c>
      <c r="J72" s="5" t="s">
        <v>11477</v>
      </c>
    </row>
    <row r="73" spans="1:10" ht="47.25" x14ac:dyDescent="0.2">
      <c r="A73" s="103">
        <v>66</v>
      </c>
      <c r="B73" s="250" t="s">
        <v>162</v>
      </c>
      <c r="C73" s="247" t="s">
        <v>166</v>
      </c>
      <c r="D73" s="246">
        <v>80700000435</v>
      </c>
      <c r="E73" s="323"/>
      <c r="F73" s="366"/>
      <c r="G73" s="351"/>
      <c r="H73" s="5" t="s">
        <v>11471</v>
      </c>
      <c r="I73" s="5" t="s">
        <v>11472</v>
      </c>
      <c r="J73" s="5" t="s">
        <v>11477</v>
      </c>
    </row>
    <row r="74" spans="1:10" ht="47.25" x14ac:dyDescent="0.2">
      <c r="A74" s="103">
        <v>67</v>
      </c>
      <c r="B74" s="250" t="s">
        <v>163</v>
      </c>
      <c r="C74" s="247" t="s">
        <v>166</v>
      </c>
      <c r="D74" s="246">
        <v>80700000180</v>
      </c>
      <c r="E74" s="323"/>
      <c r="F74" s="366"/>
      <c r="G74" s="351"/>
      <c r="H74" s="5" t="s">
        <v>11471</v>
      </c>
      <c r="I74" s="5" t="s">
        <v>11472</v>
      </c>
      <c r="J74" s="5" t="s">
        <v>11477</v>
      </c>
    </row>
    <row r="75" spans="1:10" ht="47.25" x14ac:dyDescent="0.2">
      <c r="A75" s="103">
        <v>68</v>
      </c>
      <c r="B75" s="250" t="s">
        <v>164</v>
      </c>
      <c r="C75" s="247" t="s">
        <v>167</v>
      </c>
      <c r="D75" s="246">
        <v>80700000304</v>
      </c>
      <c r="E75" s="324"/>
      <c r="F75" s="367"/>
      <c r="G75" s="364"/>
      <c r="H75" s="5" t="s">
        <v>11471</v>
      </c>
      <c r="I75" s="5" t="s">
        <v>11472</v>
      </c>
      <c r="J75" s="5" t="s">
        <v>11477</v>
      </c>
    </row>
    <row r="76" spans="1:10" ht="47.25" x14ac:dyDescent="0.2">
      <c r="A76" s="103">
        <v>69</v>
      </c>
      <c r="B76" s="250" t="s">
        <v>169</v>
      </c>
      <c r="C76" s="247" t="s">
        <v>31</v>
      </c>
      <c r="D76" s="246">
        <v>80700000202</v>
      </c>
      <c r="E76" s="368">
        <v>1971</v>
      </c>
      <c r="F76" s="365">
        <v>3160</v>
      </c>
      <c r="G76" s="350">
        <v>93</v>
      </c>
      <c r="H76" s="5" t="s">
        <v>11471</v>
      </c>
      <c r="I76" s="5" t="s">
        <v>11472</v>
      </c>
      <c r="J76" s="5" t="s">
        <v>11477</v>
      </c>
    </row>
    <row r="77" spans="1:10" ht="47.25" x14ac:dyDescent="0.2">
      <c r="A77" s="103">
        <v>70</v>
      </c>
      <c r="B77" s="250" t="s">
        <v>170</v>
      </c>
      <c r="C77" s="247" t="s">
        <v>177</v>
      </c>
      <c r="D77" s="246">
        <v>80700000189</v>
      </c>
      <c r="E77" s="323"/>
      <c r="F77" s="366"/>
      <c r="G77" s="351"/>
      <c r="H77" s="5" t="s">
        <v>11471</v>
      </c>
      <c r="I77" s="5" t="s">
        <v>11472</v>
      </c>
      <c r="J77" s="5" t="s">
        <v>11477</v>
      </c>
    </row>
    <row r="78" spans="1:10" ht="47.25" x14ac:dyDescent="0.2">
      <c r="A78" s="103">
        <v>71</v>
      </c>
      <c r="B78" s="250" t="s">
        <v>171</v>
      </c>
      <c r="C78" s="247" t="s">
        <v>178</v>
      </c>
      <c r="D78" s="246">
        <v>80700000274</v>
      </c>
      <c r="E78" s="323"/>
      <c r="F78" s="366"/>
      <c r="G78" s="351"/>
      <c r="H78" s="5" t="s">
        <v>11471</v>
      </c>
      <c r="I78" s="5" t="s">
        <v>11472</v>
      </c>
      <c r="J78" s="5" t="s">
        <v>11477</v>
      </c>
    </row>
    <row r="79" spans="1:10" ht="47.25" x14ac:dyDescent="0.2">
      <c r="A79" s="103">
        <v>72</v>
      </c>
      <c r="B79" s="250" t="s">
        <v>172</v>
      </c>
      <c r="C79" s="247" t="s">
        <v>179</v>
      </c>
      <c r="D79" s="246">
        <v>80700000323</v>
      </c>
      <c r="E79" s="94">
        <v>1996</v>
      </c>
      <c r="F79" s="366"/>
      <c r="G79" s="351"/>
      <c r="H79" s="5" t="s">
        <v>11471</v>
      </c>
      <c r="I79" s="5" t="s">
        <v>11472</v>
      </c>
      <c r="J79" s="5" t="s">
        <v>11477</v>
      </c>
    </row>
    <row r="80" spans="1:10" ht="47.25" x14ac:dyDescent="0.2">
      <c r="A80" s="103">
        <v>73</v>
      </c>
      <c r="B80" s="250" t="s">
        <v>168</v>
      </c>
      <c r="C80" s="247" t="s">
        <v>177</v>
      </c>
      <c r="D80" s="246">
        <v>80700000254</v>
      </c>
      <c r="E80" s="94">
        <v>1971</v>
      </c>
      <c r="F80" s="366"/>
      <c r="G80" s="351"/>
      <c r="H80" s="5" t="s">
        <v>11471</v>
      </c>
      <c r="I80" s="5" t="s">
        <v>11472</v>
      </c>
      <c r="J80" s="5" t="s">
        <v>11477</v>
      </c>
    </row>
    <row r="81" spans="1:10" ht="47.25" x14ac:dyDescent="0.2">
      <c r="A81" s="103">
        <v>74</v>
      </c>
      <c r="B81" s="250" t="s">
        <v>173</v>
      </c>
      <c r="C81" s="247" t="s">
        <v>180</v>
      </c>
      <c r="D81" s="246">
        <v>80700000372</v>
      </c>
      <c r="E81" s="94">
        <v>1992</v>
      </c>
      <c r="F81" s="366"/>
      <c r="G81" s="351"/>
      <c r="H81" s="5" t="s">
        <v>11471</v>
      </c>
      <c r="I81" s="5" t="s">
        <v>11472</v>
      </c>
      <c r="J81" s="5" t="s">
        <v>11477</v>
      </c>
    </row>
    <row r="82" spans="1:10" ht="47.25" x14ac:dyDescent="0.2">
      <c r="A82" s="103">
        <v>75</v>
      </c>
      <c r="B82" s="250" t="s">
        <v>174</v>
      </c>
      <c r="C82" s="247" t="s">
        <v>181</v>
      </c>
      <c r="D82" s="246" t="s">
        <v>175</v>
      </c>
      <c r="E82" s="95" t="s">
        <v>176</v>
      </c>
      <c r="F82" s="367"/>
      <c r="G82" s="364"/>
      <c r="H82" s="5" t="s">
        <v>11471</v>
      </c>
      <c r="I82" s="5" t="s">
        <v>11472</v>
      </c>
      <c r="J82" s="5" t="s">
        <v>11477</v>
      </c>
    </row>
    <row r="83" spans="1:10" ht="47.25" x14ac:dyDescent="0.2">
      <c r="A83" s="103">
        <v>76</v>
      </c>
      <c r="B83" s="250" t="s">
        <v>183</v>
      </c>
      <c r="C83" s="247" t="s">
        <v>187</v>
      </c>
      <c r="D83" s="246" t="s">
        <v>184</v>
      </c>
      <c r="E83" s="93" t="s">
        <v>185</v>
      </c>
      <c r="F83" s="365">
        <v>1440</v>
      </c>
      <c r="G83" s="350">
        <v>40</v>
      </c>
      <c r="H83" s="5" t="s">
        <v>11471</v>
      </c>
      <c r="I83" s="5" t="s">
        <v>11472</v>
      </c>
      <c r="J83" s="5" t="s">
        <v>11477</v>
      </c>
    </row>
    <row r="84" spans="1:10" ht="47.25" x14ac:dyDescent="0.2">
      <c r="A84" s="103">
        <v>77</v>
      </c>
      <c r="B84" s="250" t="s">
        <v>186</v>
      </c>
      <c r="C84" s="247" t="s">
        <v>188</v>
      </c>
      <c r="D84" s="246">
        <v>80700000533</v>
      </c>
      <c r="E84" s="323">
        <v>1965</v>
      </c>
      <c r="F84" s="366"/>
      <c r="G84" s="351"/>
      <c r="H84" s="5" t="s">
        <v>11471</v>
      </c>
      <c r="I84" s="5" t="s">
        <v>11472</v>
      </c>
      <c r="J84" s="5" t="s">
        <v>11477</v>
      </c>
    </row>
    <row r="85" spans="1:10" ht="47.25" x14ac:dyDescent="0.2">
      <c r="A85" s="103">
        <v>78</v>
      </c>
      <c r="B85" s="250" t="s">
        <v>182</v>
      </c>
      <c r="C85" s="247" t="s">
        <v>189</v>
      </c>
      <c r="D85" s="246">
        <v>80700000436</v>
      </c>
      <c r="E85" s="324"/>
      <c r="F85" s="367"/>
      <c r="G85" s="364"/>
      <c r="H85" s="5" t="s">
        <v>11471</v>
      </c>
      <c r="I85" s="5" t="s">
        <v>11472</v>
      </c>
      <c r="J85" s="5" t="s">
        <v>11477</v>
      </c>
    </row>
    <row r="86" spans="1:10" ht="47.25" x14ac:dyDescent="0.2">
      <c r="A86" s="103">
        <v>79</v>
      </c>
      <c r="B86" s="250" t="s">
        <v>192</v>
      </c>
      <c r="C86" s="247" t="s">
        <v>190</v>
      </c>
      <c r="D86" s="371">
        <v>80700000564</v>
      </c>
      <c r="E86" s="368">
        <v>1966</v>
      </c>
      <c r="F86" s="365">
        <v>950</v>
      </c>
      <c r="G86" s="350">
        <v>20</v>
      </c>
      <c r="H86" s="5" t="s">
        <v>11471</v>
      </c>
      <c r="I86" s="5" t="s">
        <v>11472</v>
      </c>
      <c r="J86" s="5" t="s">
        <v>11477</v>
      </c>
    </row>
    <row r="87" spans="1:10" ht="47.25" x14ac:dyDescent="0.2">
      <c r="A87" s="103">
        <v>80</v>
      </c>
      <c r="B87" s="250" t="s">
        <v>193</v>
      </c>
      <c r="C87" s="247" t="s">
        <v>191</v>
      </c>
      <c r="D87" s="372"/>
      <c r="E87" s="323"/>
      <c r="F87" s="366"/>
      <c r="G87" s="351"/>
      <c r="H87" s="5" t="s">
        <v>11471</v>
      </c>
      <c r="I87" s="5" t="s">
        <v>11472</v>
      </c>
      <c r="J87" s="5" t="s">
        <v>11477</v>
      </c>
    </row>
    <row r="88" spans="1:10" ht="47.25" x14ac:dyDescent="0.2">
      <c r="A88" s="103">
        <v>81</v>
      </c>
      <c r="B88" s="250" t="s">
        <v>194</v>
      </c>
      <c r="C88" s="247" t="s">
        <v>31</v>
      </c>
      <c r="D88" s="246">
        <v>80700000178</v>
      </c>
      <c r="E88" s="324"/>
      <c r="F88" s="367"/>
      <c r="G88" s="364"/>
      <c r="H88" s="5" t="s">
        <v>11471</v>
      </c>
      <c r="I88" s="5" t="s">
        <v>11472</v>
      </c>
      <c r="J88" s="5" t="s">
        <v>11477</v>
      </c>
    </row>
    <row r="89" spans="1:10" ht="47.25" x14ac:dyDescent="0.2">
      <c r="A89" s="103">
        <v>82</v>
      </c>
      <c r="B89" s="250" t="s">
        <v>195</v>
      </c>
      <c r="C89" s="247" t="s">
        <v>24</v>
      </c>
      <c r="D89" s="246" t="s">
        <v>196</v>
      </c>
      <c r="E89" s="91" t="s">
        <v>197</v>
      </c>
      <c r="F89" s="248">
        <v>320</v>
      </c>
      <c r="G89" s="182">
        <v>12</v>
      </c>
      <c r="H89" s="5" t="s">
        <v>11471</v>
      </c>
      <c r="I89" s="5" t="s">
        <v>11472</v>
      </c>
      <c r="J89" s="5" t="s">
        <v>11477</v>
      </c>
    </row>
    <row r="90" spans="1:10" ht="47.25" x14ac:dyDescent="0.2">
      <c r="A90" s="103">
        <v>83</v>
      </c>
      <c r="B90" s="250" t="s">
        <v>198</v>
      </c>
      <c r="C90" s="247" t="s">
        <v>204</v>
      </c>
      <c r="D90" s="246">
        <v>80700001884</v>
      </c>
      <c r="E90" s="93" t="s">
        <v>202</v>
      </c>
      <c r="F90" s="365">
        <v>1412</v>
      </c>
      <c r="G90" s="350">
        <v>59</v>
      </c>
      <c r="H90" s="5" t="s">
        <v>11471</v>
      </c>
      <c r="I90" s="5" t="s">
        <v>11472</v>
      </c>
      <c r="J90" s="5" t="s">
        <v>11477</v>
      </c>
    </row>
    <row r="91" spans="1:10" ht="47.25" x14ac:dyDescent="0.2">
      <c r="A91" s="103">
        <v>84</v>
      </c>
      <c r="B91" s="250" t="s">
        <v>199</v>
      </c>
      <c r="C91" s="247" t="s">
        <v>205</v>
      </c>
      <c r="D91" s="246" t="s">
        <v>201</v>
      </c>
      <c r="E91" s="94">
        <v>2018</v>
      </c>
      <c r="F91" s="366"/>
      <c r="G91" s="351"/>
      <c r="H91" s="5" t="s">
        <v>11471</v>
      </c>
      <c r="I91" s="5" t="s">
        <v>11472</v>
      </c>
      <c r="J91" s="5" t="s">
        <v>11477</v>
      </c>
    </row>
    <row r="92" spans="1:10" ht="47.25" x14ac:dyDescent="0.2">
      <c r="A92" s="103">
        <v>85</v>
      </c>
      <c r="B92" s="250" t="s">
        <v>200</v>
      </c>
      <c r="C92" s="247" t="s">
        <v>206</v>
      </c>
      <c r="D92" s="246">
        <v>80700001885</v>
      </c>
      <c r="E92" s="95" t="s">
        <v>203</v>
      </c>
      <c r="F92" s="367"/>
      <c r="G92" s="364"/>
      <c r="H92" s="5" t="s">
        <v>11471</v>
      </c>
      <c r="I92" s="5" t="s">
        <v>11472</v>
      </c>
      <c r="J92" s="5" t="s">
        <v>11477</v>
      </c>
    </row>
    <row r="93" spans="1:10" ht="47.25" x14ac:dyDescent="0.2">
      <c r="A93" s="103">
        <v>86</v>
      </c>
      <c r="B93" s="250" t="s">
        <v>207</v>
      </c>
      <c r="C93" s="247" t="s">
        <v>210</v>
      </c>
      <c r="D93" s="246">
        <v>80700000291</v>
      </c>
      <c r="E93" s="93">
        <v>1986</v>
      </c>
      <c r="F93" s="365">
        <v>1820</v>
      </c>
      <c r="G93" s="350">
        <v>33</v>
      </c>
      <c r="H93" s="5" t="s">
        <v>11471</v>
      </c>
      <c r="I93" s="5" t="s">
        <v>11472</v>
      </c>
      <c r="J93" s="5" t="s">
        <v>11477</v>
      </c>
    </row>
    <row r="94" spans="1:10" ht="47.25" x14ac:dyDescent="0.2">
      <c r="A94" s="103">
        <v>87</v>
      </c>
      <c r="B94" s="250" t="s">
        <v>208</v>
      </c>
      <c r="C94" s="247" t="s">
        <v>211</v>
      </c>
      <c r="D94" s="246">
        <v>80700000440</v>
      </c>
      <c r="E94" s="94">
        <v>1986</v>
      </c>
      <c r="F94" s="366"/>
      <c r="G94" s="351"/>
      <c r="H94" s="5" t="s">
        <v>11471</v>
      </c>
      <c r="I94" s="5" t="s">
        <v>11472</v>
      </c>
      <c r="J94" s="5" t="s">
        <v>11477</v>
      </c>
    </row>
    <row r="95" spans="1:10" ht="47.25" x14ac:dyDescent="0.2">
      <c r="A95" s="103">
        <v>88</v>
      </c>
      <c r="B95" s="250" t="s">
        <v>209</v>
      </c>
      <c r="C95" s="247" t="s">
        <v>211</v>
      </c>
      <c r="D95" s="246">
        <v>80700000183</v>
      </c>
      <c r="E95" s="95">
        <v>1986</v>
      </c>
      <c r="F95" s="367"/>
      <c r="G95" s="364"/>
      <c r="H95" s="5" t="s">
        <v>11471</v>
      </c>
      <c r="I95" s="5" t="s">
        <v>11472</v>
      </c>
      <c r="J95" s="5" t="s">
        <v>11477</v>
      </c>
    </row>
    <row r="96" spans="1:10" ht="47.25" x14ac:dyDescent="0.2">
      <c r="A96" s="103">
        <v>89</v>
      </c>
      <c r="B96" s="250" t="s">
        <v>212</v>
      </c>
      <c r="C96" s="247" t="s">
        <v>215</v>
      </c>
      <c r="D96" s="371">
        <v>8070000246</v>
      </c>
      <c r="E96" s="368">
        <v>1970</v>
      </c>
      <c r="F96" s="365">
        <v>2450</v>
      </c>
      <c r="G96" s="350">
        <v>31</v>
      </c>
      <c r="H96" s="5" t="s">
        <v>11471</v>
      </c>
      <c r="I96" s="5" t="s">
        <v>11472</v>
      </c>
      <c r="J96" s="5" t="s">
        <v>11477</v>
      </c>
    </row>
    <row r="97" spans="1:10" ht="47.25" x14ac:dyDescent="0.2">
      <c r="A97" s="103">
        <v>90</v>
      </c>
      <c r="B97" s="250" t="s">
        <v>213</v>
      </c>
      <c r="C97" s="247" t="s">
        <v>106</v>
      </c>
      <c r="D97" s="372"/>
      <c r="E97" s="323"/>
      <c r="F97" s="366"/>
      <c r="G97" s="351"/>
      <c r="H97" s="5" t="s">
        <v>11471</v>
      </c>
      <c r="I97" s="5" t="s">
        <v>11472</v>
      </c>
      <c r="J97" s="5" t="s">
        <v>11477</v>
      </c>
    </row>
    <row r="98" spans="1:10" ht="47.25" x14ac:dyDescent="0.2">
      <c r="A98" s="103">
        <v>91</v>
      </c>
      <c r="B98" s="250" t="s">
        <v>214</v>
      </c>
      <c r="C98" s="247" t="s">
        <v>216</v>
      </c>
      <c r="D98" s="246">
        <v>80700000244</v>
      </c>
      <c r="E98" s="324"/>
      <c r="F98" s="367"/>
      <c r="G98" s="364"/>
      <c r="H98" s="5" t="s">
        <v>11471</v>
      </c>
      <c r="I98" s="5" t="s">
        <v>11472</v>
      </c>
      <c r="J98" s="5" t="s">
        <v>11477</v>
      </c>
    </row>
    <row r="99" spans="1:10" ht="47.25" x14ac:dyDescent="0.2">
      <c r="A99" s="103">
        <v>92</v>
      </c>
      <c r="B99" s="250" t="s">
        <v>218</v>
      </c>
      <c r="C99" s="247" t="s">
        <v>222</v>
      </c>
      <c r="D99" s="246">
        <v>80700000186</v>
      </c>
      <c r="E99" s="368">
        <v>1967</v>
      </c>
      <c r="F99" s="365">
        <v>3140</v>
      </c>
      <c r="G99" s="350">
        <v>65</v>
      </c>
      <c r="H99" s="5" t="s">
        <v>11471</v>
      </c>
      <c r="I99" s="5" t="s">
        <v>11472</v>
      </c>
      <c r="J99" s="5" t="s">
        <v>11477</v>
      </c>
    </row>
    <row r="100" spans="1:10" ht="47.25" x14ac:dyDescent="0.2">
      <c r="A100" s="103">
        <v>93</v>
      </c>
      <c r="B100" s="250" t="s">
        <v>219</v>
      </c>
      <c r="C100" s="247" t="s">
        <v>106</v>
      </c>
      <c r="D100" s="246">
        <v>80700000195</v>
      </c>
      <c r="E100" s="323"/>
      <c r="F100" s="366"/>
      <c r="G100" s="351"/>
      <c r="H100" s="5" t="s">
        <v>11471</v>
      </c>
      <c r="I100" s="5" t="s">
        <v>11472</v>
      </c>
      <c r="J100" s="5" t="s">
        <v>11477</v>
      </c>
    </row>
    <row r="101" spans="1:10" ht="47.25" x14ac:dyDescent="0.2">
      <c r="A101" s="103">
        <v>94</v>
      </c>
      <c r="B101" s="250" t="s">
        <v>220</v>
      </c>
      <c r="C101" s="247" t="s">
        <v>223</v>
      </c>
      <c r="D101" s="246">
        <v>80700000198</v>
      </c>
      <c r="E101" s="323"/>
      <c r="F101" s="366"/>
      <c r="G101" s="351"/>
      <c r="H101" s="5" t="s">
        <v>11471</v>
      </c>
      <c r="I101" s="5" t="s">
        <v>11472</v>
      </c>
      <c r="J101" s="5" t="s">
        <v>11477</v>
      </c>
    </row>
    <row r="102" spans="1:10" ht="47.25" x14ac:dyDescent="0.2">
      <c r="A102" s="103">
        <v>95</v>
      </c>
      <c r="B102" s="250" t="s">
        <v>221</v>
      </c>
      <c r="C102" s="247" t="s">
        <v>224</v>
      </c>
      <c r="D102" s="246" t="s">
        <v>217</v>
      </c>
      <c r="E102" s="324"/>
      <c r="F102" s="367"/>
      <c r="G102" s="364"/>
      <c r="H102" s="5" t="s">
        <v>11471</v>
      </c>
      <c r="I102" s="5" t="s">
        <v>11472</v>
      </c>
      <c r="J102" s="5" t="s">
        <v>11477</v>
      </c>
    </row>
    <row r="103" spans="1:10" ht="47.25" x14ac:dyDescent="0.2">
      <c r="A103" s="103">
        <v>96</v>
      </c>
      <c r="B103" s="250" t="s">
        <v>225</v>
      </c>
      <c r="C103" s="247" t="s">
        <v>228</v>
      </c>
      <c r="D103" s="246">
        <v>80700000166</v>
      </c>
      <c r="E103" s="368">
        <v>1965</v>
      </c>
      <c r="F103" s="365">
        <v>570</v>
      </c>
      <c r="G103" s="350">
        <v>17</v>
      </c>
      <c r="H103" s="5" t="s">
        <v>11471</v>
      </c>
      <c r="I103" s="5" t="s">
        <v>11472</v>
      </c>
      <c r="J103" s="5" t="s">
        <v>11477</v>
      </c>
    </row>
    <row r="104" spans="1:10" ht="47.25" x14ac:dyDescent="0.2">
      <c r="A104" s="103">
        <v>97</v>
      </c>
      <c r="B104" s="250" t="s">
        <v>226</v>
      </c>
      <c r="C104" s="247" t="s">
        <v>29</v>
      </c>
      <c r="D104" s="246">
        <v>80700000175</v>
      </c>
      <c r="E104" s="323"/>
      <c r="F104" s="366"/>
      <c r="G104" s="351"/>
      <c r="H104" s="5" t="s">
        <v>11471</v>
      </c>
      <c r="I104" s="5" t="s">
        <v>11472</v>
      </c>
      <c r="J104" s="5" t="s">
        <v>11477</v>
      </c>
    </row>
    <row r="105" spans="1:10" ht="47.25" x14ac:dyDescent="0.2">
      <c r="A105" s="103">
        <v>98</v>
      </c>
      <c r="B105" s="250" t="s">
        <v>227</v>
      </c>
      <c r="C105" s="247" t="s">
        <v>229</v>
      </c>
      <c r="D105" s="246">
        <v>80700000205</v>
      </c>
      <c r="E105" s="324"/>
      <c r="F105" s="367"/>
      <c r="G105" s="364"/>
      <c r="H105" s="5" t="s">
        <v>11471</v>
      </c>
      <c r="I105" s="5" t="s">
        <v>11472</v>
      </c>
      <c r="J105" s="5" t="s">
        <v>11477</v>
      </c>
    </row>
    <row r="106" spans="1:10" ht="47.25" x14ac:dyDescent="0.2">
      <c r="A106" s="103">
        <v>99</v>
      </c>
      <c r="B106" s="250" t="s">
        <v>230</v>
      </c>
      <c r="C106" s="247" t="s">
        <v>237</v>
      </c>
      <c r="D106" s="246">
        <v>80700000151</v>
      </c>
      <c r="E106" s="93">
        <v>1981</v>
      </c>
      <c r="F106" s="365">
        <v>1445</v>
      </c>
      <c r="G106" s="350">
        <v>46</v>
      </c>
      <c r="H106" s="5" t="s">
        <v>11471</v>
      </c>
      <c r="I106" s="5" t="s">
        <v>11472</v>
      </c>
      <c r="J106" s="5" t="s">
        <v>11477</v>
      </c>
    </row>
    <row r="107" spans="1:10" ht="47.25" x14ac:dyDescent="0.2">
      <c r="A107" s="103">
        <v>100</v>
      </c>
      <c r="B107" s="250" t="s">
        <v>231</v>
      </c>
      <c r="C107" s="247" t="s">
        <v>238</v>
      </c>
      <c r="D107" s="246" t="s">
        <v>234</v>
      </c>
      <c r="E107" s="94" t="s">
        <v>236</v>
      </c>
      <c r="F107" s="366"/>
      <c r="G107" s="351"/>
      <c r="H107" s="5" t="s">
        <v>11471</v>
      </c>
      <c r="I107" s="5" t="s">
        <v>11472</v>
      </c>
      <c r="J107" s="5" t="s">
        <v>11477</v>
      </c>
    </row>
    <row r="108" spans="1:10" ht="47.25" x14ac:dyDescent="0.2">
      <c r="A108" s="103">
        <v>101</v>
      </c>
      <c r="B108" s="250" t="s">
        <v>232</v>
      </c>
      <c r="C108" s="247" t="s">
        <v>239</v>
      </c>
      <c r="D108" s="246">
        <v>80700000349</v>
      </c>
      <c r="E108" s="94">
        <v>2013</v>
      </c>
      <c r="F108" s="366"/>
      <c r="G108" s="351"/>
      <c r="H108" s="5" t="s">
        <v>11471</v>
      </c>
      <c r="I108" s="5" t="s">
        <v>11472</v>
      </c>
      <c r="J108" s="5" t="s">
        <v>11477</v>
      </c>
    </row>
    <row r="109" spans="1:10" ht="47.25" x14ac:dyDescent="0.2">
      <c r="A109" s="103">
        <v>102</v>
      </c>
      <c r="B109" s="250" t="s">
        <v>233</v>
      </c>
      <c r="C109" s="247" t="s">
        <v>240</v>
      </c>
      <c r="D109" s="246" t="s">
        <v>235</v>
      </c>
      <c r="E109" s="95">
        <v>2002</v>
      </c>
      <c r="F109" s="367"/>
      <c r="G109" s="364"/>
      <c r="H109" s="5" t="s">
        <v>11471</v>
      </c>
      <c r="I109" s="5" t="s">
        <v>11472</v>
      </c>
      <c r="J109" s="5" t="s">
        <v>11477</v>
      </c>
    </row>
    <row r="110" spans="1:10" ht="47.25" x14ac:dyDescent="0.2">
      <c r="A110" s="103">
        <v>103</v>
      </c>
      <c r="B110" s="250" t="s">
        <v>241</v>
      </c>
      <c r="C110" s="247" t="s">
        <v>244</v>
      </c>
      <c r="D110" s="246" t="s">
        <v>242</v>
      </c>
      <c r="E110" s="91" t="s">
        <v>243</v>
      </c>
      <c r="F110" s="248">
        <v>2740</v>
      </c>
      <c r="G110" s="182">
        <v>61</v>
      </c>
      <c r="H110" s="5" t="s">
        <v>11471</v>
      </c>
      <c r="I110" s="5" t="s">
        <v>11472</v>
      </c>
      <c r="J110" s="5" t="s">
        <v>11477</v>
      </c>
    </row>
    <row r="111" spans="1:10" ht="47.25" x14ac:dyDescent="0.2">
      <c r="A111" s="103">
        <v>104</v>
      </c>
      <c r="B111" s="250" t="s">
        <v>245</v>
      </c>
      <c r="C111" s="247" t="s">
        <v>246</v>
      </c>
      <c r="D111" s="246">
        <v>80700000123</v>
      </c>
      <c r="E111" s="93">
        <v>1967</v>
      </c>
      <c r="F111" s="365">
        <v>1760</v>
      </c>
      <c r="G111" s="350">
        <v>51</v>
      </c>
      <c r="H111" s="5" t="s">
        <v>11471</v>
      </c>
      <c r="I111" s="5" t="s">
        <v>11472</v>
      </c>
      <c r="J111" s="5" t="s">
        <v>11477</v>
      </c>
    </row>
    <row r="112" spans="1:10" ht="47.25" x14ac:dyDescent="0.2">
      <c r="A112" s="103">
        <v>105</v>
      </c>
      <c r="B112" s="250" t="s">
        <v>247</v>
      </c>
      <c r="C112" s="247" t="s">
        <v>23</v>
      </c>
      <c r="D112" s="246">
        <v>80700001911</v>
      </c>
      <c r="E112" s="95">
        <v>2000</v>
      </c>
      <c r="F112" s="367"/>
      <c r="G112" s="364"/>
      <c r="H112" s="5" t="s">
        <v>11471</v>
      </c>
      <c r="I112" s="5" t="s">
        <v>11472</v>
      </c>
      <c r="J112" s="5" t="s">
        <v>11477</v>
      </c>
    </row>
    <row r="113" spans="1:10" ht="47.25" x14ac:dyDescent="0.2">
      <c r="A113" s="103">
        <v>106</v>
      </c>
      <c r="B113" s="250" t="s">
        <v>248</v>
      </c>
      <c r="C113" s="247" t="s">
        <v>252</v>
      </c>
      <c r="D113" s="246">
        <v>80700000162</v>
      </c>
      <c r="E113" s="93">
        <v>1971</v>
      </c>
      <c r="F113" s="365">
        <v>2180</v>
      </c>
      <c r="G113" s="350">
        <v>37</v>
      </c>
      <c r="H113" s="5" t="s">
        <v>11471</v>
      </c>
      <c r="I113" s="5" t="s">
        <v>11472</v>
      </c>
      <c r="J113" s="5" t="s">
        <v>11477</v>
      </c>
    </row>
    <row r="114" spans="1:10" ht="47.25" x14ac:dyDescent="0.2">
      <c r="A114" s="103">
        <v>107</v>
      </c>
      <c r="B114" s="250" t="s">
        <v>249</v>
      </c>
      <c r="C114" s="247" t="s">
        <v>253</v>
      </c>
      <c r="D114" s="246">
        <v>807000000282</v>
      </c>
      <c r="E114" s="94">
        <v>2010</v>
      </c>
      <c r="F114" s="366"/>
      <c r="G114" s="351"/>
      <c r="H114" s="5" t="s">
        <v>11471</v>
      </c>
      <c r="I114" s="5" t="s">
        <v>11472</v>
      </c>
      <c r="J114" s="5" t="s">
        <v>11477</v>
      </c>
    </row>
    <row r="115" spans="1:10" ht="47.25" x14ac:dyDescent="0.2">
      <c r="A115" s="103">
        <v>108</v>
      </c>
      <c r="B115" s="250" t="s">
        <v>250</v>
      </c>
      <c r="C115" s="247" t="s">
        <v>254</v>
      </c>
      <c r="D115" s="246">
        <v>80700000401</v>
      </c>
      <c r="E115" s="94">
        <v>1970</v>
      </c>
      <c r="F115" s="366"/>
      <c r="G115" s="351"/>
      <c r="H115" s="5" t="s">
        <v>11471</v>
      </c>
      <c r="I115" s="5" t="s">
        <v>11472</v>
      </c>
      <c r="J115" s="5" t="s">
        <v>11477</v>
      </c>
    </row>
    <row r="116" spans="1:10" ht="47.25" x14ac:dyDescent="0.2">
      <c r="A116" s="103">
        <v>109</v>
      </c>
      <c r="B116" s="250" t="s">
        <v>251</v>
      </c>
      <c r="C116" s="247" t="s">
        <v>255</v>
      </c>
      <c r="D116" s="246">
        <v>80700001919</v>
      </c>
      <c r="E116" s="95">
        <v>2000</v>
      </c>
      <c r="F116" s="367"/>
      <c r="G116" s="364"/>
      <c r="H116" s="5" t="s">
        <v>11471</v>
      </c>
      <c r="I116" s="5" t="s">
        <v>11472</v>
      </c>
      <c r="J116" s="5" t="s">
        <v>11477</v>
      </c>
    </row>
    <row r="117" spans="1:10" ht="47.25" x14ac:dyDescent="0.2">
      <c r="A117" s="103">
        <v>110</v>
      </c>
      <c r="B117" s="250" t="s">
        <v>257</v>
      </c>
      <c r="C117" s="247" t="s">
        <v>256</v>
      </c>
      <c r="D117" s="246">
        <v>80700000250</v>
      </c>
      <c r="E117" s="93">
        <v>1983</v>
      </c>
      <c r="F117" s="365">
        <v>260</v>
      </c>
      <c r="G117" s="350">
        <v>10</v>
      </c>
      <c r="H117" s="5" t="s">
        <v>11471</v>
      </c>
      <c r="I117" s="5" t="s">
        <v>11472</v>
      </c>
      <c r="J117" s="5" t="s">
        <v>11477</v>
      </c>
    </row>
    <row r="118" spans="1:10" ht="47.25" x14ac:dyDescent="0.2">
      <c r="A118" s="103">
        <v>111</v>
      </c>
      <c r="B118" s="250" t="s">
        <v>258</v>
      </c>
      <c r="C118" s="247" t="s">
        <v>259</v>
      </c>
      <c r="D118" s="246">
        <v>80700001924</v>
      </c>
      <c r="E118" s="95">
        <v>2000</v>
      </c>
      <c r="F118" s="367"/>
      <c r="G118" s="364"/>
      <c r="H118" s="5" t="s">
        <v>11471</v>
      </c>
      <c r="I118" s="5" t="s">
        <v>11472</v>
      </c>
      <c r="J118" s="5" t="s">
        <v>11477</v>
      </c>
    </row>
    <row r="119" spans="1:10" ht="63" x14ac:dyDescent="0.2">
      <c r="A119" s="103">
        <v>112</v>
      </c>
      <c r="B119" s="250" t="s">
        <v>260</v>
      </c>
      <c r="C119" s="247" t="s">
        <v>264</v>
      </c>
      <c r="D119" s="246" t="s">
        <v>262</v>
      </c>
      <c r="E119" s="93" t="s">
        <v>263</v>
      </c>
      <c r="F119" s="365">
        <v>5020</v>
      </c>
      <c r="G119" s="350">
        <v>135</v>
      </c>
      <c r="H119" s="5" t="s">
        <v>11471</v>
      </c>
      <c r="I119" s="5" t="s">
        <v>11472</v>
      </c>
      <c r="J119" s="5" t="s">
        <v>11477</v>
      </c>
    </row>
    <row r="120" spans="1:10" ht="47.25" x14ac:dyDescent="0.2">
      <c r="A120" s="103">
        <v>113</v>
      </c>
      <c r="B120" s="250" t="s">
        <v>261</v>
      </c>
      <c r="C120" s="247" t="s">
        <v>265</v>
      </c>
      <c r="D120" s="246">
        <v>80700000424</v>
      </c>
      <c r="E120" s="95">
        <v>1986</v>
      </c>
      <c r="F120" s="367"/>
      <c r="G120" s="364"/>
      <c r="H120" s="5" t="s">
        <v>11471</v>
      </c>
      <c r="I120" s="5" t="s">
        <v>11472</v>
      </c>
      <c r="J120" s="5" t="s">
        <v>11477</v>
      </c>
    </row>
    <row r="121" spans="1:10" ht="47.25" x14ac:dyDescent="0.2">
      <c r="A121" s="103">
        <v>114</v>
      </c>
      <c r="B121" s="250" t="s">
        <v>266</v>
      </c>
      <c r="C121" s="247" t="s">
        <v>270</v>
      </c>
      <c r="D121" s="246">
        <v>80700000238</v>
      </c>
      <c r="E121" s="93">
        <v>1963</v>
      </c>
      <c r="F121" s="365">
        <v>4970</v>
      </c>
      <c r="G121" s="350">
        <v>89</v>
      </c>
      <c r="H121" s="5" t="s">
        <v>11471</v>
      </c>
      <c r="I121" s="5" t="s">
        <v>11472</v>
      </c>
      <c r="J121" s="5" t="s">
        <v>11477</v>
      </c>
    </row>
    <row r="122" spans="1:10" ht="47.25" x14ac:dyDescent="0.2">
      <c r="A122" s="103">
        <v>115</v>
      </c>
      <c r="B122" s="250" t="s">
        <v>267</v>
      </c>
      <c r="C122" s="247" t="s">
        <v>271</v>
      </c>
      <c r="D122" s="246">
        <v>80700000125</v>
      </c>
      <c r="E122" s="94">
        <v>1962</v>
      </c>
      <c r="F122" s="366"/>
      <c r="G122" s="351"/>
      <c r="H122" s="5" t="s">
        <v>11471</v>
      </c>
      <c r="I122" s="5" t="s">
        <v>11472</v>
      </c>
      <c r="J122" s="5" t="s">
        <v>11477</v>
      </c>
    </row>
    <row r="123" spans="1:10" ht="47.25" x14ac:dyDescent="0.2">
      <c r="A123" s="103">
        <v>116</v>
      </c>
      <c r="B123" s="250" t="s">
        <v>268</v>
      </c>
      <c r="C123" s="247" t="s">
        <v>27</v>
      </c>
      <c r="D123" s="246">
        <v>80700000446</v>
      </c>
      <c r="E123" s="323">
        <v>1963</v>
      </c>
      <c r="F123" s="366"/>
      <c r="G123" s="351"/>
      <c r="H123" s="5" t="s">
        <v>11471</v>
      </c>
      <c r="I123" s="5" t="s">
        <v>11472</v>
      </c>
      <c r="J123" s="5" t="s">
        <v>11477</v>
      </c>
    </row>
    <row r="124" spans="1:10" ht="47.25" x14ac:dyDescent="0.2">
      <c r="A124" s="103">
        <v>117</v>
      </c>
      <c r="B124" s="250" t="s">
        <v>269</v>
      </c>
      <c r="C124" s="247" t="s">
        <v>272</v>
      </c>
      <c r="D124" s="246">
        <v>80700000223</v>
      </c>
      <c r="E124" s="324"/>
      <c r="F124" s="367"/>
      <c r="G124" s="364"/>
      <c r="H124" s="5" t="s">
        <v>11471</v>
      </c>
      <c r="I124" s="5" t="s">
        <v>11472</v>
      </c>
      <c r="J124" s="5" t="s">
        <v>11477</v>
      </c>
    </row>
    <row r="125" spans="1:10" ht="47.25" x14ac:dyDescent="0.2">
      <c r="A125" s="103">
        <v>118</v>
      </c>
      <c r="B125" s="250" t="s">
        <v>273</v>
      </c>
      <c r="C125" s="247" t="s">
        <v>275</v>
      </c>
      <c r="D125" s="246">
        <v>80700000165</v>
      </c>
      <c r="E125" s="368">
        <v>1988</v>
      </c>
      <c r="F125" s="365">
        <v>1720</v>
      </c>
      <c r="G125" s="350">
        <v>45</v>
      </c>
      <c r="H125" s="5" t="s">
        <v>11471</v>
      </c>
      <c r="I125" s="5" t="s">
        <v>11472</v>
      </c>
      <c r="J125" s="5" t="s">
        <v>11477</v>
      </c>
    </row>
    <row r="126" spans="1:10" ht="47.25" x14ac:dyDescent="0.2">
      <c r="A126" s="103">
        <v>119</v>
      </c>
      <c r="B126" s="250" t="s">
        <v>274</v>
      </c>
      <c r="C126" s="247" t="s">
        <v>276</v>
      </c>
      <c r="D126" s="246">
        <v>80700000292</v>
      </c>
      <c r="E126" s="324"/>
      <c r="F126" s="367"/>
      <c r="G126" s="364"/>
      <c r="H126" s="5" t="s">
        <v>11471</v>
      </c>
      <c r="I126" s="5" t="s">
        <v>11472</v>
      </c>
      <c r="J126" s="5" t="s">
        <v>11477</v>
      </c>
    </row>
    <row r="127" spans="1:10" ht="47.25" x14ac:dyDescent="0.2">
      <c r="A127" s="103">
        <v>120</v>
      </c>
      <c r="B127" s="250" t="s">
        <v>277</v>
      </c>
      <c r="C127" s="247" t="s">
        <v>284</v>
      </c>
      <c r="D127" s="246">
        <v>80700000146</v>
      </c>
      <c r="E127" s="93">
        <v>1967</v>
      </c>
      <c r="F127" s="365">
        <v>440</v>
      </c>
      <c r="G127" s="350">
        <v>21</v>
      </c>
      <c r="H127" s="5" t="s">
        <v>11471</v>
      </c>
      <c r="I127" s="5" t="s">
        <v>11472</v>
      </c>
      <c r="J127" s="5" t="s">
        <v>11477</v>
      </c>
    </row>
    <row r="128" spans="1:10" ht="47.25" x14ac:dyDescent="0.2">
      <c r="A128" s="103">
        <v>121</v>
      </c>
      <c r="B128" s="250" t="s">
        <v>278</v>
      </c>
      <c r="C128" s="247" t="s">
        <v>281</v>
      </c>
      <c r="D128" s="246">
        <v>80700001933</v>
      </c>
      <c r="E128" s="94">
        <v>2000</v>
      </c>
      <c r="F128" s="366"/>
      <c r="G128" s="351"/>
      <c r="H128" s="5" t="s">
        <v>11471</v>
      </c>
      <c r="I128" s="5" t="s">
        <v>11472</v>
      </c>
      <c r="J128" s="5" t="s">
        <v>11477</v>
      </c>
    </row>
    <row r="129" spans="1:10" ht="47.25" x14ac:dyDescent="0.2">
      <c r="A129" s="103">
        <v>122</v>
      </c>
      <c r="B129" s="250" t="s">
        <v>279</v>
      </c>
      <c r="C129" s="247" t="s">
        <v>282</v>
      </c>
      <c r="D129" s="246">
        <v>80700001934</v>
      </c>
      <c r="E129" s="323">
        <v>2001</v>
      </c>
      <c r="F129" s="366"/>
      <c r="G129" s="351"/>
      <c r="H129" s="5" t="s">
        <v>11471</v>
      </c>
      <c r="I129" s="5" t="s">
        <v>11472</v>
      </c>
      <c r="J129" s="5" t="s">
        <v>11477</v>
      </c>
    </row>
    <row r="130" spans="1:10" ht="47.25" x14ac:dyDescent="0.2">
      <c r="A130" s="103">
        <v>123</v>
      </c>
      <c r="B130" s="250" t="s">
        <v>280</v>
      </c>
      <c r="C130" s="247" t="s">
        <v>283</v>
      </c>
      <c r="D130" s="246" t="s">
        <v>11460</v>
      </c>
      <c r="E130" s="324"/>
      <c r="F130" s="367"/>
      <c r="G130" s="364"/>
      <c r="H130" s="5" t="s">
        <v>11471</v>
      </c>
      <c r="I130" s="5" t="s">
        <v>11472</v>
      </c>
      <c r="J130" s="5" t="s">
        <v>11477</v>
      </c>
    </row>
    <row r="131" spans="1:10" ht="47.25" x14ac:dyDescent="0.2">
      <c r="A131" s="103">
        <v>124</v>
      </c>
      <c r="B131" s="250" t="s">
        <v>285</v>
      </c>
      <c r="C131" s="247" t="s">
        <v>287</v>
      </c>
      <c r="D131" s="371">
        <v>80700000242</v>
      </c>
      <c r="E131" s="368">
        <v>1969</v>
      </c>
      <c r="F131" s="365">
        <v>3040</v>
      </c>
      <c r="G131" s="350">
        <v>82</v>
      </c>
      <c r="H131" s="5" t="s">
        <v>11471</v>
      </c>
      <c r="I131" s="5" t="s">
        <v>11472</v>
      </c>
      <c r="J131" s="5" t="s">
        <v>11477</v>
      </c>
    </row>
    <row r="132" spans="1:10" ht="47.25" x14ac:dyDescent="0.2">
      <c r="A132" s="103">
        <v>125</v>
      </c>
      <c r="B132" s="250" t="s">
        <v>286</v>
      </c>
      <c r="C132" s="247" t="s">
        <v>288</v>
      </c>
      <c r="D132" s="372"/>
      <c r="E132" s="323"/>
      <c r="F132" s="366"/>
      <c r="G132" s="351"/>
      <c r="H132" s="5" t="s">
        <v>11471</v>
      </c>
      <c r="I132" s="5" t="s">
        <v>11472</v>
      </c>
      <c r="J132" s="5" t="s">
        <v>11477</v>
      </c>
    </row>
    <row r="133" spans="1:10" ht="47.25" x14ac:dyDescent="0.2">
      <c r="A133" s="103">
        <v>126</v>
      </c>
      <c r="B133" s="250" t="s">
        <v>286</v>
      </c>
      <c r="C133" s="247" t="s">
        <v>289</v>
      </c>
      <c r="D133" s="246">
        <v>80700001937</v>
      </c>
      <c r="E133" s="95">
        <v>2002</v>
      </c>
      <c r="F133" s="367"/>
      <c r="G133" s="364"/>
      <c r="H133" s="5" t="s">
        <v>11471</v>
      </c>
      <c r="I133" s="5" t="s">
        <v>11472</v>
      </c>
      <c r="J133" s="5" t="s">
        <v>11477</v>
      </c>
    </row>
    <row r="134" spans="1:10" ht="47.25" x14ac:dyDescent="0.2">
      <c r="A134" s="103">
        <v>127</v>
      </c>
      <c r="B134" s="250" t="s">
        <v>290</v>
      </c>
      <c r="C134" s="247" t="s">
        <v>291</v>
      </c>
      <c r="D134" s="246">
        <v>80700000369</v>
      </c>
      <c r="E134" s="91">
        <v>1999</v>
      </c>
      <c r="F134" s="248">
        <v>910</v>
      </c>
      <c r="G134" s="182">
        <v>27</v>
      </c>
      <c r="H134" s="5" t="s">
        <v>11471</v>
      </c>
      <c r="I134" s="5" t="s">
        <v>11472</v>
      </c>
      <c r="J134" s="5" t="s">
        <v>11477</v>
      </c>
    </row>
    <row r="135" spans="1:10" ht="47.25" x14ac:dyDescent="0.2">
      <c r="A135" s="103">
        <v>128</v>
      </c>
      <c r="B135" s="250" t="s">
        <v>292</v>
      </c>
      <c r="C135" s="247" t="s">
        <v>293</v>
      </c>
      <c r="D135" s="246">
        <v>80700000137</v>
      </c>
      <c r="E135" s="91">
        <v>1997</v>
      </c>
      <c r="F135" s="248">
        <v>350</v>
      </c>
      <c r="G135" s="182">
        <v>10</v>
      </c>
      <c r="H135" s="5" t="s">
        <v>11471</v>
      </c>
      <c r="I135" s="5" t="s">
        <v>11472</v>
      </c>
      <c r="J135" s="5" t="s">
        <v>11477</v>
      </c>
    </row>
    <row r="136" spans="1:10" ht="47.25" x14ac:dyDescent="0.2">
      <c r="A136" s="103">
        <v>129</v>
      </c>
      <c r="B136" s="250" t="s">
        <v>294</v>
      </c>
      <c r="C136" s="247" t="s">
        <v>295</v>
      </c>
      <c r="D136" s="246">
        <v>80700000124</v>
      </c>
      <c r="E136" s="91">
        <v>1967</v>
      </c>
      <c r="F136" s="248">
        <v>180</v>
      </c>
      <c r="G136" s="182">
        <v>6</v>
      </c>
      <c r="H136" s="5" t="s">
        <v>11471</v>
      </c>
      <c r="I136" s="5" t="s">
        <v>11472</v>
      </c>
      <c r="J136" s="5" t="s">
        <v>11477</v>
      </c>
    </row>
    <row r="137" spans="1:10" ht="47.25" x14ac:dyDescent="0.2">
      <c r="A137" s="103">
        <v>130</v>
      </c>
      <c r="B137" s="250" t="s">
        <v>298</v>
      </c>
      <c r="C137" s="247" t="s">
        <v>296</v>
      </c>
      <c r="D137" s="246">
        <v>80700000241</v>
      </c>
      <c r="E137" s="368">
        <v>1969</v>
      </c>
      <c r="F137" s="365">
        <v>660</v>
      </c>
      <c r="G137" s="350">
        <v>17</v>
      </c>
      <c r="H137" s="5" t="s">
        <v>11471</v>
      </c>
      <c r="I137" s="5" t="s">
        <v>11472</v>
      </c>
      <c r="J137" s="5" t="s">
        <v>11477</v>
      </c>
    </row>
    <row r="138" spans="1:10" ht="47.25" x14ac:dyDescent="0.2">
      <c r="A138" s="103">
        <v>131</v>
      </c>
      <c r="B138" s="250" t="s">
        <v>299</v>
      </c>
      <c r="C138" s="247" t="s">
        <v>297</v>
      </c>
      <c r="D138" s="246">
        <v>80700000408</v>
      </c>
      <c r="E138" s="324"/>
      <c r="F138" s="367"/>
      <c r="G138" s="364"/>
      <c r="H138" s="5" t="s">
        <v>11471</v>
      </c>
      <c r="I138" s="5" t="s">
        <v>11472</v>
      </c>
      <c r="J138" s="5" t="s">
        <v>11477</v>
      </c>
    </row>
    <row r="139" spans="1:10" ht="47.25" x14ac:dyDescent="0.2">
      <c r="A139" s="103">
        <v>132</v>
      </c>
      <c r="B139" s="250" t="s">
        <v>300</v>
      </c>
      <c r="C139" s="247" t="s">
        <v>305</v>
      </c>
      <c r="D139" s="246">
        <v>80700000243</v>
      </c>
      <c r="E139" s="368">
        <v>1969</v>
      </c>
      <c r="F139" s="365">
        <v>3150</v>
      </c>
      <c r="G139" s="350">
        <v>78</v>
      </c>
      <c r="H139" s="5" t="s">
        <v>11471</v>
      </c>
      <c r="I139" s="5" t="s">
        <v>11472</v>
      </c>
      <c r="J139" s="5" t="s">
        <v>11477</v>
      </c>
    </row>
    <row r="140" spans="1:10" ht="47.25" x14ac:dyDescent="0.2">
      <c r="A140" s="103">
        <v>133</v>
      </c>
      <c r="B140" s="250" t="s">
        <v>301</v>
      </c>
      <c r="C140" s="247" t="s">
        <v>166</v>
      </c>
      <c r="D140" s="246">
        <v>80700000245</v>
      </c>
      <c r="E140" s="323"/>
      <c r="F140" s="366"/>
      <c r="G140" s="351"/>
      <c r="H140" s="5" t="s">
        <v>11471</v>
      </c>
      <c r="I140" s="5" t="s">
        <v>11472</v>
      </c>
      <c r="J140" s="5" t="s">
        <v>11477</v>
      </c>
    </row>
    <row r="141" spans="1:10" ht="47.25" x14ac:dyDescent="0.2">
      <c r="A141" s="103">
        <v>134</v>
      </c>
      <c r="B141" s="250" t="s">
        <v>302</v>
      </c>
      <c r="C141" s="247" t="s">
        <v>306</v>
      </c>
      <c r="D141" s="371">
        <v>80700000333</v>
      </c>
      <c r="E141" s="323"/>
      <c r="F141" s="366"/>
      <c r="G141" s="351"/>
      <c r="H141" s="5" t="s">
        <v>11471</v>
      </c>
      <c r="I141" s="5" t="s">
        <v>11472</v>
      </c>
      <c r="J141" s="5" t="s">
        <v>11477</v>
      </c>
    </row>
    <row r="142" spans="1:10" ht="47.25" x14ac:dyDescent="0.2">
      <c r="A142" s="103">
        <v>135</v>
      </c>
      <c r="B142" s="250" t="s">
        <v>303</v>
      </c>
      <c r="C142" s="247" t="s">
        <v>307</v>
      </c>
      <c r="D142" s="372"/>
      <c r="E142" s="323"/>
      <c r="F142" s="366"/>
      <c r="G142" s="351"/>
      <c r="H142" s="5" t="s">
        <v>11471</v>
      </c>
      <c r="I142" s="5" t="s">
        <v>11472</v>
      </c>
      <c r="J142" s="5" t="s">
        <v>11477</v>
      </c>
    </row>
    <row r="143" spans="1:10" ht="47.25" x14ac:dyDescent="0.2">
      <c r="A143" s="103">
        <v>136</v>
      </c>
      <c r="B143" s="250" t="s">
        <v>304</v>
      </c>
      <c r="C143" s="247" t="s">
        <v>308</v>
      </c>
      <c r="D143" s="246">
        <v>80700000136</v>
      </c>
      <c r="E143" s="324"/>
      <c r="F143" s="367"/>
      <c r="G143" s="364"/>
      <c r="H143" s="5" t="s">
        <v>11471</v>
      </c>
      <c r="I143" s="5" t="s">
        <v>11472</v>
      </c>
      <c r="J143" s="5" t="s">
        <v>11477</v>
      </c>
    </row>
    <row r="144" spans="1:10" ht="47.25" x14ac:dyDescent="0.2">
      <c r="A144" s="103">
        <v>137</v>
      </c>
      <c r="B144" s="250" t="s">
        <v>309</v>
      </c>
      <c r="C144" s="247" t="s">
        <v>310</v>
      </c>
      <c r="D144" s="246">
        <v>80700000228</v>
      </c>
      <c r="E144" s="91">
        <v>1969</v>
      </c>
      <c r="F144" s="248">
        <v>1540</v>
      </c>
      <c r="G144" s="182">
        <v>44</v>
      </c>
      <c r="H144" s="5" t="s">
        <v>11471</v>
      </c>
      <c r="I144" s="5" t="s">
        <v>11472</v>
      </c>
      <c r="J144" s="5" t="s">
        <v>11477</v>
      </c>
    </row>
    <row r="145" spans="1:10" ht="47.25" x14ac:dyDescent="0.2">
      <c r="A145" s="103">
        <v>138</v>
      </c>
      <c r="B145" s="250" t="s">
        <v>311</v>
      </c>
      <c r="C145" s="247" t="s">
        <v>313</v>
      </c>
      <c r="D145" s="246">
        <v>80700000214</v>
      </c>
      <c r="E145" s="93">
        <v>1973</v>
      </c>
      <c r="F145" s="365">
        <v>550</v>
      </c>
      <c r="G145" s="350">
        <v>16</v>
      </c>
      <c r="H145" s="5" t="s">
        <v>11471</v>
      </c>
      <c r="I145" s="5" t="s">
        <v>11472</v>
      </c>
      <c r="J145" s="5" t="s">
        <v>11477</v>
      </c>
    </row>
    <row r="146" spans="1:10" ht="47.25" x14ac:dyDescent="0.2">
      <c r="A146" s="103">
        <v>139</v>
      </c>
      <c r="B146" s="250" t="s">
        <v>312</v>
      </c>
      <c r="C146" s="247" t="s">
        <v>313</v>
      </c>
      <c r="D146" s="246">
        <v>80700001778</v>
      </c>
      <c r="E146" s="95">
        <v>2018</v>
      </c>
      <c r="F146" s="367"/>
      <c r="G146" s="364"/>
      <c r="H146" s="5" t="s">
        <v>11471</v>
      </c>
      <c r="I146" s="5" t="s">
        <v>11472</v>
      </c>
      <c r="J146" s="5" t="s">
        <v>11477</v>
      </c>
    </row>
    <row r="147" spans="1:10" ht="47.25" x14ac:dyDescent="0.2">
      <c r="A147" s="103">
        <v>140</v>
      </c>
      <c r="B147" s="250" t="s">
        <v>315</v>
      </c>
      <c r="C147" s="247" t="s">
        <v>32</v>
      </c>
      <c r="D147" s="246" t="s">
        <v>11461</v>
      </c>
      <c r="E147" s="93" t="s">
        <v>314</v>
      </c>
      <c r="F147" s="365">
        <v>1160</v>
      </c>
      <c r="G147" s="350">
        <v>21</v>
      </c>
      <c r="H147" s="5" t="s">
        <v>11471</v>
      </c>
      <c r="I147" s="5" t="s">
        <v>11472</v>
      </c>
      <c r="J147" s="5" t="s">
        <v>11477</v>
      </c>
    </row>
    <row r="148" spans="1:10" ht="47.25" x14ac:dyDescent="0.2">
      <c r="A148" s="103">
        <v>141</v>
      </c>
      <c r="B148" s="250" t="s">
        <v>316</v>
      </c>
      <c r="C148" s="247" t="s">
        <v>317</v>
      </c>
      <c r="D148" s="246">
        <v>80700000257</v>
      </c>
      <c r="E148" s="95">
        <v>1987</v>
      </c>
      <c r="F148" s="367"/>
      <c r="G148" s="364"/>
      <c r="H148" s="5" t="s">
        <v>11471</v>
      </c>
      <c r="I148" s="5" t="s">
        <v>11472</v>
      </c>
      <c r="J148" s="5" t="s">
        <v>11477</v>
      </c>
    </row>
    <row r="149" spans="1:10" ht="47.25" x14ac:dyDescent="0.2">
      <c r="A149" s="103">
        <v>142</v>
      </c>
      <c r="B149" s="250" t="s">
        <v>2410</v>
      </c>
      <c r="C149" s="247" t="s">
        <v>30</v>
      </c>
      <c r="D149" s="246" t="s">
        <v>2411</v>
      </c>
      <c r="E149" s="93" t="s">
        <v>2412</v>
      </c>
      <c r="F149" s="249">
        <v>298</v>
      </c>
      <c r="G149" s="175">
        <v>12</v>
      </c>
      <c r="H149" s="5" t="s">
        <v>11471</v>
      </c>
      <c r="I149" s="5" t="s">
        <v>11472</v>
      </c>
      <c r="J149" s="5" t="s">
        <v>11477</v>
      </c>
    </row>
    <row r="150" spans="1:10" ht="47.25" x14ac:dyDescent="0.2">
      <c r="A150" s="103">
        <v>143</v>
      </c>
      <c r="B150" s="250" t="s">
        <v>318</v>
      </c>
      <c r="C150" s="247" t="s">
        <v>319</v>
      </c>
      <c r="D150" s="246">
        <v>80700000438</v>
      </c>
      <c r="E150" s="91">
        <v>1979</v>
      </c>
      <c r="F150" s="248">
        <v>320</v>
      </c>
      <c r="G150" s="182">
        <v>10</v>
      </c>
      <c r="H150" s="5" t="s">
        <v>11471</v>
      </c>
      <c r="I150" s="5" t="s">
        <v>11472</v>
      </c>
      <c r="J150" s="5" t="s">
        <v>11477</v>
      </c>
    </row>
    <row r="151" spans="1:10" ht="47.25" x14ac:dyDescent="0.2">
      <c r="A151" s="103">
        <v>144</v>
      </c>
      <c r="B151" s="376" t="s">
        <v>320</v>
      </c>
      <c r="C151" s="372" t="s">
        <v>323</v>
      </c>
      <c r="D151" s="246">
        <v>80700000563</v>
      </c>
      <c r="E151" s="368" t="s">
        <v>11463</v>
      </c>
      <c r="F151" s="365">
        <v>2965</v>
      </c>
      <c r="G151" s="350">
        <v>57</v>
      </c>
      <c r="H151" s="5" t="s">
        <v>11471</v>
      </c>
      <c r="I151" s="5" t="s">
        <v>11472</v>
      </c>
      <c r="J151" s="5" t="s">
        <v>11477</v>
      </c>
    </row>
    <row r="152" spans="1:10" ht="47.25" x14ac:dyDescent="0.2">
      <c r="A152" s="103">
        <v>145</v>
      </c>
      <c r="B152" s="376"/>
      <c r="C152" s="372"/>
      <c r="D152" s="246">
        <v>80700001941</v>
      </c>
      <c r="E152" s="323"/>
      <c r="F152" s="366"/>
      <c r="G152" s="351"/>
      <c r="H152" s="5" t="s">
        <v>11471</v>
      </c>
      <c r="I152" s="5" t="s">
        <v>11472</v>
      </c>
      <c r="J152" s="5" t="s">
        <v>11477</v>
      </c>
    </row>
    <row r="153" spans="1:10" ht="47.25" x14ac:dyDescent="0.2">
      <c r="A153" s="103">
        <v>146</v>
      </c>
      <c r="B153" s="250" t="s">
        <v>321</v>
      </c>
      <c r="C153" s="247" t="s">
        <v>324</v>
      </c>
      <c r="D153" s="371" t="s">
        <v>11462</v>
      </c>
      <c r="E153" s="323"/>
      <c r="F153" s="366"/>
      <c r="G153" s="351"/>
      <c r="H153" s="5" t="s">
        <v>11471</v>
      </c>
      <c r="I153" s="5" t="s">
        <v>11472</v>
      </c>
      <c r="J153" s="5" t="s">
        <v>11477</v>
      </c>
    </row>
    <row r="154" spans="1:10" ht="47.25" x14ac:dyDescent="0.2">
      <c r="A154" s="103">
        <v>147</v>
      </c>
      <c r="B154" s="250" t="s">
        <v>322</v>
      </c>
      <c r="C154" s="247" t="s">
        <v>33</v>
      </c>
      <c r="D154" s="372"/>
      <c r="E154" s="95">
        <v>2000</v>
      </c>
      <c r="F154" s="367"/>
      <c r="G154" s="364"/>
      <c r="H154" s="5" t="s">
        <v>11471</v>
      </c>
      <c r="I154" s="5" t="s">
        <v>11472</v>
      </c>
      <c r="J154" s="5" t="s">
        <v>11477</v>
      </c>
    </row>
    <row r="155" spans="1:10" ht="47.25" x14ac:dyDescent="0.2">
      <c r="A155" s="103">
        <v>148</v>
      </c>
      <c r="B155" s="250" t="s">
        <v>325</v>
      </c>
      <c r="C155" s="247" t="s">
        <v>326</v>
      </c>
      <c r="D155" s="246">
        <v>80700000133</v>
      </c>
      <c r="E155" s="91">
        <v>1959</v>
      </c>
      <c r="F155" s="248">
        <v>490</v>
      </c>
      <c r="G155" s="182">
        <v>12</v>
      </c>
      <c r="H155" s="5" t="s">
        <v>11471</v>
      </c>
      <c r="I155" s="5" t="s">
        <v>11472</v>
      </c>
      <c r="J155" s="5" t="s">
        <v>11477</v>
      </c>
    </row>
    <row r="156" spans="1:10" ht="47.25" x14ac:dyDescent="0.2">
      <c r="A156" s="103">
        <v>149</v>
      </c>
      <c r="B156" s="250" t="s">
        <v>327</v>
      </c>
      <c r="C156" s="247" t="s">
        <v>330</v>
      </c>
      <c r="D156" s="246" t="s">
        <v>328</v>
      </c>
      <c r="E156" s="91" t="s">
        <v>329</v>
      </c>
      <c r="F156" s="248">
        <v>2060</v>
      </c>
      <c r="G156" s="182">
        <v>55</v>
      </c>
      <c r="H156" s="5" t="s">
        <v>11471</v>
      </c>
      <c r="I156" s="5" t="s">
        <v>11472</v>
      </c>
      <c r="J156" s="5" t="s">
        <v>11477</v>
      </c>
    </row>
    <row r="157" spans="1:10" ht="47.25" x14ac:dyDescent="0.2">
      <c r="A157" s="103">
        <v>150</v>
      </c>
      <c r="B157" s="250" t="s">
        <v>332</v>
      </c>
      <c r="C157" s="247" t="s">
        <v>331</v>
      </c>
      <c r="D157" s="246">
        <v>80700000249</v>
      </c>
      <c r="E157" s="91">
        <v>1983</v>
      </c>
      <c r="F157" s="248">
        <v>1930</v>
      </c>
      <c r="G157" s="182">
        <v>48</v>
      </c>
      <c r="H157" s="5" t="s">
        <v>11471</v>
      </c>
      <c r="I157" s="5" t="s">
        <v>11472</v>
      </c>
      <c r="J157" s="5" t="s">
        <v>11477</v>
      </c>
    </row>
    <row r="158" spans="1:10" ht="47.25" x14ac:dyDescent="0.2">
      <c r="A158" s="103">
        <v>151</v>
      </c>
      <c r="B158" s="250" t="s">
        <v>333</v>
      </c>
      <c r="C158" s="247" t="s">
        <v>337</v>
      </c>
      <c r="D158" s="246">
        <v>80700000441</v>
      </c>
      <c r="E158" s="93">
        <v>2011</v>
      </c>
      <c r="F158" s="365">
        <v>3490</v>
      </c>
      <c r="G158" s="350">
        <v>100</v>
      </c>
      <c r="H158" s="5" t="s">
        <v>11471</v>
      </c>
      <c r="I158" s="5" t="s">
        <v>11472</v>
      </c>
      <c r="J158" s="5" t="s">
        <v>11477</v>
      </c>
    </row>
    <row r="159" spans="1:10" ht="47.25" x14ac:dyDescent="0.2">
      <c r="A159" s="103">
        <v>152</v>
      </c>
      <c r="B159" s="250" t="s">
        <v>334</v>
      </c>
      <c r="C159" s="247" t="s">
        <v>338</v>
      </c>
      <c r="D159" s="246">
        <v>80700000247</v>
      </c>
      <c r="E159" s="94">
        <v>2012</v>
      </c>
      <c r="F159" s="366"/>
      <c r="G159" s="351"/>
      <c r="H159" s="5" t="s">
        <v>11471</v>
      </c>
      <c r="I159" s="5" t="s">
        <v>11472</v>
      </c>
      <c r="J159" s="5" t="s">
        <v>11477</v>
      </c>
    </row>
    <row r="160" spans="1:10" ht="47.25" x14ac:dyDescent="0.2">
      <c r="A160" s="103">
        <v>153</v>
      </c>
      <c r="B160" s="250" t="s">
        <v>335</v>
      </c>
      <c r="C160" s="247" t="s">
        <v>340</v>
      </c>
      <c r="D160" s="246">
        <v>80700000272</v>
      </c>
      <c r="E160" s="94">
        <v>1970</v>
      </c>
      <c r="F160" s="366"/>
      <c r="G160" s="351"/>
      <c r="H160" s="5" t="s">
        <v>11471</v>
      </c>
      <c r="I160" s="5" t="s">
        <v>11472</v>
      </c>
      <c r="J160" s="5" t="s">
        <v>11477</v>
      </c>
    </row>
    <row r="161" spans="1:10" ht="47.25" x14ac:dyDescent="0.2">
      <c r="A161" s="103">
        <v>154</v>
      </c>
      <c r="B161" s="250" t="s">
        <v>336</v>
      </c>
      <c r="C161" s="247" t="s">
        <v>339</v>
      </c>
      <c r="D161" s="246">
        <v>80700000273</v>
      </c>
      <c r="E161" s="95">
        <v>2010</v>
      </c>
      <c r="F161" s="367"/>
      <c r="G161" s="364"/>
      <c r="H161" s="5" t="s">
        <v>11471</v>
      </c>
      <c r="I161" s="5" t="s">
        <v>11472</v>
      </c>
      <c r="J161" s="5" t="s">
        <v>11477</v>
      </c>
    </row>
    <row r="162" spans="1:10" ht="47.25" x14ac:dyDescent="0.2">
      <c r="A162" s="103">
        <v>155</v>
      </c>
      <c r="B162" s="250" t="s">
        <v>344</v>
      </c>
      <c r="C162" s="247" t="s">
        <v>343</v>
      </c>
      <c r="D162" s="246" t="s">
        <v>341</v>
      </c>
      <c r="E162" s="91" t="s">
        <v>342</v>
      </c>
      <c r="F162" s="248">
        <v>690</v>
      </c>
      <c r="G162" s="182">
        <v>32</v>
      </c>
      <c r="H162" s="5" t="s">
        <v>11471</v>
      </c>
      <c r="I162" s="5" t="s">
        <v>11472</v>
      </c>
      <c r="J162" s="5" t="s">
        <v>11477</v>
      </c>
    </row>
    <row r="163" spans="1:10" ht="47.25" x14ac:dyDescent="0.2">
      <c r="A163" s="103">
        <v>156</v>
      </c>
      <c r="B163" s="250" t="s">
        <v>347</v>
      </c>
      <c r="C163" s="247" t="s">
        <v>345</v>
      </c>
      <c r="D163" s="246">
        <v>80700000204</v>
      </c>
      <c r="E163" s="368">
        <v>1976</v>
      </c>
      <c r="F163" s="365">
        <v>3680</v>
      </c>
      <c r="G163" s="350">
        <v>97</v>
      </c>
      <c r="H163" s="5" t="s">
        <v>11471</v>
      </c>
      <c r="I163" s="5" t="s">
        <v>11472</v>
      </c>
      <c r="J163" s="5" t="s">
        <v>11477</v>
      </c>
    </row>
    <row r="164" spans="1:10" ht="47.25" x14ac:dyDescent="0.2">
      <c r="A164" s="103">
        <v>157</v>
      </c>
      <c r="B164" s="250" t="s">
        <v>348</v>
      </c>
      <c r="C164" s="247" t="s">
        <v>346</v>
      </c>
      <c r="D164" s="246">
        <v>80700000480</v>
      </c>
      <c r="E164" s="324"/>
      <c r="F164" s="367"/>
      <c r="G164" s="364"/>
      <c r="H164" s="5" t="s">
        <v>11471</v>
      </c>
      <c r="I164" s="5" t="s">
        <v>11472</v>
      </c>
      <c r="J164" s="5" t="s">
        <v>11477</v>
      </c>
    </row>
    <row r="165" spans="1:10" ht="47.25" x14ac:dyDescent="0.2">
      <c r="A165" s="103">
        <v>158</v>
      </c>
      <c r="B165" s="250" t="s">
        <v>350</v>
      </c>
      <c r="C165" s="247" t="s">
        <v>353</v>
      </c>
      <c r="D165" s="246">
        <v>80700000356</v>
      </c>
      <c r="E165" s="368">
        <v>1980</v>
      </c>
      <c r="F165" s="365">
        <v>2110</v>
      </c>
      <c r="G165" s="350">
        <v>55</v>
      </c>
      <c r="H165" s="5" t="s">
        <v>11471</v>
      </c>
      <c r="I165" s="5" t="s">
        <v>11472</v>
      </c>
      <c r="J165" s="5" t="s">
        <v>11477</v>
      </c>
    </row>
    <row r="166" spans="1:10" ht="47.25" x14ac:dyDescent="0.2">
      <c r="A166" s="103">
        <v>159</v>
      </c>
      <c r="B166" s="250" t="s">
        <v>351</v>
      </c>
      <c r="C166" s="247" t="s">
        <v>354</v>
      </c>
      <c r="D166" s="246">
        <v>80700000515</v>
      </c>
      <c r="E166" s="323"/>
      <c r="F166" s="366"/>
      <c r="G166" s="351"/>
      <c r="H166" s="5" t="s">
        <v>11471</v>
      </c>
      <c r="I166" s="5" t="s">
        <v>11472</v>
      </c>
      <c r="J166" s="5" t="s">
        <v>11477</v>
      </c>
    </row>
    <row r="167" spans="1:10" ht="47.25" x14ac:dyDescent="0.2">
      <c r="A167" s="103">
        <v>160</v>
      </c>
      <c r="B167" s="250" t="s">
        <v>352</v>
      </c>
      <c r="C167" s="247" t="s">
        <v>355</v>
      </c>
      <c r="D167" s="246">
        <v>80700001789</v>
      </c>
      <c r="E167" s="95" t="s">
        <v>349</v>
      </c>
      <c r="F167" s="367"/>
      <c r="G167" s="364"/>
      <c r="H167" s="5" t="s">
        <v>11471</v>
      </c>
      <c r="I167" s="5" t="s">
        <v>11472</v>
      </c>
      <c r="J167" s="5" t="s">
        <v>11477</v>
      </c>
    </row>
    <row r="168" spans="1:10" ht="47.25" x14ac:dyDescent="0.2">
      <c r="A168" s="103">
        <v>161</v>
      </c>
      <c r="B168" s="250" t="s">
        <v>357</v>
      </c>
      <c r="C168" s="247" t="s">
        <v>356</v>
      </c>
      <c r="D168" s="246">
        <v>80700001834</v>
      </c>
      <c r="E168" s="91">
        <v>2001</v>
      </c>
      <c r="F168" s="248">
        <v>260</v>
      </c>
      <c r="G168" s="182">
        <v>11</v>
      </c>
      <c r="H168" s="5" t="s">
        <v>11471</v>
      </c>
      <c r="I168" s="5" t="s">
        <v>11472</v>
      </c>
      <c r="J168" s="5" t="s">
        <v>11477</v>
      </c>
    </row>
    <row r="169" spans="1:10" ht="47.25" customHeight="1" x14ac:dyDescent="0.2">
      <c r="A169" s="103">
        <v>162</v>
      </c>
      <c r="B169" s="250" t="s">
        <v>358</v>
      </c>
      <c r="C169" s="247" t="s">
        <v>359</v>
      </c>
      <c r="D169" s="246">
        <v>80700001835</v>
      </c>
      <c r="E169" s="91">
        <v>2002</v>
      </c>
      <c r="F169" s="248">
        <v>100</v>
      </c>
      <c r="G169" s="182">
        <v>6</v>
      </c>
      <c r="H169" s="5" t="s">
        <v>11471</v>
      </c>
      <c r="I169" s="5" t="s">
        <v>11472</v>
      </c>
      <c r="J169" s="5" t="s">
        <v>11477</v>
      </c>
    </row>
    <row r="170" spans="1:10" ht="47.25" x14ac:dyDescent="0.2">
      <c r="A170" s="103">
        <v>163</v>
      </c>
      <c r="B170" s="250" t="s">
        <v>358</v>
      </c>
      <c r="C170" s="247" t="s">
        <v>313</v>
      </c>
      <c r="D170" s="246">
        <v>80700000203</v>
      </c>
      <c r="E170" s="91">
        <v>1976</v>
      </c>
      <c r="F170" s="248">
        <v>2740</v>
      </c>
      <c r="G170" s="182">
        <v>73</v>
      </c>
      <c r="H170" s="5" t="s">
        <v>11471</v>
      </c>
      <c r="I170" s="5" t="s">
        <v>11472</v>
      </c>
      <c r="J170" s="5" t="s">
        <v>11477</v>
      </c>
    </row>
    <row r="171" spans="1:10" ht="47.25" x14ac:dyDescent="0.2">
      <c r="A171" s="103">
        <v>164</v>
      </c>
      <c r="B171" s="250" t="s">
        <v>361</v>
      </c>
      <c r="C171" s="247" t="s">
        <v>362</v>
      </c>
      <c r="D171" s="246">
        <v>80700000266</v>
      </c>
      <c r="E171" s="368">
        <v>1987</v>
      </c>
      <c r="F171" s="365">
        <v>250</v>
      </c>
      <c r="G171" s="350">
        <v>7</v>
      </c>
      <c r="H171" s="5" t="s">
        <v>11471</v>
      </c>
      <c r="I171" s="5" t="s">
        <v>11472</v>
      </c>
      <c r="J171" s="5" t="s">
        <v>11477</v>
      </c>
    </row>
    <row r="172" spans="1:10" ht="47.25" x14ac:dyDescent="0.2">
      <c r="A172" s="103">
        <v>165</v>
      </c>
      <c r="B172" s="250" t="s">
        <v>360</v>
      </c>
      <c r="C172" s="247" t="s">
        <v>363</v>
      </c>
      <c r="D172" s="246">
        <v>80700000504</v>
      </c>
      <c r="E172" s="324"/>
      <c r="F172" s="367"/>
      <c r="G172" s="364"/>
      <c r="H172" s="5" t="s">
        <v>11471</v>
      </c>
      <c r="I172" s="5" t="s">
        <v>11472</v>
      </c>
      <c r="J172" s="5" t="s">
        <v>11477</v>
      </c>
    </row>
    <row r="173" spans="1:10" ht="47.25" x14ac:dyDescent="0.2">
      <c r="A173" s="103">
        <v>166</v>
      </c>
      <c r="B173" s="250" t="s">
        <v>364</v>
      </c>
      <c r="C173" s="247" t="s">
        <v>368</v>
      </c>
      <c r="D173" s="246">
        <v>80700000129</v>
      </c>
      <c r="E173" s="93">
        <v>1969</v>
      </c>
      <c r="F173" s="365">
        <v>3600</v>
      </c>
      <c r="G173" s="350">
        <v>96</v>
      </c>
      <c r="H173" s="5" t="s">
        <v>11471</v>
      </c>
      <c r="I173" s="5" t="s">
        <v>11472</v>
      </c>
      <c r="J173" s="5" t="s">
        <v>11477</v>
      </c>
    </row>
    <row r="174" spans="1:10" ht="47.25" x14ac:dyDescent="0.2">
      <c r="A174" s="103">
        <v>167</v>
      </c>
      <c r="B174" s="250" t="s">
        <v>365</v>
      </c>
      <c r="C174" s="247" t="s">
        <v>369</v>
      </c>
      <c r="D174" s="246" t="s">
        <v>366</v>
      </c>
      <c r="E174" s="95" t="s">
        <v>367</v>
      </c>
      <c r="F174" s="367"/>
      <c r="G174" s="364"/>
      <c r="H174" s="5" t="s">
        <v>11471</v>
      </c>
      <c r="I174" s="5" t="s">
        <v>11472</v>
      </c>
      <c r="J174" s="5" t="s">
        <v>11477</v>
      </c>
    </row>
    <row r="175" spans="1:10" ht="47.25" x14ac:dyDescent="0.2">
      <c r="A175" s="103">
        <v>168</v>
      </c>
      <c r="B175" s="250" t="s">
        <v>373</v>
      </c>
      <c r="C175" s="247" t="s">
        <v>372</v>
      </c>
      <c r="D175" s="246" t="s">
        <v>370</v>
      </c>
      <c r="E175" s="91" t="s">
        <v>371</v>
      </c>
      <c r="F175" s="248">
        <v>500</v>
      </c>
      <c r="G175" s="182">
        <v>13</v>
      </c>
      <c r="H175" s="5" t="s">
        <v>11471</v>
      </c>
      <c r="I175" s="5" t="s">
        <v>11472</v>
      </c>
      <c r="J175" s="5" t="s">
        <v>11477</v>
      </c>
    </row>
    <row r="176" spans="1:10" ht="47.25" x14ac:dyDescent="0.2">
      <c r="A176" s="103">
        <v>169</v>
      </c>
      <c r="B176" s="250" t="s">
        <v>374</v>
      </c>
      <c r="C176" s="247" t="s">
        <v>375</v>
      </c>
      <c r="D176" s="246">
        <v>80700000376</v>
      </c>
      <c r="E176" s="94"/>
      <c r="F176" s="251">
        <v>1050</v>
      </c>
      <c r="G176" s="183">
        <v>28</v>
      </c>
      <c r="H176" s="5" t="s">
        <v>11471</v>
      </c>
      <c r="I176" s="5" t="s">
        <v>11472</v>
      </c>
      <c r="J176" s="5" t="s">
        <v>11477</v>
      </c>
    </row>
    <row r="177" spans="1:10" ht="47.25" x14ac:dyDescent="0.2">
      <c r="A177" s="103">
        <v>170</v>
      </c>
      <c r="B177" s="250" t="s">
        <v>378</v>
      </c>
      <c r="C177" s="247" t="s">
        <v>376</v>
      </c>
      <c r="D177" s="246">
        <v>80700000164</v>
      </c>
      <c r="E177" s="93">
        <v>1971</v>
      </c>
      <c r="F177" s="365">
        <v>3470</v>
      </c>
      <c r="G177" s="350">
        <v>107</v>
      </c>
      <c r="H177" s="5" t="s">
        <v>11471</v>
      </c>
      <c r="I177" s="5" t="s">
        <v>11472</v>
      </c>
      <c r="J177" s="5" t="s">
        <v>11477</v>
      </c>
    </row>
    <row r="178" spans="1:10" ht="47.25" x14ac:dyDescent="0.2">
      <c r="A178" s="103">
        <v>171</v>
      </c>
      <c r="B178" s="250" t="s">
        <v>379</v>
      </c>
      <c r="C178" s="247" t="s">
        <v>377</v>
      </c>
      <c r="D178" s="246">
        <v>80700000467</v>
      </c>
      <c r="E178" s="323">
        <v>1970</v>
      </c>
      <c r="F178" s="366"/>
      <c r="G178" s="351"/>
      <c r="H178" s="5" t="s">
        <v>11471</v>
      </c>
      <c r="I178" s="5" t="s">
        <v>11472</v>
      </c>
      <c r="J178" s="5" t="s">
        <v>11477</v>
      </c>
    </row>
    <row r="179" spans="1:10" ht="47.25" x14ac:dyDescent="0.2">
      <c r="A179" s="103">
        <v>172</v>
      </c>
      <c r="B179" s="250" t="s">
        <v>380</v>
      </c>
      <c r="C179" s="247" t="s">
        <v>381</v>
      </c>
      <c r="D179" s="246">
        <v>80700000160</v>
      </c>
      <c r="E179" s="324"/>
      <c r="F179" s="367"/>
      <c r="G179" s="364"/>
      <c r="H179" s="5" t="s">
        <v>11471</v>
      </c>
      <c r="I179" s="5" t="s">
        <v>11472</v>
      </c>
      <c r="J179" s="5" t="s">
        <v>11477</v>
      </c>
    </row>
    <row r="180" spans="1:10" ht="47.25" x14ac:dyDescent="0.2">
      <c r="A180" s="103">
        <v>173</v>
      </c>
      <c r="B180" s="250" t="s">
        <v>385</v>
      </c>
      <c r="C180" s="247" t="s">
        <v>384</v>
      </c>
      <c r="D180" s="246">
        <v>80700000285</v>
      </c>
      <c r="E180" s="368">
        <v>1986</v>
      </c>
      <c r="F180" s="365">
        <v>3060</v>
      </c>
      <c r="G180" s="350">
        <v>89</v>
      </c>
      <c r="H180" s="5" t="s">
        <v>11471</v>
      </c>
      <c r="I180" s="5" t="s">
        <v>11472</v>
      </c>
      <c r="J180" s="5" t="s">
        <v>11477</v>
      </c>
    </row>
    <row r="181" spans="1:10" ht="47.25" x14ac:dyDescent="0.2">
      <c r="A181" s="103">
        <v>174</v>
      </c>
      <c r="B181" s="250" t="s">
        <v>386</v>
      </c>
      <c r="C181" s="247" t="s">
        <v>382</v>
      </c>
      <c r="D181" s="246">
        <v>80700000341</v>
      </c>
      <c r="E181" s="323"/>
      <c r="F181" s="366"/>
      <c r="G181" s="351"/>
      <c r="H181" s="5" t="s">
        <v>11471</v>
      </c>
      <c r="I181" s="5" t="s">
        <v>11472</v>
      </c>
      <c r="J181" s="5" t="s">
        <v>11477</v>
      </c>
    </row>
    <row r="182" spans="1:10" ht="47.25" x14ac:dyDescent="0.2">
      <c r="A182" s="103">
        <v>175</v>
      </c>
      <c r="B182" s="250" t="s">
        <v>387</v>
      </c>
      <c r="C182" s="247" t="s">
        <v>383</v>
      </c>
      <c r="D182" s="246">
        <v>80700000367</v>
      </c>
      <c r="E182" s="324"/>
      <c r="F182" s="367"/>
      <c r="G182" s="364"/>
      <c r="H182" s="5" t="s">
        <v>11471</v>
      </c>
      <c r="I182" s="5" t="s">
        <v>11472</v>
      </c>
      <c r="J182" s="5" t="s">
        <v>11477</v>
      </c>
    </row>
    <row r="183" spans="1:10" ht="47.25" x14ac:dyDescent="0.2">
      <c r="A183" s="103">
        <v>176</v>
      </c>
      <c r="B183" s="250" t="s">
        <v>388</v>
      </c>
      <c r="C183" s="247" t="s">
        <v>389</v>
      </c>
      <c r="D183" s="246">
        <v>80700000206</v>
      </c>
      <c r="E183" s="91">
        <v>1976</v>
      </c>
      <c r="F183" s="248">
        <v>630</v>
      </c>
      <c r="G183" s="182">
        <v>20</v>
      </c>
      <c r="H183" s="5" t="s">
        <v>11471</v>
      </c>
      <c r="I183" s="5" t="s">
        <v>11472</v>
      </c>
      <c r="J183" s="5" t="s">
        <v>11477</v>
      </c>
    </row>
    <row r="184" spans="1:10" ht="47.25" x14ac:dyDescent="0.2">
      <c r="A184" s="103">
        <v>177</v>
      </c>
      <c r="B184" s="250" t="s">
        <v>390</v>
      </c>
      <c r="C184" s="247" t="s">
        <v>392</v>
      </c>
      <c r="D184" s="246">
        <v>80700000153</v>
      </c>
      <c r="E184" s="93">
        <v>2011</v>
      </c>
      <c r="F184" s="365">
        <v>500</v>
      </c>
      <c r="G184" s="350">
        <v>28</v>
      </c>
      <c r="H184" s="5" t="s">
        <v>11471</v>
      </c>
      <c r="I184" s="5" t="s">
        <v>11472</v>
      </c>
      <c r="J184" s="5" t="s">
        <v>11477</v>
      </c>
    </row>
    <row r="185" spans="1:10" ht="47.25" x14ac:dyDescent="0.2">
      <c r="A185" s="103">
        <v>178</v>
      </c>
      <c r="B185" s="250" t="s">
        <v>391</v>
      </c>
      <c r="C185" s="247" t="s">
        <v>393</v>
      </c>
      <c r="D185" s="246">
        <v>80700000155</v>
      </c>
      <c r="E185" s="95">
        <v>1976</v>
      </c>
      <c r="F185" s="367"/>
      <c r="G185" s="364"/>
      <c r="H185" s="5" t="s">
        <v>11471</v>
      </c>
      <c r="I185" s="5" t="s">
        <v>11472</v>
      </c>
      <c r="J185" s="5" t="s">
        <v>11477</v>
      </c>
    </row>
    <row r="186" spans="1:10" ht="47.25" x14ac:dyDescent="0.2">
      <c r="A186" s="103">
        <v>179</v>
      </c>
      <c r="B186" s="250" t="s">
        <v>394</v>
      </c>
      <c r="C186" s="247" t="s">
        <v>397</v>
      </c>
      <c r="D186" s="246">
        <v>80700000179</v>
      </c>
      <c r="E186" s="368">
        <v>1994</v>
      </c>
      <c r="F186" s="365">
        <v>5150</v>
      </c>
      <c r="G186" s="350">
        <v>140</v>
      </c>
      <c r="H186" s="5" t="s">
        <v>11471</v>
      </c>
      <c r="I186" s="5" t="s">
        <v>11472</v>
      </c>
      <c r="J186" s="5" t="s">
        <v>11477</v>
      </c>
    </row>
    <row r="187" spans="1:10" ht="47.25" x14ac:dyDescent="0.2">
      <c r="A187" s="103">
        <v>180</v>
      </c>
      <c r="B187" s="250" t="s">
        <v>395</v>
      </c>
      <c r="C187" s="247" t="s">
        <v>398</v>
      </c>
      <c r="D187" s="246">
        <v>80700000461</v>
      </c>
      <c r="E187" s="323"/>
      <c r="F187" s="366"/>
      <c r="G187" s="351"/>
      <c r="H187" s="5" t="s">
        <v>11471</v>
      </c>
      <c r="I187" s="5" t="s">
        <v>11472</v>
      </c>
      <c r="J187" s="5" t="s">
        <v>11477</v>
      </c>
    </row>
    <row r="188" spans="1:10" ht="47.25" x14ac:dyDescent="0.2">
      <c r="A188" s="103">
        <v>181</v>
      </c>
      <c r="B188" s="250" t="s">
        <v>396</v>
      </c>
      <c r="C188" s="247" t="s">
        <v>399</v>
      </c>
      <c r="D188" s="246">
        <v>80700000314</v>
      </c>
      <c r="E188" s="324"/>
      <c r="F188" s="367"/>
      <c r="G188" s="364"/>
      <c r="H188" s="5" t="s">
        <v>11471</v>
      </c>
      <c r="I188" s="5" t="s">
        <v>11472</v>
      </c>
      <c r="J188" s="5" t="s">
        <v>11477</v>
      </c>
    </row>
    <row r="189" spans="1:10" ht="47.25" x14ac:dyDescent="0.2">
      <c r="A189" s="103">
        <v>182</v>
      </c>
      <c r="B189" s="250" t="s">
        <v>402</v>
      </c>
      <c r="C189" s="247" t="s">
        <v>400</v>
      </c>
      <c r="D189" s="246">
        <v>80700000239</v>
      </c>
      <c r="E189" s="368">
        <v>1974</v>
      </c>
      <c r="F189" s="365">
        <v>780</v>
      </c>
      <c r="G189" s="350">
        <v>24</v>
      </c>
      <c r="H189" s="5" t="s">
        <v>11471</v>
      </c>
      <c r="I189" s="5" t="s">
        <v>11472</v>
      </c>
      <c r="J189" s="5" t="s">
        <v>11477</v>
      </c>
    </row>
    <row r="190" spans="1:10" ht="47.25" x14ac:dyDescent="0.2">
      <c r="A190" s="103">
        <v>183</v>
      </c>
      <c r="B190" s="250" t="s">
        <v>403</v>
      </c>
      <c r="C190" s="247" t="s">
        <v>401</v>
      </c>
      <c r="D190" s="246">
        <v>80700000449</v>
      </c>
      <c r="E190" s="324"/>
      <c r="F190" s="367"/>
      <c r="G190" s="364"/>
      <c r="H190" s="5" t="s">
        <v>11471</v>
      </c>
      <c r="I190" s="5" t="s">
        <v>11472</v>
      </c>
      <c r="J190" s="5" t="s">
        <v>11477</v>
      </c>
    </row>
    <row r="191" spans="1:10" ht="47.25" x14ac:dyDescent="0.2">
      <c r="A191" s="103">
        <v>184</v>
      </c>
      <c r="B191" s="250" t="s">
        <v>407</v>
      </c>
      <c r="C191" s="247" t="s">
        <v>406</v>
      </c>
      <c r="D191" s="246" t="s">
        <v>404</v>
      </c>
      <c r="E191" s="93" t="s">
        <v>405</v>
      </c>
      <c r="F191" s="365">
        <v>324</v>
      </c>
      <c r="G191" s="350">
        <v>11</v>
      </c>
      <c r="H191" s="5" t="s">
        <v>11471</v>
      </c>
      <c r="I191" s="5" t="s">
        <v>11472</v>
      </c>
      <c r="J191" s="5" t="s">
        <v>11477</v>
      </c>
    </row>
    <row r="192" spans="1:10" ht="47.25" x14ac:dyDescent="0.2">
      <c r="A192" s="103">
        <v>185</v>
      </c>
      <c r="B192" s="250" t="s">
        <v>408</v>
      </c>
      <c r="C192" s="247" t="s">
        <v>409</v>
      </c>
      <c r="D192" s="246">
        <v>80700000232</v>
      </c>
      <c r="E192" s="95">
        <v>2011</v>
      </c>
      <c r="F192" s="367"/>
      <c r="G192" s="364"/>
      <c r="H192" s="5" t="s">
        <v>11471</v>
      </c>
      <c r="I192" s="5" t="s">
        <v>11472</v>
      </c>
      <c r="J192" s="5" t="s">
        <v>11477</v>
      </c>
    </row>
    <row r="193" spans="1:10" ht="47.25" x14ac:dyDescent="0.2">
      <c r="A193" s="103">
        <v>186</v>
      </c>
      <c r="B193" s="250" t="s">
        <v>410</v>
      </c>
      <c r="C193" s="247" t="s">
        <v>412</v>
      </c>
      <c r="D193" s="246">
        <v>80700000221</v>
      </c>
      <c r="E193" s="368">
        <v>1981</v>
      </c>
      <c r="F193" s="365">
        <v>1400</v>
      </c>
      <c r="G193" s="350">
        <v>35</v>
      </c>
      <c r="H193" s="5" t="s">
        <v>11471</v>
      </c>
      <c r="I193" s="5" t="s">
        <v>11472</v>
      </c>
      <c r="J193" s="5" t="s">
        <v>11477</v>
      </c>
    </row>
    <row r="194" spans="1:10" ht="47.25" x14ac:dyDescent="0.2">
      <c r="A194" s="103">
        <v>187</v>
      </c>
      <c r="B194" s="250" t="s">
        <v>411</v>
      </c>
      <c r="C194" s="247" t="s">
        <v>413</v>
      </c>
      <c r="D194" s="246">
        <v>80700000311</v>
      </c>
      <c r="E194" s="324"/>
      <c r="F194" s="367"/>
      <c r="G194" s="364"/>
      <c r="H194" s="5" t="s">
        <v>11471</v>
      </c>
      <c r="I194" s="5" t="s">
        <v>11472</v>
      </c>
      <c r="J194" s="5" t="s">
        <v>11477</v>
      </c>
    </row>
    <row r="195" spans="1:10" ht="47.25" x14ac:dyDescent="0.2">
      <c r="A195" s="103">
        <v>188</v>
      </c>
      <c r="B195" s="250" t="s">
        <v>414</v>
      </c>
      <c r="C195" s="247" t="s">
        <v>29</v>
      </c>
      <c r="D195" s="246">
        <v>80700000163</v>
      </c>
      <c r="E195" s="91">
        <v>1970</v>
      </c>
      <c r="F195" s="248">
        <v>140</v>
      </c>
      <c r="G195" s="182">
        <v>5</v>
      </c>
      <c r="H195" s="5" t="s">
        <v>11471</v>
      </c>
      <c r="I195" s="5" t="s">
        <v>11472</v>
      </c>
      <c r="J195" s="5" t="s">
        <v>11477</v>
      </c>
    </row>
    <row r="196" spans="1:10" ht="47.25" x14ac:dyDescent="0.2">
      <c r="A196" s="103">
        <v>189</v>
      </c>
      <c r="B196" s="250" t="s">
        <v>416</v>
      </c>
      <c r="C196" s="247" t="s">
        <v>419</v>
      </c>
      <c r="D196" s="246" t="s">
        <v>415</v>
      </c>
      <c r="E196" s="368">
        <v>1969</v>
      </c>
      <c r="F196" s="365">
        <v>3410</v>
      </c>
      <c r="G196" s="350">
        <v>146</v>
      </c>
      <c r="H196" s="5" t="s">
        <v>11471</v>
      </c>
      <c r="I196" s="5" t="s">
        <v>11472</v>
      </c>
      <c r="J196" s="5" t="s">
        <v>11477</v>
      </c>
    </row>
    <row r="197" spans="1:10" ht="47.25" x14ac:dyDescent="0.2">
      <c r="A197" s="103">
        <v>190</v>
      </c>
      <c r="B197" s="250" t="s">
        <v>417</v>
      </c>
      <c r="C197" s="247" t="s">
        <v>420</v>
      </c>
      <c r="D197" s="246">
        <v>80700000475</v>
      </c>
      <c r="E197" s="323"/>
      <c r="F197" s="366"/>
      <c r="G197" s="351"/>
      <c r="H197" s="5" t="s">
        <v>11471</v>
      </c>
      <c r="I197" s="5" t="s">
        <v>11472</v>
      </c>
      <c r="J197" s="5" t="s">
        <v>11477</v>
      </c>
    </row>
    <row r="198" spans="1:10" ht="47.25" x14ac:dyDescent="0.2">
      <c r="A198" s="103">
        <v>191</v>
      </c>
      <c r="B198" s="250" t="s">
        <v>418</v>
      </c>
      <c r="C198" s="247" t="s">
        <v>421</v>
      </c>
      <c r="D198" s="246">
        <v>80700000476</v>
      </c>
      <c r="E198" s="324"/>
      <c r="F198" s="367"/>
      <c r="G198" s="364"/>
      <c r="H198" s="5" t="s">
        <v>11471</v>
      </c>
      <c r="I198" s="5" t="s">
        <v>11472</v>
      </c>
      <c r="J198" s="5" t="s">
        <v>11477</v>
      </c>
    </row>
    <row r="199" spans="1:10" ht="47.25" x14ac:dyDescent="0.2">
      <c r="A199" s="103">
        <v>192</v>
      </c>
      <c r="B199" s="250" t="s">
        <v>423</v>
      </c>
      <c r="C199" s="247" t="s">
        <v>135</v>
      </c>
      <c r="D199" s="246">
        <v>80700000320</v>
      </c>
      <c r="E199" s="93">
        <v>1991</v>
      </c>
      <c r="F199" s="365">
        <v>430</v>
      </c>
      <c r="G199" s="350">
        <v>13</v>
      </c>
      <c r="H199" s="5" t="s">
        <v>11471</v>
      </c>
      <c r="I199" s="5" t="s">
        <v>11472</v>
      </c>
      <c r="J199" s="5" t="s">
        <v>11477</v>
      </c>
    </row>
    <row r="200" spans="1:10" ht="47.25" x14ac:dyDescent="0.2">
      <c r="A200" s="103">
        <v>193</v>
      </c>
      <c r="B200" s="250" t="s">
        <v>424</v>
      </c>
      <c r="C200" s="247" t="s">
        <v>422</v>
      </c>
      <c r="D200" s="246">
        <v>80700001839</v>
      </c>
      <c r="E200" s="95">
        <v>2002</v>
      </c>
      <c r="F200" s="367"/>
      <c r="G200" s="364"/>
      <c r="H200" s="5" t="s">
        <v>11471</v>
      </c>
      <c r="I200" s="5" t="s">
        <v>11472</v>
      </c>
      <c r="J200" s="5" t="s">
        <v>11477</v>
      </c>
    </row>
    <row r="201" spans="1:10" ht="47.25" x14ac:dyDescent="0.2">
      <c r="A201" s="103">
        <v>194</v>
      </c>
      <c r="B201" s="250" t="s">
        <v>425</v>
      </c>
      <c r="C201" s="247" t="s">
        <v>428</v>
      </c>
      <c r="D201" s="246">
        <v>80700000287</v>
      </c>
      <c r="E201" s="368">
        <v>1982</v>
      </c>
      <c r="F201" s="365">
        <v>3280</v>
      </c>
      <c r="G201" s="350">
        <v>84</v>
      </c>
      <c r="H201" s="5" t="s">
        <v>11471</v>
      </c>
      <c r="I201" s="5" t="s">
        <v>11472</v>
      </c>
      <c r="J201" s="5" t="s">
        <v>11477</v>
      </c>
    </row>
    <row r="202" spans="1:10" ht="47.25" x14ac:dyDescent="0.2">
      <c r="A202" s="103">
        <v>195</v>
      </c>
      <c r="B202" s="250" t="s">
        <v>426</v>
      </c>
      <c r="C202" s="247" t="s">
        <v>429</v>
      </c>
      <c r="D202" s="246">
        <v>80700000477</v>
      </c>
      <c r="E202" s="323"/>
      <c r="F202" s="366"/>
      <c r="G202" s="351"/>
      <c r="H202" s="5" t="s">
        <v>11471</v>
      </c>
      <c r="I202" s="5" t="s">
        <v>11472</v>
      </c>
      <c r="J202" s="5" t="s">
        <v>11477</v>
      </c>
    </row>
    <row r="203" spans="1:10" ht="47.25" x14ac:dyDescent="0.2">
      <c r="A203" s="103">
        <v>196</v>
      </c>
      <c r="B203" s="250" t="s">
        <v>427</v>
      </c>
      <c r="C203" s="247" t="s">
        <v>430</v>
      </c>
      <c r="D203" s="246">
        <v>80700000375</v>
      </c>
      <c r="E203" s="324"/>
      <c r="F203" s="367"/>
      <c r="G203" s="364"/>
      <c r="H203" s="5" t="s">
        <v>11471</v>
      </c>
      <c r="I203" s="5" t="s">
        <v>11472</v>
      </c>
      <c r="J203" s="5" t="s">
        <v>11477</v>
      </c>
    </row>
    <row r="204" spans="1:10" ht="47.25" x14ac:dyDescent="0.2">
      <c r="A204" s="103">
        <v>197</v>
      </c>
      <c r="B204" s="250" t="s">
        <v>431</v>
      </c>
      <c r="C204" s="247" t="s">
        <v>433</v>
      </c>
      <c r="D204" s="246">
        <v>80700000531</v>
      </c>
      <c r="E204" s="93">
        <v>1972</v>
      </c>
      <c r="F204" s="365">
        <v>950</v>
      </c>
      <c r="G204" s="350">
        <v>29</v>
      </c>
      <c r="H204" s="5" t="s">
        <v>11471</v>
      </c>
      <c r="I204" s="5" t="s">
        <v>11472</v>
      </c>
      <c r="J204" s="5" t="s">
        <v>11477</v>
      </c>
    </row>
    <row r="205" spans="1:10" ht="47.25" x14ac:dyDescent="0.2">
      <c r="A205" s="103">
        <v>198</v>
      </c>
      <c r="B205" s="250" t="s">
        <v>432</v>
      </c>
      <c r="C205" s="247" t="s">
        <v>434</v>
      </c>
      <c r="D205" s="246">
        <v>80700000299</v>
      </c>
      <c r="E205" s="95">
        <v>1989</v>
      </c>
      <c r="F205" s="367"/>
      <c r="G205" s="364"/>
      <c r="H205" s="5" t="s">
        <v>11471</v>
      </c>
      <c r="I205" s="5" t="s">
        <v>11472</v>
      </c>
      <c r="J205" s="5" t="s">
        <v>11477</v>
      </c>
    </row>
    <row r="206" spans="1:10" ht="47.25" x14ac:dyDescent="0.2">
      <c r="A206" s="103">
        <v>199</v>
      </c>
      <c r="B206" s="250" t="s">
        <v>435</v>
      </c>
      <c r="C206" s="247" t="s">
        <v>439</v>
      </c>
      <c r="D206" s="246" t="s">
        <v>437</v>
      </c>
      <c r="E206" s="93" t="s">
        <v>438</v>
      </c>
      <c r="F206" s="365">
        <v>1750</v>
      </c>
      <c r="G206" s="350">
        <v>53</v>
      </c>
      <c r="H206" s="5" t="s">
        <v>11471</v>
      </c>
      <c r="I206" s="5" t="s">
        <v>11472</v>
      </c>
      <c r="J206" s="5" t="s">
        <v>11477</v>
      </c>
    </row>
    <row r="207" spans="1:10" ht="47.25" x14ac:dyDescent="0.2">
      <c r="A207" s="103">
        <v>200</v>
      </c>
      <c r="B207" s="250" t="s">
        <v>436</v>
      </c>
      <c r="C207" s="247" t="s">
        <v>24</v>
      </c>
      <c r="D207" s="246">
        <v>80700000358</v>
      </c>
      <c r="E207" s="95">
        <v>1967</v>
      </c>
      <c r="F207" s="367"/>
      <c r="G207" s="364"/>
      <c r="H207" s="5" t="s">
        <v>11471</v>
      </c>
      <c r="I207" s="5" t="s">
        <v>11472</v>
      </c>
      <c r="J207" s="5" t="s">
        <v>11477</v>
      </c>
    </row>
    <row r="208" spans="1:10" ht="47.25" x14ac:dyDescent="0.2">
      <c r="A208" s="103">
        <v>201</v>
      </c>
      <c r="B208" s="250" t="s">
        <v>440</v>
      </c>
      <c r="C208" s="247" t="s">
        <v>443</v>
      </c>
      <c r="D208" s="246">
        <v>80700000330</v>
      </c>
      <c r="E208" s="93">
        <v>1989</v>
      </c>
      <c r="F208" s="365">
        <v>200</v>
      </c>
      <c r="G208" s="350">
        <v>8</v>
      </c>
      <c r="H208" s="5" t="s">
        <v>11471</v>
      </c>
      <c r="I208" s="5" t="s">
        <v>11472</v>
      </c>
      <c r="J208" s="5" t="s">
        <v>11477</v>
      </c>
    </row>
    <row r="209" spans="1:10" ht="47.25" x14ac:dyDescent="0.2">
      <c r="A209" s="103">
        <v>202</v>
      </c>
      <c r="B209" s="250" t="s">
        <v>441</v>
      </c>
      <c r="C209" s="247" t="s">
        <v>444</v>
      </c>
      <c r="D209" s="246">
        <v>80700001841</v>
      </c>
      <c r="E209" s="95" t="s">
        <v>442</v>
      </c>
      <c r="F209" s="367"/>
      <c r="G209" s="364"/>
      <c r="H209" s="5" t="s">
        <v>11471</v>
      </c>
      <c r="I209" s="5" t="s">
        <v>11472</v>
      </c>
      <c r="J209" s="5" t="s">
        <v>11477</v>
      </c>
    </row>
    <row r="210" spans="1:10" ht="47.25" x14ac:dyDescent="0.2">
      <c r="A210" s="103">
        <v>203</v>
      </c>
      <c r="B210" s="250" t="s">
        <v>2413</v>
      </c>
      <c r="C210" s="247" t="s">
        <v>445</v>
      </c>
      <c r="D210" s="246">
        <v>80700000211</v>
      </c>
      <c r="E210" s="91">
        <v>1976</v>
      </c>
      <c r="F210" s="248">
        <v>1470</v>
      </c>
      <c r="G210" s="182">
        <v>36</v>
      </c>
      <c r="H210" s="5" t="s">
        <v>11471</v>
      </c>
      <c r="I210" s="5" t="s">
        <v>11472</v>
      </c>
      <c r="J210" s="5" t="s">
        <v>11477</v>
      </c>
    </row>
    <row r="211" spans="1:10" ht="47.25" x14ac:dyDescent="0.2">
      <c r="A211" s="103">
        <v>204</v>
      </c>
      <c r="B211" s="250" t="s">
        <v>446</v>
      </c>
      <c r="C211" s="247" t="s">
        <v>449</v>
      </c>
      <c r="D211" s="246">
        <v>80700000432</v>
      </c>
      <c r="E211" s="93">
        <v>1980</v>
      </c>
      <c r="F211" s="365">
        <v>7890</v>
      </c>
      <c r="G211" s="350">
        <v>121</v>
      </c>
      <c r="H211" s="5" t="s">
        <v>11471</v>
      </c>
      <c r="I211" s="5" t="s">
        <v>11472</v>
      </c>
      <c r="J211" s="5" t="s">
        <v>11477</v>
      </c>
    </row>
    <row r="212" spans="1:10" ht="63" x14ac:dyDescent="0.2">
      <c r="A212" s="103">
        <v>205</v>
      </c>
      <c r="B212" s="250" t="s">
        <v>447</v>
      </c>
      <c r="C212" s="247" t="s">
        <v>450</v>
      </c>
      <c r="D212" s="246">
        <v>80700000396</v>
      </c>
      <c r="E212" s="94">
        <v>1966</v>
      </c>
      <c r="F212" s="366"/>
      <c r="G212" s="351"/>
      <c r="H212" s="5" t="s">
        <v>11471</v>
      </c>
      <c r="I212" s="5" t="s">
        <v>11472</v>
      </c>
      <c r="J212" s="5" t="s">
        <v>11477</v>
      </c>
    </row>
    <row r="213" spans="1:10" ht="47.25" x14ac:dyDescent="0.2">
      <c r="A213" s="103">
        <v>206</v>
      </c>
      <c r="B213" s="250" t="s">
        <v>448</v>
      </c>
      <c r="C213" s="247" t="s">
        <v>451</v>
      </c>
      <c r="D213" s="246">
        <v>80700000381</v>
      </c>
      <c r="E213" s="95">
        <v>1980</v>
      </c>
      <c r="F213" s="367"/>
      <c r="G213" s="364"/>
      <c r="H213" s="5" t="s">
        <v>11471</v>
      </c>
      <c r="I213" s="5" t="s">
        <v>11472</v>
      </c>
      <c r="J213" s="5" t="s">
        <v>11477</v>
      </c>
    </row>
    <row r="214" spans="1:10" ht="47.25" x14ac:dyDescent="0.2">
      <c r="A214" s="103">
        <v>207</v>
      </c>
      <c r="B214" s="250" t="s">
        <v>452</v>
      </c>
      <c r="C214" s="247" t="s">
        <v>453</v>
      </c>
      <c r="D214" s="246">
        <v>80700001842</v>
      </c>
      <c r="E214" s="91">
        <v>2002</v>
      </c>
      <c r="F214" s="248">
        <v>160</v>
      </c>
      <c r="G214" s="182">
        <v>6</v>
      </c>
      <c r="H214" s="5" t="s">
        <v>11471</v>
      </c>
      <c r="I214" s="5" t="s">
        <v>11472</v>
      </c>
      <c r="J214" s="5" t="s">
        <v>11477</v>
      </c>
    </row>
    <row r="215" spans="1:10" ht="47.25" x14ac:dyDescent="0.2">
      <c r="A215" s="103">
        <v>208</v>
      </c>
      <c r="B215" s="250" t="s">
        <v>454</v>
      </c>
      <c r="C215" s="247" t="s">
        <v>455</v>
      </c>
      <c r="D215" s="246">
        <v>80700000528</v>
      </c>
      <c r="E215" s="91">
        <v>2001</v>
      </c>
      <c r="F215" s="248">
        <v>350</v>
      </c>
      <c r="G215" s="182">
        <v>11</v>
      </c>
      <c r="H215" s="5" t="s">
        <v>11471</v>
      </c>
      <c r="I215" s="5" t="s">
        <v>11472</v>
      </c>
      <c r="J215" s="5" t="s">
        <v>11477</v>
      </c>
    </row>
    <row r="216" spans="1:10" ht="47.25" x14ac:dyDescent="0.2">
      <c r="A216" s="103">
        <v>209</v>
      </c>
      <c r="B216" s="250" t="s">
        <v>456</v>
      </c>
      <c r="C216" s="247" t="s">
        <v>458</v>
      </c>
      <c r="D216" s="246">
        <v>80700000319</v>
      </c>
      <c r="E216" s="368">
        <v>1990</v>
      </c>
      <c r="F216" s="365">
        <v>460</v>
      </c>
      <c r="G216" s="350">
        <v>17</v>
      </c>
      <c r="H216" s="5" t="s">
        <v>11471</v>
      </c>
      <c r="I216" s="5" t="s">
        <v>11472</v>
      </c>
      <c r="J216" s="5" t="s">
        <v>11477</v>
      </c>
    </row>
    <row r="217" spans="1:10" ht="47.25" x14ac:dyDescent="0.2">
      <c r="A217" s="103">
        <v>210</v>
      </c>
      <c r="B217" s="250" t="s">
        <v>457</v>
      </c>
      <c r="C217" s="247" t="s">
        <v>459</v>
      </c>
      <c r="D217" s="246">
        <v>80700000351</v>
      </c>
      <c r="E217" s="324"/>
      <c r="F217" s="367"/>
      <c r="G217" s="364"/>
      <c r="H217" s="5" t="s">
        <v>11471</v>
      </c>
      <c r="I217" s="5" t="s">
        <v>11472</v>
      </c>
      <c r="J217" s="5" t="s">
        <v>11477</v>
      </c>
    </row>
    <row r="218" spans="1:10" ht="47.25" x14ac:dyDescent="0.2">
      <c r="A218" s="103">
        <v>211</v>
      </c>
      <c r="B218" s="250" t="s">
        <v>460</v>
      </c>
      <c r="C218" s="247" t="s">
        <v>462</v>
      </c>
      <c r="D218" s="246">
        <v>80700000280</v>
      </c>
      <c r="E218" s="368">
        <v>1988</v>
      </c>
      <c r="F218" s="365">
        <v>3210</v>
      </c>
      <c r="G218" s="350">
        <v>77</v>
      </c>
      <c r="H218" s="5" t="s">
        <v>11471</v>
      </c>
      <c r="I218" s="5" t="s">
        <v>11472</v>
      </c>
      <c r="J218" s="5" t="s">
        <v>11477</v>
      </c>
    </row>
    <row r="219" spans="1:10" ht="47.25" x14ac:dyDescent="0.2">
      <c r="A219" s="103">
        <v>212</v>
      </c>
      <c r="B219" s="250" t="s">
        <v>461</v>
      </c>
      <c r="C219" s="247" t="s">
        <v>463</v>
      </c>
      <c r="D219" s="246">
        <v>80700000352</v>
      </c>
      <c r="E219" s="324"/>
      <c r="F219" s="367"/>
      <c r="G219" s="364"/>
      <c r="H219" s="5" t="s">
        <v>11471</v>
      </c>
      <c r="I219" s="5" t="s">
        <v>11472</v>
      </c>
      <c r="J219" s="5" t="s">
        <v>11477</v>
      </c>
    </row>
    <row r="220" spans="1:10" ht="47.25" x14ac:dyDescent="0.2">
      <c r="A220" s="103">
        <v>213</v>
      </c>
      <c r="B220" s="250" t="s">
        <v>464</v>
      </c>
      <c r="C220" s="247" t="s">
        <v>469</v>
      </c>
      <c r="D220" s="246">
        <v>80700000377</v>
      </c>
      <c r="E220" s="93">
        <v>1987</v>
      </c>
      <c r="F220" s="365">
        <v>3150</v>
      </c>
      <c r="G220" s="350">
        <v>86</v>
      </c>
      <c r="H220" s="5" t="s">
        <v>11471</v>
      </c>
      <c r="I220" s="5" t="s">
        <v>11472</v>
      </c>
      <c r="J220" s="5" t="s">
        <v>11477</v>
      </c>
    </row>
    <row r="221" spans="1:10" ht="47.25" x14ac:dyDescent="0.2">
      <c r="A221" s="103">
        <v>214</v>
      </c>
      <c r="B221" s="250" t="s">
        <v>465</v>
      </c>
      <c r="C221" s="247" t="s">
        <v>468</v>
      </c>
      <c r="D221" s="246">
        <v>80700000427</v>
      </c>
      <c r="E221" s="94">
        <v>1985</v>
      </c>
      <c r="F221" s="366"/>
      <c r="G221" s="351"/>
      <c r="H221" s="5" t="s">
        <v>11471</v>
      </c>
      <c r="I221" s="5" t="s">
        <v>11472</v>
      </c>
      <c r="J221" s="5" t="s">
        <v>11477</v>
      </c>
    </row>
    <row r="222" spans="1:10" ht="47.25" x14ac:dyDescent="0.2">
      <c r="A222" s="103">
        <v>215</v>
      </c>
      <c r="B222" s="250" t="s">
        <v>466</v>
      </c>
      <c r="C222" s="247" t="s">
        <v>467</v>
      </c>
      <c r="D222" s="246">
        <v>80700000379</v>
      </c>
      <c r="E222" s="95">
        <v>1980</v>
      </c>
      <c r="F222" s="367"/>
      <c r="G222" s="364"/>
      <c r="H222" s="5" t="s">
        <v>11471</v>
      </c>
      <c r="I222" s="5" t="s">
        <v>11472</v>
      </c>
      <c r="J222" s="5" t="s">
        <v>11477</v>
      </c>
    </row>
    <row r="223" spans="1:10" ht="47.25" x14ac:dyDescent="0.2">
      <c r="A223" s="103">
        <v>216</v>
      </c>
      <c r="B223" s="250" t="s">
        <v>472</v>
      </c>
      <c r="C223" s="247" t="s">
        <v>471</v>
      </c>
      <c r="D223" s="246">
        <v>80700000362</v>
      </c>
      <c r="E223" s="368">
        <v>1970</v>
      </c>
      <c r="F223" s="365">
        <v>560</v>
      </c>
      <c r="G223" s="350">
        <v>15</v>
      </c>
      <c r="H223" s="5" t="s">
        <v>11471</v>
      </c>
      <c r="I223" s="5" t="s">
        <v>11472</v>
      </c>
      <c r="J223" s="5" t="s">
        <v>11477</v>
      </c>
    </row>
    <row r="224" spans="1:10" ht="47.25" x14ac:dyDescent="0.2">
      <c r="A224" s="103">
        <v>217</v>
      </c>
      <c r="B224" s="250" t="s">
        <v>473</v>
      </c>
      <c r="C224" s="247" t="s">
        <v>470</v>
      </c>
      <c r="D224" s="246">
        <v>80700000363</v>
      </c>
      <c r="E224" s="324"/>
      <c r="F224" s="367"/>
      <c r="G224" s="364"/>
      <c r="H224" s="5" t="s">
        <v>11471</v>
      </c>
      <c r="I224" s="5" t="s">
        <v>11472</v>
      </c>
      <c r="J224" s="5" t="s">
        <v>11477</v>
      </c>
    </row>
    <row r="225" spans="1:10" ht="47.25" x14ac:dyDescent="0.2">
      <c r="A225" s="103">
        <v>218</v>
      </c>
      <c r="B225" s="250" t="s">
        <v>474</v>
      </c>
      <c r="C225" s="247" t="s">
        <v>476</v>
      </c>
      <c r="D225" s="246">
        <v>80700000218</v>
      </c>
      <c r="E225" s="368">
        <v>1981</v>
      </c>
      <c r="F225" s="365">
        <v>175</v>
      </c>
      <c r="G225" s="350">
        <v>4</v>
      </c>
      <c r="H225" s="5" t="s">
        <v>11471</v>
      </c>
      <c r="I225" s="5" t="s">
        <v>11472</v>
      </c>
      <c r="J225" s="5" t="s">
        <v>11477</v>
      </c>
    </row>
    <row r="226" spans="1:10" ht="47.25" x14ac:dyDescent="0.2">
      <c r="A226" s="103">
        <v>219</v>
      </c>
      <c r="B226" s="250" t="s">
        <v>475</v>
      </c>
      <c r="C226" s="247" t="s">
        <v>477</v>
      </c>
      <c r="D226" s="246">
        <v>80700000554</v>
      </c>
      <c r="E226" s="324"/>
      <c r="F226" s="367"/>
      <c r="G226" s="364"/>
      <c r="H226" s="5" t="s">
        <v>11471</v>
      </c>
      <c r="I226" s="5" t="s">
        <v>11472</v>
      </c>
      <c r="J226" s="5" t="s">
        <v>11477</v>
      </c>
    </row>
    <row r="227" spans="1:10" ht="47.25" x14ac:dyDescent="0.2">
      <c r="A227" s="103">
        <v>220</v>
      </c>
      <c r="B227" s="250" t="s">
        <v>480</v>
      </c>
      <c r="C227" s="247" t="s">
        <v>478</v>
      </c>
      <c r="D227" s="246">
        <v>80700000263</v>
      </c>
      <c r="E227" s="93">
        <v>1987</v>
      </c>
      <c r="F227" s="365">
        <v>430</v>
      </c>
      <c r="G227" s="350">
        <v>15</v>
      </c>
      <c r="H227" s="5" t="s">
        <v>11471</v>
      </c>
      <c r="I227" s="5" t="s">
        <v>11472</v>
      </c>
      <c r="J227" s="5" t="s">
        <v>11477</v>
      </c>
    </row>
    <row r="228" spans="1:10" ht="47.25" x14ac:dyDescent="0.2">
      <c r="A228" s="103">
        <v>221</v>
      </c>
      <c r="B228" s="250" t="s">
        <v>481</v>
      </c>
      <c r="C228" s="247" t="s">
        <v>479</v>
      </c>
      <c r="D228" s="246">
        <v>80700000208</v>
      </c>
      <c r="E228" s="95">
        <v>1976</v>
      </c>
      <c r="F228" s="367"/>
      <c r="G228" s="364"/>
      <c r="H228" s="5" t="s">
        <v>11471</v>
      </c>
      <c r="I228" s="5" t="s">
        <v>11472</v>
      </c>
      <c r="J228" s="5" t="s">
        <v>11477</v>
      </c>
    </row>
    <row r="229" spans="1:10" ht="47.25" x14ac:dyDescent="0.2">
      <c r="A229" s="103">
        <v>222</v>
      </c>
      <c r="B229" s="250" t="s">
        <v>484</v>
      </c>
      <c r="C229" s="247" t="s">
        <v>482</v>
      </c>
      <c r="D229" s="246">
        <v>80700001843</v>
      </c>
      <c r="E229" s="368">
        <v>2002</v>
      </c>
      <c r="F229" s="365">
        <v>340</v>
      </c>
      <c r="G229" s="350">
        <v>16</v>
      </c>
      <c r="H229" s="5" t="s">
        <v>11471</v>
      </c>
      <c r="I229" s="5" t="s">
        <v>11472</v>
      </c>
      <c r="J229" s="5" t="s">
        <v>11477</v>
      </c>
    </row>
    <row r="230" spans="1:10" ht="47.25" x14ac:dyDescent="0.2">
      <c r="A230" s="103">
        <v>223</v>
      </c>
      <c r="B230" s="250" t="s">
        <v>485</v>
      </c>
      <c r="C230" s="247" t="s">
        <v>483</v>
      </c>
      <c r="D230" s="246">
        <v>80700001844</v>
      </c>
      <c r="E230" s="324"/>
      <c r="F230" s="367"/>
      <c r="G230" s="364"/>
      <c r="H230" s="5" t="s">
        <v>11471</v>
      </c>
      <c r="I230" s="5" t="s">
        <v>11472</v>
      </c>
      <c r="J230" s="5" t="s">
        <v>11477</v>
      </c>
    </row>
    <row r="231" spans="1:10" ht="47.25" x14ac:dyDescent="0.2">
      <c r="A231" s="103">
        <v>224</v>
      </c>
      <c r="B231" s="250" t="s">
        <v>489</v>
      </c>
      <c r="C231" s="247" t="s">
        <v>486</v>
      </c>
      <c r="D231" s="246">
        <v>8070000450</v>
      </c>
      <c r="E231" s="368">
        <v>1981</v>
      </c>
      <c r="F231" s="365">
        <v>1470</v>
      </c>
      <c r="G231" s="350">
        <v>41</v>
      </c>
      <c r="H231" s="5" t="s">
        <v>11471</v>
      </c>
      <c r="I231" s="5" t="s">
        <v>11472</v>
      </c>
      <c r="J231" s="5" t="s">
        <v>11477</v>
      </c>
    </row>
    <row r="232" spans="1:10" ht="47.25" x14ac:dyDescent="0.2">
      <c r="A232" s="103">
        <v>225</v>
      </c>
      <c r="B232" s="250" t="s">
        <v>490</v>
      </c>
      <c r="C232" s="247" t="s">
        <v>487</v>
      </c>
      <c r="D232" s="246">
        <v>80700000215</v>
      </c>
      <c r="E232" s="323"/>
      <c r="F232" s="366"/>
      <c r="G232" s="351"/>
      <c r="H232" s="5" t="s">
        <v>11471</v>
      </c>
      <c r="I232" s="5" t="s">
        <v>11472</v>
      </c>
      <c r="J232" s="5" t="s">
        <v>11477</v>
      </c>
    </row>
    <row r="233" spans="1:10" ht="47.25" x14ac:dyDescent="0.2">
      <c r="A233" s="103">
        <v>226</v>
      </c>
      <c r="B233" s="250" t="s">
        <v>491</v>
      </c>
      <c r="C233" s="247" t="s">
        <v>488</v>
      </c>
      <c r="D233" s="246">
        <v>80700000216</v>
      </c>
      <c r="E233" s="324"/>
      <c r="F233" s="367"/>
      <c r="G233" s="364"/>
      <c r="H233" s="5" t="s">
        <v>11471</v>
      </c>
      <c r="I233" s="5" t="s">
        <v>11472</v>
      </c>
      <c r="J233" s="5" t="s">
        <v>11477</v>
      </c>
    </row>
    <row r="234" spans="1:10" ht="47.25" x14ac:dyDescent="0.2">
      <c r="A234" s="103">
        <v>227</v>
      </c>
      <c r="B234" s="250" t="s">
        <v>492</v>
      </c>
      <c r="C234" s="247" t="s">
        <v>493</v>
      </c>
      <c r="D234" s="246">
        <v>80700000159</v>
      </c>
      <c r="E234" s="91">
        <v>1971</v>
      </c>
      <c r="F234" s="248">
        <v>920</v>
      </c>
      <c r="G234" s="182">
        <v>26</v>
      </c>
      <c r="H234" s="5" t="s">
        <v>11471</v>
      </c>
      <c r="I234" s="5" t="s">
        <v>11472</v>
      </c>
      <c r="J234" s="5" t="s">
        <v>11477</v>
      </c>
    </row>
    <row r="235" spans="1:10" ht="47.25" x14ac:dyDescent="0.2">
      <c r="A235" s="103">
        <v>228</v>
      </c>
      <c r="B235" s="250" t="s">
        <v>2414</v>
      </c>
      <c r="C235" s="247" t="s">
        <v>494</v>
      </c>
      <c r="D235" s="246">
        <v>80700000262</v>
      </c>
      <c r="E235" s="91">
        <v>1987</v>
      </c>
      <c r="F235" s="248">
        <v>350</v>
      </c>
      <c r="G235" s="182">
        <v>11</v>
      </c>
      <c r="H235" s="5" t="s">
        <v>11471</v>
      </c>
      <c r="I235" s="5" t="s">
        <v>11472</v>
      </c>
      <c r="J235" s="5" t="s">
        <v>11477</v>
      </c>
    </row>
    <row r="236" spans="1:10" ht="47.25" x14ac:dyDescent="0.2">
      <c r="A236" s="103">
        <v>229</v>
      </c>
      <c r="B236" s="250" t="s">
        <v>2415</v>
      </c>
      <c r="C236" s="247" t="s">
        <v>495</v>
      </c>
      <c r="D236" s="246">
        <v>80700000288</v>
      </c>
      <c r="E236" s="368">
        <v>1979</v>
      </c>
      <c r="F236" s="365">
        <v>3820</v>
      </c>
      <c r="G236" s="350">
        <v>121</v>
      </c>
      <c r="H236" s="5" t="s">
        <v>11471</v>
      </c>
      <c r="I236" s="5" t="s">
        <v>11472</v>
      </c>
      <c r="J236" s="5" t="s">
        <v>11477</v>
      </c>
    </row>
    <row r="237" spans="1:10" ht="47.25" x14ac:dyDescent="0.2">
      <c r="A237" s="103">
        <v>230</v>
      </c>
      <c r="B237" s="250" t="s">
        <v>2416</v>
      </c>
      <c r="C237" s="247" t="s">
        <v>496</v>
      </c>
      <c r="D237" s="246">
        <v>80700000519</v>
      </c>
      <c r="E237" s="323"/>
      <c r="F237" s="366"/>
      <c r="G237" s="351"/>
      <c r="H237" s="5" t="s">
        <v>11471</v>
      </c>
      <c r="I237" s="5" t="s">
        <v>11472</v>
      </c>
      <c r="J237" s="5" t="s">
        <v>11477</v>
      </c>
    </row>
    <row r="238" spans="1:10" ht="47.25" x14ac:dyDescent="0.2">
      <c r="A238" s="103">
        <v>231</v>
      </c>
      <c r="B238" s="250" t="s">
        <v>2417</v>
      </c>
      <c r="C238" s="247" t="s">
        <v>497</v>
      </c>
      <c r="D238" s="246">
        <v>80700000526</v>
      </c>
      <c r="E238" s="324"/>
      <c r="F238" s="367"/>
      <c r="G238" s="364"/>
      <c r="H238" s="5" t="s">
        <v>11471</v>
      </c>
      <c r="I238" s="5" t="s">
        <v>11472</v>
      </c>
      <c r="J238" s="5" t="s">
        <v>11477</v>
      </c>
    </row>
    <row r="239" spans="1:10" ht="47.25" x14ac:dyDescent="0.2">
      <c r="A239" s="103">
        <v>232</v>
      </c>
      <c r="B239" s="250" t="s">
        <v>2418</v>
      </c>
      <c r="C239" s="247" t="s">
        <v>498</v>
      </c>
      <c r="D239" s="246">
        <v>80700001803</v>
      </c>
      <c r="E239" s="91">
        <v>2018</v>
      </c>
      <c r="F239" s="248">
        <v>110</v>
      </c>
      <c r="G239" s="182">
        <v>3</v>
      </c>
      <c r="H239" s="5" t="s">
        <v>11471</v>
      </c>
      <c r="I239" s="5" t="s">
        <v>11472</v>
      </c>
      <c r="J239" s="5" t="s">
        <v>11477</v>
      </c>
    </row>
    <row r="240" spans="1:10" ht="47.25" x14ac:dyDescent="0.2">
      <c r="A240" s="103">
        <v>233</v>
      </c>
      <c r="B240" s="250" t="s">
        <v>499</v>
      </c>
      <c r="C240" s="247" t="s">
        <v>500</v>
      </c>
      <c r="D240" s="246">
        <v>80700000207</v>
      </c>
      <c r="E240" s="91">
        <v>1987</v>
      </c>
      <c r="F240" s="248">
        <v>140</v>
      </c>
      <c r="G240" s="182">
        <v>4</v>
      </c>
      <c r="H240" s="5" t="s">
        <v>11471</v>
      </c>
      <c r="I240" s="5" t="s">
        <v>11472</v>
      </c>
      <c r="J240" s="5" t="s">
        <v>11477</v>
      </c>
    </row>
    <row r="241" spans="1:10" ht="47.25" x14ac:dyDescent="0.2">
      <c r="A241" s="103">
        <v>234</v>
      </c>
      <c r="B241" s="250" t="s">
        <v>503</v>
      </c>
      <c r="C241" s="247" t="s">
        <v>506</v>
      </c>
      <c r="D241" s="246" t="s">
        <v>501</v>
      </c>
      <c r="E241" s="93" t="s">
        <v>502</v>
      </c>
      <c r="F241" s="365">
        <v>2480</v>
      </c>
      <c r="G241" s="350">
        <v>69</v>
      </c>
      <c r="H241" s="5" t="s">
        <v>11471</v>
      </c>
      <c r="I241" s="5" t="s">
        <v>11472</v>
      </c>
      <c r="J241" s="5" t="s">
        <v>11477</v>
      </c>
    </row>
    <row r="242" spans="1:10" ht="47.25" x14ac:dyDescent="0.2">
      <c r="A242" s="103">
        <v>235</v>
      </c>
      <c r="B242" s="250" t="s">
        <v>504</v>
      </c>
      <c r="C242" s="247" t="s">
        <v>507</v>
      </c>
      <c r="D242" s="246">
        <v>80700000219</v>
      </c>
      <c r="E242" s="323">
        <v>1981</v>
      </c>
      <c r="F242" s="366"/>
      <c r="G242" s="351"/>
      <c r="H242" s="5" t="s">
        <v>11471</v>
      </c>
      <c r="I242" s="5" t="s">
        <v>11472</v>
      </c>
      <c r="J242" s="5" t="s">
        <v>11477</v>
      </c>
    </row>
    <row r="243" spans="1:10" ht="47.25" x14ac:dyDescent="0.2">
      <c r="A243" s="103">
        <v>236</v>
      </c>
      <c r="B243" s="250" t="s">
        <v>505</v>
      </c>
      <c r="C243" s="247" t="s">
        <v>24</v>
      </c>
      <c r="D243" s="246">
        <v>80700000220</v>
      </c>
      <c r="E243" s="324"/>
      <c r="F243" s="367"/>
      <c r="G243" s="364"/>
      <c r="H243" s="5" t="s">
        <v>11471</v>
      </c>
      <c r="I243" s="5" t="s">
        <v>11472</v>
      </c>
      <c r="J243" s="5" t="s">
        <v>11477</v>
      </c>
    </row>
    <row r="244" spans="1:10" ht="47.25" x14ac:dyDescent="0.2">
      <c r="A244" s="103">
        <v>237</v>
      </c>
      <c r="B244" s="250" t="s">
        <v>508</v>
      </c>
      <c r="C244" s="247" t="s">
        <v>510</v>
      </c>
      <c r="D244" s="246">
        <v>80700000252</v>
      </c>
      <c r="E244" s="368">
        <v>1987</v>
      </c>
      <c r="F244" s="365">
        <v>490</v>
      </c>
      <c r="G244" s="350">
        <v>13</v>
      </c>
      <c r="H244" s="5" t="s">
        <v>11471</v>
      </c>
      <c r="I244" s="5" t="s">
        <v>11472</v>
      </c>
      <c r="J244" s="5" t="s">
        <v>11477</v>
      </c>
    </row>
    <row r="245" spans="1:10" ht="47.25" x14ac:dyDescent="0.2">
      <c r="A245" s="103">
        <v>238</v>
      </c>
      <c r="B245" s="250" t="s">
        <v>509</v>
      </c>
      <c r="C245" s="247" t="s">
        <v>511</v>
      </c>
      <c r="D245" s="246">
        <v>80700000558</v>
      </c>
      <c r="E245" s="324"/>
      <c r="F245" s="367"/>
      <c r="G245" s="364"/>
      <c r="H245" s="5" t="s">
        <v>11471</v>
      </c>
      <c r="I245" s="5" t="s">
        <v>11472</v>
      </c>
      <c r="J245" s="5" t="s">
        <v>11477</v>
      </c>
    </row>
    <row r="246" spans="1:10" ht="47.25" x14ac:dyDescent="0.2">
      <c r="A246" s="103">
        <v>239</v>
      </c>
      <c r="B246" s="250" t="s">
        <v>512</v>
      </c>
      <c r="C246" s="247" t="s">
        <v>515</v>
      </c>
      <c r="D246" s="246">
        <v>80700000283</v>
      </c>
      <c r="E246" s="368">
        <v>1983</v>
      </c>
      <c r="F246" s="365">
        <v>3970</v>
      </c>
      <c r="G246" s="350">
        <v>102</v>
      </c>
      <c r="H246" s="5" t="s">
        <v>11471</v>
      </c>
      <c r="I246" s="5" t="s">
        <v>11472</v>
      </c>
      <c r="J246" s="5" t="s">
        <v>11477</v>
      </c>
    </row>
    <row r="247" spans="1:10" ht="47.25" x14ac:dyDescent="0.2">
      <c r="A247" s="103">
        <v>240</v>
      </c>
      <c r="B247" s="250" t="s">
        <v>513</v>
      </c>
      <c r="C247" s="247" t="s">
        <v>516</v>
      </c>
      <c r="D247" s="246">
        <v>80700000426</v>
      </c>
      <c r="E247" s="323"/>
      <c r="F247" s="366"/>
      <c r="G247" s="351"/>
      <c r="H247" s="5" t="s">
        <v>11471</v>
      </c>
      <c r="I247" s="5" t="s">
        <v>11472</v>
      </c>
      <c r="J247" s="5" t="s">
        <v>11477</v>
      </c>
    </row>
    <row r="248" spans="1:10" ht="47.25" x14ac:dyDescent="0.2">
      <c r="A248" s="103">
        <v>241</v>
      </c>
      <c r="B248" s="250" t="s">
        <v>514</v>
      </c>
      <c r="C248" s="247" t="s">
        <v>517</v>
      </c>
      <c r="D248" s="246">
        <v>80700000270</v>
      </c>
      <c r="E248" s="324"/>
      <c r="F248" s="367"/>
      <c r="G248" s="364"/>
      <c r="H248" s="5" t="s">
        <v>11471</v>
      </c>
      <c r="I248" s="5" t="s">
        <v>11472</v>
      </c>
      <c r="J248" s="5" t="s">
        <v>11477</v>
      </c>
    </row>
    <row r="249" spans="1:10" ht="47.25" x14ac:dyDescent="0.2">
      <c r="A249" s="103">
        <v>242</v>
      </c>
      <c r="B249" s="250" t="s">
        <v>518</v>
      </c>
      <c r="C249" s="247" t="s">
        <v>519</v>
      </c>
      <c r="D249" s="246">
        <v>80700000149</v>
      </c>
      <c r="E249" s="91">
        <v>1981</v>
      </c>
      <c r="F249" s="248">
        <v>770</v>
      </c>
      <c r="G249" s="182">
        <v>20</v>
      </c>
      <c r="H249" s="5" t="s">
        <v>11471</v>
      </c>
      <c r="I249" s="5" t="s">
        <v>11472</v>
      </c>
      <c r="J249" s="5" t="s">
        <v>11477</v>
      </c>
    </row>
    <row r="250" spans="1:10" ht="47.25" x14ac:dyDescent="0.2">
      <c r="A250" s="103">
        <v>243</v>
      </c>
      <c r="B250" s="250" t="s">
        <v>520</v>
      </c>
      <c r="C250" s="247" t="s">
        <v>521</v>
      </c>
      <c r="D250" s="246">
        <v>80700000276</v>
      </c>
      <c r="E250" s="91">
        <v>1997</v>
      </c>
      <c r="F250" s="248">
        <v>210</v>
      </c>
      <c r="G250" s="182">
        <v>6</v>
      </c>
      <c r="H250" s="5" t="s">
        <v>11471</v>
      </c>
      <c r="I250" s="5" t="s">
        <v>11472</v>
      </c>
      <c r="J250" s="5" t="s">
        <v>11477</v>
      </c>
    </row>
    <row r="251" spans="1:10" ht="47.25" x14ac:dyDescent="0.2">
      <c r="A251" s="103">
        <v>244</v>
      </c>
      <c r="B251" s="250" t="s">
        <v>522</v>
      </c>
      <c r="C251" s="247" t="s">
        <v>34</v>
      </c>
      <c r="D251" s="246">
        <v>80700000321</v>
      </c>
      <c r="E251" s="91">
        <v>1995</v>
      </c>
      <c r="F251" s="248">
        <v>110</v>
      </c>
      <c r="G251" s="182">
        <v>4</v>
      </c>
      <c r="H251" s="5" t="s">
        <v>11471</v>
      </c>
      <c r="I251" s="5" t="s">
        <v>11472</v>
      </c>
      <c r="J251" s="5" t="s">
        <v>11477</v>
      </c>
    </row>
    <row r="252" spans="1:10" ht="47.25" x14ac:dyDescent="0.2">
      <c r="A252" s="103">
        <v>245</v>
      </c>
      <c r="B252" s="250" t="s">
        <v>523</v>
      </c>
      <c r="C252" s="247" t="s">
        <v>524</v>
      </c>
      <c r="D252" s="246">
        <v>80700001848</v>
      </c>
      <c r="E252" s="91">
        <v>2001</v>
      </c>
      <c r="F252" s="248">
        <v>160</v>
      </c>
      <c r="G252" s="182">
        <v>6</v>
      </c>
      <c r="H252" s="5" t="s">
        <v>11471</v>
      </c>
      <c r="I252" s="5" t="s">
        <v>11472</v>
      </c>
      <c r="J252" s="5" t="s">
        <v>11477</v>
      </c>
    </row>
    <row r="253" spans="1:10" ht="47.25" x14ac:dyDescent="0.2">
      <c r="A253" s="103">
        <v>246</v>
      </c>
      <c r="B253" s="250" t="s">
        <v>525</v>
      </c>
      <c r="C253" s="247" t="s">
        <v>529</v>
      </c>
      <c r="D253" s="246">
        <v>80700000140</v>
      </c>
      <c r="E253" s="93">
        <v>1987</v>
      </c>
      <c r="F253" s="365">
        <v>520</v>
      </c>
      <c r="G253" s="350">
        <v>15</v>
      </c>
      <c r="H253" s="5" t="s">
        <v>11471</v>
      </c>
      <c r="I253" s="5" t="s">
        <v>11472</v>
      </c>
      <c r="J253" s="5" t="s">
        <v>11477</v>
      </c>
    </row>
    <row r="254" spans="1:10" ht="47.25" x14ac:dyDescent="0.2">
      <c r="A254" s="103">
        <v>247</v>
      </c>
      <c r="B254" s="250" t="s">
        <v>526</v>
      </c>
      <c r="C254" s="247" t="s">
        <v>530</v>
      </c>
      <c r="D254" s="246">
        <v>80700001797</v>
      </c>
      <c r="E254" s="94">
        <v>2018</v>
      </c>
      <c r="F254" s="366"/>
      <c r="G254" s="351"/>
      <c r="H254" s="5" t="s">
        <v>11471</v>
      </c>
      <c r="I254" s="5" t="s">
        <v>11472</v>
      </c>
      <c r="J254" s="5" t="s">
        <v>11477</v>
      </c>
    </row>
    <row r="255" spans="1:10" ht="47.25" x14ac:dyDescent="0.2">
      <c r="A255" s="103">
        <v>248</v>
      </c>
      <c r="B255" s="250" t="s">
        <v>527</v>
      </c>
      <c r="C255" s="247" t="s">
        <v>531</v>
      </c>
      <c r="D255" s="246">
        <v>80700001850</v>
      </c>
      <c r="E255" s="323">
        <v>2001</v>
      </c>
      <c r="F255" s="366"/>
      <c r="G255" s="351"/>
      <c r="H255" s="5" t="s">
        <v>11471</v>
      </c>
      <c r="I255" s="5" t="s">
        <v>11472</v>
      </c>
      <c r="J255" s="5" t="s">
        <v>11477</v>
      </c>
    </row>
    <row r="256" spans="1:10" ht="47.25" x14ac:dyDescent="0.2">
      <c r="A256" s="103">
        <v>249</v>
      </c>
      <c r="B256" s="250" t="s">
        <v>528</v>
      </c>
      <c r="C256" s="247" t="s">
        <v>532</v>
      </c>
      <c r="D256" s="246">
        <v>80700001849</v>
      </c>
      <c r="E256" s="324"/>
      <c r="F256" s="367"/>
      <c r="G256" s="364"/>
      <c r="H256" s="5" t="s">
        <v>11471</v>
      </c>
      <c r="I256" s="5" t="s">
        <v>11472</v>
      </c>
      <c r="J256" s="5" t="s">
        <v>11477</v>
      </c>
    </row>
    <row r="257" spans="1:10" ht="47.25" x14ac:dyDescent="0.2">
      <c r="A257" s="103">
        <v>250</v>
      </c>
      <c r="B257" s="250" t="s">
        <v>536</v>
      </c>
      <c r="C257" s="247" t="s">
        <v>535</v>
      </c>
      <c r="D257" s="246" t="s">
        <v>533</v>
      </c>
      <c r="E257" s="91" t="s">
        <v>534</v>
      </c>
      <c r="F257" s="248">
        <v>490</v>
      </c>
      <c r="G257" s="182">
        <v>14</v>
      </c>
      <c r="H257" s="5" t="s">
        <v>11471</v>
      </c>
      <c r="I257" s="5" t="s">
        <v>11472</v>
      </c>
      <c r="J257" s="5" t="s">
        <v>11477</v>
      </c>
    </row>
    <row r="258" spans="1:10" ht="47.25" x14ac:dyDescent="0.2">
      <c r="A258" s="103">
        <v>251</v>
      </c>
      <c r="B258" s="250" t="s">
        <v>2419</v>
      </c>
      <c r="C258" s="247" t="s">
        <v>539</v>
      </c>
      <c r="D258" s="246">
        <v>80700000481</v>
      </c>
      <c r="E258" s="93">
        <v>2011</v>
      </c>
      <c r="F258" s="365">
        <v>1380</v>
      </c>
      <c r="G258" s="350">
        <v>39</v>
      </c>
      <c r="H258" s="5" t="s">
        <v>11471</v>
      </c>
      <c r="I258" s="5" t="s">
        <v>11472</v>
      </c>
      <c r="J258" s="5" t="s">
        <v>11477</v>
      </c>
    </row>
    <row r="259" spans="1:10" ht="47.25" x14ac:dyDescent="0.2">
      <c r="A259" s="103">
        <v>252</v>
      </c>
      <c r="B259" s="250" t="s">
        <v>2420</v>
      </c>
      <c r="C259" s="247" t="s">
        <v>540</v>
      </c>
      <c r="D259" s="246" t="s">
        <v>537</v>
      </c>
      <c r="E259" s="95" t="s">
        <v>538</v>
      </c>
      <c r="F259" s="367"/>
      <c r="G259" s="364"/>
      <c r="H259" s="5" t="s">
        <v>11471</v>
      </c>
      <c r="I259" s="5" t="s">
        <v>11472</v>
      </c>
      <c r="J259" s="5" t="s">
        <v>11477</v>
      </c>
    </row>
    <row r="260" spans="1:10" ht="47.25" x14ac:dyDescent="0.2">
      <c r="A260" s="103">
        <v>253</v>
      </c>
      <c r="B260" s="250" t="s">
        <v>544</v>
      </c>
      <c r="C260" s="247" t="s">
        <v>541</v>
      </c>
      <c r="D260" s="246">
        <v>80700000313</v>
      </c>
      <c r="E260" s="368">
        <v>1989</v>
      </c>
      <c r="F260" s="365">
        <v>1960</v>
      </c>
      <c r="G260" s="350">
        <v>55</v>
      </c>
      <c r="H260" s="5" t="s">
        <v>11471</v>
      </c>
      <c r="I260" s="5" t="s">
        <v>11472</v>
      </c>
      <c r="J260" s="5" t="s">
        <v>11477</v>
      </c>
    </row>
    <row r="261" spans="1:10" ht="47.25" x14ac:dyDescent="0.2">
      <c r="A261" s="103">
        <v>254</v>
      </c>
      <c r="B261" s="250" t="s">
        <v>545</v>
      </c>
      <c r="C261" s="247" t="s">
        <v>542</v>
      </c>
      <c r="D261" s="246">
        <v>80700000411</v>
      </c>
      <c r="E261" s="323"/>
      <c r="F261" s="366"/>
      <c r="G261" s="351"/>
      <c r="H261" s="5" t="s">
        <v>11471</v>
      </c>
      <c r="I261" s="5" t="s">
        <v>11472</v>
      </c>
      <c r="J261" s="5" t="s">
        <v>11477</v>
      </c>
    </row>
    <row r="262" spans="1:10" ht="47.25" x14ac:dyDescent="0.2">
      <c r="A262" s="103">
        <v>255</v>
      </c>
      <c r="B262" s="250" t="s">
        <v>546</v>
      </c>
      <c r="C262" s="247" t="s">
        <v>543</v>
      </c>
      <c r="D262" s="246">
        <v>80700000524</v>
      </c>
      <c r="E262" s="324"/>
      <c r="F262" s="367"/>
      <c r="G262" s="364"/>
      <c r="H262" s="5" t="s">
        <v>11471</v>
      </c>
      <c r="I262" s="5" t="s">
        <v>11472</v>
      </c>
      <c r="J262" s="5" t="s">
        <v>11477</v>
      </c>
    </row>
    <row r="263" spans="1:10" ht="47.25" x14ac:dyDescent="0.2">
      <c r="A263" s="103">
        <v>256</v>
      </c>
      <c r="B263" s="250" t="s">
        <v>550</v>
      </c>
      <c r="C263" s="247" t="s">
        <v>549</v>
      </c>
      <c r="D263" s="246" t="s">
        <v>547</v>
      </c>
      <c r="E263" s="93" t="s">
        <v>548</v>
      </c>
      <c r="F263" s="365">
        <v>1510</v>
      </c>
      <c r="G263" s="350">
        <v>43</v>
      </c>
      <c r="H263" s="5" t="s">
        <v>11471</v>
      </c>
      <c r="I263" s="5" t="s">
        <v>11472</v>
      </c>
      <c r="J263" s="5" t="s">
        <v>11477</v>
      </c>
    </row>
    <row r="264" spans="1:10" ht="47.25" x14ac:dyDescent="0.2">
      <c r="A264" s="103">
        <v>257</v>
      </c>
      <c r="B264" s="250" t="s">
        <v>551</v>
      </c>
      <c r="C264" s="247" t="s">
        <v>552</v>
      </c>
      <c r="D264" s="246">
        <v>80700000469</v>
      </c>
      <c r="E264" s="95">
        <v>1985</v>
      </c>
      <c r="F264" s="367"/>
      <c r="G264" s="364"/>
      <c r="H264" s="5" t="s">
        <v>11471</v>
      </c>
      <c r="I264" s="5" t="s">
        <v>11472</v>
      </c>
      <c r="J264" s="5" t="s">
        <v>11477</v>
      </c>
    </row>
    <row r="265" spans="1:10" ht="47.25" x14ac:dyDescent="0.2">
      <c r="A265" s="103">
        <v>258</v>
      </c>
      <c r="B265" s="250" t="s">
        <v>553</v>
      </c>
      <c r="C265" s="247" t="s">
        <v>557</v>
      </c>
      <c r="D265" s="246">
        <v>80700000286</v>
      </c>
      <c r="E265" s="368">
        <v>1986</v>
      </c>
      <c r="F265" s="365">
        <v>4750</v>
      </c>
      <c r="G265" s="350">
        <v>136</v>
      </c>
      <c r="H265" s="5" t="s">
        <v>11471</v>
      </c>
      <c r="I265" s="5" t="s">
        <v>11472</v>
      </c>
      <c r="J265" s="5" t="s">
        <v>11477</v>
      </c>
    </row>
    <row r="266" spans="1:10" ht="47.25" x14ac:dyDescent="0.2">
      <c r="A266" s="103">
        <v>259</v>
      </c>
      <c r="B266" s="250" t="s">
        <v>554</v>
      </c>
      <c r="C266" s="247" t="s">
        <v>376</v>
      </c>
      <c r="D266" s="246">
        <v>80700000460</v>
      </c>
      <c r="E266" s="323"/>
      <c r="F266" s="366"/>
      <c r="G266" s="351"/>
      <c r="H266" s="5" t="s">
        <v>11471</v>
      </c>
      <c r="I266" s="5" t="s">
        <v>11472</v>
      </c>
      <c r="J266" s="5" t="s">
        <v>11477</v>
      </c>
    </row>
    <row r="267" spans="1:10" ht="47.25" x14ac:dyDescent="0.2">
      <c r="A267" s="103">
        <v>260</v>
      </c>
      <c r="B267" s="250" t="s">
        <v>555</v>
      </c>
      <c r="C267" s="247" t="s">
        <v>558</v>
      </c>
      <c r="D267" s="246">
        <v>80700000462</v>
      </c>
      <c r="E267" s="323"/>
      <c r="F267" s="366"/>
      <c r="G267" s="351"/>
      <c r="H267" s="5" t="s">
        <v>11471</v>
      </c>
      <c r="I267" s="5" t="s">
        <v>11472</v>
      </c>
      <c r="J267" s="5" t="s">
        <v>11477</v>
      </c>
    </row>
    <row r="268" spans="1:10" ht="47.25" x14ac:dyDescent="0.2">
      <c r="A268" s="103">
        <v>261</v>
      </c>
      <c r="B268" s="250" t="s">
        <v>556</v>
      </c>
      <c r="C268" s="247" t="s">
        <v>559</v>
      </c>
      <c r="D268" s="246">
        <v>80700000448</v>
      </c>
      <c r="E268" s="324"/>
      <c r="F268" s="367"/>
      <c r="G268" s="364"/>
      <c r="H268" s="5" t="s">
        <v>11471</v>
      </c>
      <c r="I268" s="5" t="s">
        <v>11472</v>
      </c>
      <c r="J268" s="5" t="s">
        <v>11477</v>
      </c>
    </row>
    <row r="269" spans="1:10" ht="47.25" x14ac:dyDescent="0.2">
      <c r="A269" s="103">
        <v>262</v>
      </c>
      <c r="B269" s="250" t="s">
        <v>563</v>
      </c>
      <c r="C269" s="247" t="s">
        <v>560</v>
      </c>
      <c r="D269" s="246">
        <v>80700000786</v>
      </c>
      <c r="E269" s="91">
        <v>1981</v>
      </c>
      <c r="F269" s="248">
        <v>150</v>
      </c>
      <c r="G269" s="182">
        <v>0</v>
      </c>
      <c r="H269" s="5" t="s">
        <v>11471</v>
      </c>
      <c r="I269" s="5" t="s">
        <v>11472</v>
      </c>
      <c r="J269" s="5" t="s">
        <v>11477</v>
      </c>
    </row>
    <row r="270" spans="1:10" ht="47.25" x14ac:dyDescent="0.2">
      <c r="A270" s="103">
        <v>263</v>
      </c>
      <c r="B270" s="250" t="s">
        <v>567</v>
      </c>
      <c r="C270" s="247" t="s">
        <v>562</v>
      </c>
      <c r="D270" s="246" t="s">
        <v>561</v>
      </c>
      <c r="E270" s="91">
        <v>2001</v>
      </c>
      <c r="F270" s="248">
        <v>200</v>
      </c>
      <c r="G270" s="182">
        <v>8</v>
      </c>
      <c r="H270" s="5" t="s">
        <v>11471</v>
      </c>
      <c r="I270" s="5" t="s">
        <v>11472</v>
      </c>
      <c r="J270" s="5" t="s">
        <v>11477</v>
      </c>
    </row>
    <row r="271" spans="1:10" ht="47.25" x14ac:dyDescent="0.2">
      <c r="A271" s="103">
        <v>264</v>
      </c>
      <c r="B271" s="250" t="s">
        <v>563</v>
      </c>
      <c r="C271" s="247" t="s">
        <v>564</v>
      </c>
      <c r="D271" s="246">
        <v>80700000786</v>
      </c>
      <c r="E271" s="91">
        <v>1981</v>
      </c>
      <c r="F271" s="248">
        <v>150</v>
      </c>
      <c r="G271" s="182">
        <v>0</v>
      </c>
      <c r="H271" s="5" t="s">
        <v>11471</v>
      </c>
      <c r="I271" s="5" t="s">
        <v>11472</v>
      </c>
      <c r="J271" s="5" t="s">
        <v>11477</v>
      </c>
    </row>
    <row r="272" spans="1:10" ht="47.25" x14ac:dyDescent="0.2">
      <c r="A272" s="103">
        <v>265</v>
      </c>
      <c r="B272" s="250" t="s">
        <v>567</v>
      </c>
      <c r="C272" s="247" t="s">
        <v>566</v>
      </c>
      <c r="D272" s="246" t="s">
        <v>565</v>
      </c>
      <c r="E272" s="91">
        <v>2001</v>
      </c>
      <c r="F272" s="248">
        <v>200</v>
      </c>
      <c r="G272" s="182">
        <v>8</v>
      </c>
      <c r="H272" s="5" t="s">
        <v>11471</v>
      </c>
      <c r="I272" s="5" t="s">
        <v>11472</v>
      </c>
      <c r="J272" s="5" t="s">
        <v>11477</v>
      </c>
    </row>
    <row r="273" spans="1:10" ht="47.25" x14ac:dyDescent="0.2">
      <c r="A273" s="103">
        <v>266</v>
      </c>
      <c r="B273" s="250" t="s">
        <v>568</v>
      </c>
      <c r="C273" s="247" t="s">
        <v>570</v>
      </c>
      <c r="D273" s="246">
        <v>80700000256</v>
      </c>
      <c r="E273" s="368">
        <v>1987</v>
      </c>
      <c r="F273" s="365">
        <v>1680</v>
      </c>
      <c r="G273" s="350">
        <v>47</v>
      </c>
      <c r="H273" s="5" t="s">
        <v>11471</v>
      </c>
      <c r="I273" s="5" t="s">
        <v>11472</v>
      </c>
      <c r="J273" s="5" t="s">
        <v>11477</v>
      </c>
    </row>
    <row r="274" spans="1:10" ht="47.25" x14ac:dyDescent="0.2">
      <c r="A274" s="103">
        <v>267</v>
      </c>
      <c r="B274" s="250" t="s">
        <v>569</v>
      </c>
      <c r="C274" s="247" t="s">
        <v>571</v>
      </c>
      <c r="D274" s="246">
        <v>80700000261</v>
      </c>
      <c r="E274" s="324"/>
      <c r="F274" s="367"/>
      <c r="G274" s="364"/>
      <c r="H274" s="5" t="s">
        <v>11471</v>
      </c>
      <c r="I274" s="5" t="s">
        <v>11472</v>
      </c>
      <c r="J274" s="5" t="s">
        <v>11477</v>
      </c>
    </row>
    <row r="275" spans="1:10" ht="47.25" x14ac:dyDescent="0.2">
      <c r="A275" s="103">
        <v>268</v>
      </c>
      <c r="B275" s="250" t="s">
        <v>572</v>
      </c>
      <c r="C275" s="247" t="s">
        <v>575</v>
      </c>
      <c r="D275" s="246">
        <v>80700000257</v>
      </c>
      <c r="E275" s="368">
        <v>1987</v>
      </c>
      <c r="F275" s="365">
        <v>2700</v>
      </c>
      <c r="G275" s="350">
        <v>63</v>
      </c>
      <c r="H275" s="5" t="s">
        <v>11471</v>
      </c>
      <c r="I275" s="5" t="s">
        <v>11472</v>
      </c>
      <c r="J275" s="5" t="s">
        <v>11477</v>
      </c>
    </row>
    <row r="276" spans="1:10" ht="47.25" x14ac:dyDescent="0.2">
      <c r="A276" s="103">
        <v>269</v>
      </c>
      <c r="B276" s="250" t="s">
        <v>573</v>
      </c>
      <c r="C276" s="247" t="s">
        <v>576</v>
      </c>
      <c r="D276" s="371">
        <v>80700000138</v>
      </c>
      <c r="E276" s="323"/>
      <c r="F276" s="366"/>
      <c r="G276" s="351"/>
      <c r="H276" s="5" t="s">
        <v>11471</v>
      </c>
      <c r="I276" s="5" t="s">
        <v>11472</v>
      </c>
      <c r="J276" s="5" t="s">
        <v>11477</v>
      </c>
    </row>
    <row r="277" spans="1:10" ht="47.25" x14ac:dyDescent="0.2">
      <c r="A277" s="103">
        <v>270</v>
      </c>
      <c r="B277" s="250" t="s">
        <v>574</v>
      </c>
      <c r="C277" s="247" t="s">
        <v>33</v>
      </c>
      <c r="D277" s="372"/>
      <c r="E277" s="324"/>
      <c r="F277" s="367"/>
      <c r="G277" s="364"/>
      <c r="H277" s="5" t="s">
        <v>11471</v>
      </c>
      <c r="I277" s="5" t="s">
        <v>11472</v>
      </c>
      <c r="J277" s="5" t="s">
        <v>11477</v>
      </c>
    </row>
    <row r="278" spans="1:10" ht="47.25" x14ac:dyDescent="0.2">
      <c r="A278" s="103">
        <v>271</v>
      </c>
      <c r="B278" s="250" t="s">
        <v>577</v>
      </c>
      <c r="C278" s="247" t="s">
        <v>579</v>
      </c>
      <c r="D278" s="246">
        <v>80700000294</v>
      </c>
      <c r="E278" s="93">
        <v>1985</v>
      </c>
      <c r="F278" s="365">
        <v>740</v>
      </c>
      <c r="G278" s="350">
        <v>15</v>
      </c>
      <c r="H278" s="5" t="s">
        <v>11471</v>
      </c>
      <c r="I278" s="5" t="s">
        <v>11472</v>
      </c>
      <c r="J278" s="5" t="s">
        <v>11477</v>
      </c>
    </row>
    <row r="279" spans="1:10" ht="47.25" x14ac:dyDescent="0.2">
      <c r="A279" s="103">
        <v>272</v>
      </c>
      <c r="B279" s="250" t="s">
        <v>578</v>
      </c>
      <c r="C279" s="247" t="s">
        <v>580</v>
      </c>
      <c r="D279" s="246">
        <v>80700000373</v>
      </c>
      <c r="E279" s="95">
        <v>1990</v>
      </c>
      <c r="F279" s="367"/>
      <c r="G279" s="364"/>
      <c r="H279" s="5" t="s">
        <v>11471</v>
      </c>
      <c r="I279" s="5" t="s">
        <v>11472</v>
      </c>
      <c r="J279" s="5" t="s">
        <v>11477</v>
      </c>
    </row>
    <row r="280" spans="1:10" ht="47.25" x14ac:dyDescent="0.2">
      <c r="A280" s="103">
        <v>273</v>
      </c>
      <c r="B280" s="250" t="s">
        <v>583</v>
      </c>
      <c r="C280" s="247" t="s">
        <v>585</v>
      </c>
      <c r="D280" s="246" t="s">
        <v>581</v>
      </c>
      <c r="E280" s="93" t="s">
        <v>582</v>
      </c>
      <c r="F280" s="365">
        <v>1490</v>
      </c>
      <c r="G280" s="350">
        <v>45</v>
      </c>
      <c r="H280" s="5" t="s">
        <v>11471</v>
      </c>
      <c r="I280" s="5" t="s">
        <v>11472</v>
      </c>
      <c r="J280" s="5" t="s">
        <v>11477</v>
      </c>
    </row>
    <row r="281" spans="1:10" ht="47.25" x14ac:dyDescent="0.2">
      <c r="A281" s="103">
        <v>274</v>
      </c>
      <c r="B281" s="250" t="s">
        <v>584</v>
      </c>
      <c r="C281" s="247" t="s">
        <v>586</v>
      </c>
      <c r="D281" s="246">
        <v>80700000409</v>
      </c>
      <c r="E281" s="95">
        <v>1992</v>
      </c>
      <c r="F281" s="367"/>
      <c r="G281" s="364"/>
      <c r="H281" s="5" t="s">
        <v>11471</v>
      </c>
      <c r="I281" s="5" t="s">
        <v>11472</v>
      </c>
      <c r="J281" s="5" t="s">
        <v>11477</v>
      </c>
    </row>
    <row r="282" spans="1:10" ht="47.25" x14ac:dyDescent="0.2">
      <c r="A282" s="103">
        <v>275</v>
      </c>
      <c r="B282" s="250" t="s">
        <v>587</v>
      </c>
      <c r="C282" s="247" t="s">
        <v>31</v>
      </c>
      <c r="D282" s="246">
        <v>80700000414</v>
      </c>
      <c r="E282" s="368">
        <v>1970</v>
      </c>
      <c r="F282" s="365">
        <v>1750</v>
      </c>
      <c r="G282" s="350">
        <v>53</v>
      </c>
      <c r="H282" s="5" t="s">
        <v>11471</v>
      </c>
      <c r="I282" s="5" t="s">
        <v>11472</v>
      </c>
      <c r="J282" s="5" t="s">
        <v>11477</v>
      </c>
    </row>
    <row r="283" spans="1:10" ht="47.25" x14ac:dyDescent="0.2">
      <c r="A283" s="103">
        <v>276</v>
      </c>
      <c r="B283" s="250" t="s">
        <v>588</v>
      </c>
      <c r="C283" s="247" t="s">
        <v>589</v>
      </c>
      <c r="D283" s="246">
        <v>80700000329</v>
      </c>
      <c r="E283" s="324"/>
      <c r="F283" s="367"/>
      <c r="G283" s="364"/>
      <c r="H283" s="5" t="s">
        <v>11471</v>
      </c>
      <c r="I283" s="5" t="s">
        <v>11472</v>
      </c>
      <c r="J283" s="5" t="s">
        <v>11477</v>
      </c>
    </row>
    <row r="284" spans="1:10" ht="47.25" x14ac:dyDescent="0.2">
      <c r="A284" s="103">
        <v>277</v>
      </c>
      <c r="B284" s="250" t="s">
        <v>590</v>
      </c>
      <c r="C284" s="247" t="s">
        <v>592</v>
      </c>
      <c r="D284" s="246">
        <v>80700000334</v>
      </c>
      <c r="E284" s="368">
        <v>1998</v>
      </c>
      <c r="F284" s="365">
        <v>130</v>
      </c>
      <c r="G284" s="350">
        <v>4</v>
      </c>
      <c r="H284" s="5" t="s">
        <v>11471</v>
      </c>
      <c r="I284" s="5" t="s">
        <v>11472</v>
      </c>
      <c r="J284" s="5" t="s">
        <v>11477</v>
      </c>
    </row>
    <row r="285" spans="1:10" ht="47.25" x14ac:dyDescent="0.2">
      <c r="A285" s="103">
        <v>278</v>
      </c>
      <c r="B285" s="250" t="s">
        <v>591</v>
      </c>
      <c r="C285" s="247" t="s">
        <v>593</v>
      </c>
      <c r="D285" s="246">
        <v>80700000556</v>
      </c>
      <c r="E285" s="324"/>
      <c r="F285" s="367"/>
      <c r="G285" s="364"/>
      <c r="H285" s="5" t="s">
        <v>11471</v>
      </c>
      <c r="I285" s="5" t="s">
        <v>11472</v>
      </c>
      <c r="J285" s="5" t="s">
        <v>11477</v>
      </c>
    </row>
    <row r="286" spans="1:10" ht="47.25" x14ac:dyDescent="0.2">
      <c r="A286" s="103">
        <v>279</v>
      </c>
      <c r="B286" s="250" t="s">
        <v>594</v>
      </c>
      <c r="C286" s="247" t="s">
        <v>597</v>
      </c>
      <c r="D286" s="246">
        <v>80700000275</v>
      </c>
      <c r="E286" s="368">
        <v>1987</v>
      </c>
      <c r="F286" s="365">
        <v>625</v>
      </c>
      <c r="G286" s="350">
        <v>20</v>
      </c>
      <c r="H286" s="5" t="s">
        <v>11471</v>
      </c>
      <c r="I286" s="5" t="s">
        <v>11472</v>
      </c>
      <c r="J286" s="5" t="s">
        <v>11477</v>
      </c>
    </row>
    <row r="287" spans="1:10" ht="47.25" x14ac:dyDescent="0.2">
      <c r="A287" s="103">
        <v>280</v>
      </c>
      <c r="B287" s="250" t="s">
        <v>595</v>
      </c>
      <c r="C287" s="247" t="s">
        <v>135</v>
      </c>
      <c r="D287" s="246">
        <v>80700000258</v>
      </c>
      <c r="E287" s="323"/>
      <c r="F287" s="366"/>
      <c r="G287" s="351"/>
      <c r="H287" s="5" t="s">
        <v>11471</v>
      </c>
      <c r="I287" s="5" t="s">
        <v>11472</v>
      </c>
      <c r="J287" s="5" t="s">
        <v>11477</v>
      </c>
    </row>
    <row r="288" spans="1:10" ht="47.25" x14ac:dyDescent="0.2">
      <c r="A288" s="103">
        <v>281</v>
      </c>
      <c r="B288" s="250" t="s">
        <v>596</v>
      </c>
      <c r="C288" s="247" t="s">
        <v>598</v>
      </c>
      <c r="D288" s="246">
        <v>80700000347</v>
      </c>
      <c r="E288" s="95">
        <v>2009</v>
      </c>
      <c r="F288" s="367"/>
      <c r="G288" s="364"/>
      <c r="H288" s="5" t="s">
        <v>11471</v>
      </c>
      <c r="I288" s="5" t="s">
        <v>11472</v>
      </c>
      <c r="J288" s="5" t="s">
        <v>11477</v>
      </c>
    </row>
    <row r="289" spans="1:10" ht="47.25" x14ac:dyDescent="0.2">
      <c r="A289" s="103">
        <v>282</v>
      </c>
      <c r="B289" s="250" t="s">
        <v>605</v>
      </c>
      <c r="C289" s="247" t="s">
        <v>603</v>
      </c>
      <c r="D289" s="246">
        <v>80700000268</v>
      </c>
      <c r="E289" s="93">
        <v>1989</v>
      </c>
      <c r="F289" s="365">
        <v>3460</v>
      </c>
      <c r="G289" s="350">
        <v>90</v>
      </c>
      <c r="H289" s="5" t="s">
        <v>11471</v>
      </c>
      <c r="I289" s="5" t="s">
        <v>11472</v>
      </c>
      <c r="J289" s="5" t="s">
        <v>11477</v>
      </c>
    </row>
    <row r="290" spans="1:10" ht="47.25" x14ac:dyDescent="0.2">
      <c r="A290" s="103">
        <v>283</v>
      </c>
      <c r="B290" s="250" t="s">
        <v>606</v>
      </c>
      <c r="C290" s="247" t="s">
        <v>601</v>
      </c>
      <c r="D290" s="246" t="s">
        <v>599</v>
      </c>
      <c r="E290" s="94" t="s">
        <v>600</v>
      </c>
      <c r="F290" s="366"/>
      <c r="G290" s="351"/>
      <c r="H290" s="5" t="s">
        <v>11471</v>
      </c>
      <c r="I290" s="5" t="s">
        <v>11472</v>
      </c>
      <c r="J290" s="5" t="s">
        <v>11477</v>
      </c>
    </row>
    <row r="291" spans="1:10" ht="47.25" x14ac:dyDescent="0.2">
      <c r="A291" s="103">
        <v>284</v>
      </c>
      <c r="B291" s="250" t="s">
        <v>607</v>
      </c>
      <c r="C291" s="247" t="s">
        <v>602</v>
      </c>
      <c r="D291" s="246">
        <v>80700000169</v>
      </c>
      <c r="E291" s="323">
        <v>1988</v>
      </c>
      <c r="F291" s="366"/>
      <c r="G291" s="351"/>
      <c r="H291" s="5" t="s">
        <v>11471</v>
      </c>
      <c r="I291" s="5" t="s">
        <v>11472</v>
      </c>
      <c r="J291" s="5" t="s">
        <v>11477</v>
      </c>
    </row>
    <row r="292" spans="1:10" ht="47.25" x14ac:dyDescent="0.2">
      <c r="A292" s="103">
        <v>285</v>
      </c>
      <c r="B292" s="250" t="s">
        <v>608</v>
      </c>
      <c r="C292" s="247" t="s">
        <v>604</v>
      </c>
      <c r="D292" s="246">
        <v>80700000484</v>
      </c>
      <c r="E292" s="324"/>
      <c r="F292" s="367"/>
      <c r="G292" s="364"/>
      <c r="H292" s="5" t="s">
        <v>11471</v>
      </c>
      <c r="I292" s="5" t="s">
        <v>11472</v>
      </c>
      <c r="J292" s="5" t="s">
        <v>11477</v>
      </c>
    </row>
    <row r="293" spans="1:10" ht="47.25" x14ac:dyDescent="0.2">
      <c r="A293" s="103">
        <v>286</v>
      </c>
      <c r="B293" s="250" t="s">
        <v>609</v>
      </c>
      <c r="C293" s="247" t="s">
        <v>610</v>
      </c>
      <c r="D293" s="246">
        <v>80700000305</v>
      </c>
      <c r="E293" s="91">
        <v>1985</v>
      </c>
      <c r="F293" s="248">
        <v>950</v>
      </c>
      <c r="G293" s="182">
        <v>28</v>
      </c>
      <c r="H293" s="5" t="s">
        <v>11471</v>
      </c>
      <c r="I293" s="5" t="s">
        <v>11472</v>
      </c>
      <c r="J293" s="5" t="s">
        <v>11477</v>
      </c>
    </row>
    <row r="294" spans="1:10" ht="47.25" x14ac:dyDescent="0.2">
      <c r="A294" s="103">
        <v>287</v>
      </c>
      <c r="B294" s="250" t="s">
        <v>613</v>
      </c>
      <c r="C294" s="247" t="s">
        <v>612</v>
      </c>
      <c r="D294" s="246" t="s">
        <v>611</v>
      </c>
      <c r="E294" s="91">
        <v>2002</v>
      </c>
      <c r="F294" s="248">
        <v>380</v>
      </c>
      <c r="G294" s="182">
        <v>14</v>
      </c>
      <c r="H294" s="5" t="s">
        <v>11471</v>
      </c>
      <c r="I294" s="5" t="s">
        <v>11472</v>
      </c>
      <c r="J294" s="5" t="s">
        <v>11477</v>
      </c>
    </row>
    <row r="295" spans="1:10" ht="47.25" x14ac:dyDescent="0.2">
      <c r="A295" s="103">
        <v>288</v>
      </c>
      <c r="B295" s="250" t="s">
        <v>614</v>
      </c>
      <c r="C295" s="247" t="s">
        <v>112</v>
      </c>
      <c r="D295" s="246">
        <v>80700000393</v>
      </c>
      <c r="E295" s="91">
        <v>1998</v>
      </c>
      <c r="F295" s="248">
        <v>1120</v>
      </c>
      <c r="G295" s="182">
        <v>33</v>
      </c>
      <c r="H295" s="5" t="s">
        <v>11471</v>
      </c>
      <c r="I295" s="5" t="s">
        <v>11472</v>
      </c>
      <c r="J295" s="5" t="s">
        <v>11477</v>
      </c>
    </row>
    <row r="296" spans="1:10" ht="47.25" x14ac:dyDescent="0.2">
      <c r="A296" s="103">
        <v>289</v>
      </c>
      <c r="B296" s="250" t="s">
        <v>616</v>
      </c>
      <c r="C296" s="247" t="s">
        <v>619</v>
      </c>
      <c r="D296" s="246">
        <v>80700000571</v>
      </c>
      <c r="E296" s="368">
        <v>1994</v>
      </c>
      <c r="F296" s="365">
        <v>1690</v>
      </c>
      <c r="G296" s="350">
        <v>44</v>
      </c>
      <c r="H296" s="5" t="s">
        <v>11471</v>
      </c>
      <c r="I296" s="5" t="s">
        <v>11472</v>
      </c>
      <c r="J296" s="5" t="s">
        <v>11477</v>
      </c>
    </row>
    <row r="297" spans="1:10" ht="47.25" x14ac:dyDescent="0.2">
      <c r="A297" s="103">
        <v>290</v>
      </c>
      <c r="B297" s="250" t="s">
        <v>617</v>
      </c>
      <c r="C297" s="247" t="s">
        <v>619</v>
      </c>
      <c r="D297" s="246">
        <v>80700000572</v>
      </c>
      <c r="E297" s="323"/>
      <c r="F297" s="366"/>
      <c r="G297" s="351"/>
      <c r="H297" s="5" t="s">
        <v>11471</v>
      </c>
      <c r="I297" s="5" t="s">
        <v>11472</v>
      </c>
      <c r="J297" s="5" t="s">
        <v>11477</v>
      </c>
    </row>
    <row r="298" spans="1:10" ht="47.25" x14ac:dyDescent="0.2">
      <c r="A298" s="103">
        <v>291</v>
      </c>
      <c r="B298" s="250" t="s">
        <v>618</v>
      </c>
      <c r="C298" s="247" t="s">
        <v>620</v>
      </c>
      <c r="D298" s="246">
        <v>80700001860</v>
      </c>
      <c r="E298" s="95" t="s">
        <v>615</v>
      </c>
      <c r="F298" s="367"/>
      <c r="G298" s="364"/>
      <c r="H298" s="5" t="s">
        <v>11471</v>
      </c>
      <c r="I298" s="5" t="s">
        <v>11472</v>
      </c>
      <c r="J298" s="5" t="s">
        <v>11477</v>
      </c>
    </row>
    <row r="299" spans="1:10" ht="47.25" x14ac:dyDescent="0.2">
      <c r="A299" s="103">
        <v>292</v>
      </c>
      <c r="B299" s="250" t="s">
        <v>623</v>
      </c>
      <c r="C299" s="247" t="s">
        <v>627</v>
      </c>
      <c r="D299" s="246">
        <v>80700000576</v>
      </c>
      <c r="E299" s="93">
        <v>2014</v>
      </c>
      <c r="F299" s="365">
        <v>1790</v>
      </c>
      <c r="G299" s="350">
        <v>47</v>
      </c>
      <c r="H299" s="5" t="s">
        <v>11471</v>
      </c>
      <c r="I299" s="5" t="s">
        <v>11472</v>
      </c>
      <c r="J299" s="5" t="s">
        <v>11477</v>
      </c>
    </row>
    <row r="300" spans="1:10" ht="39" customHeight="1" x14ac:dyDescent="0.2">
      <c r="A300" s="103">
        <v>293</v>
      </c>
      <c r="B300" s="250" t="s">
        <v>624</v>
      </c>
      <c r="C300" s="247" t="s">
        <v>628</v>
      </c>
      <c r="D300" s="246">
        <v>80700000306</v>
      </c>
      <c r="E300" s="94">
        <v>1995</v>
      </c>
      <c r="F300" s="366"/>
      <c r="G300" s="351"/>
      <c r="H300" s="5" t="s">
        <v>11471</v>
      </c>
      <c r="I300" s="5" t="s">
        <v>11472</v>
      </c>
      <c r="J300" s="5" t="s">
        <v>11477</v>
      </c>
    </row>
    <row r="301" spans="1:10" ht="47.25" x14ac:dyDescent="0.2">
      <c r="A301" s="103">
        <v>294</v>
      </c>
      <c r="B301" s="250" t="s">
        <v>625</v>
      </c>
      <c r="C301" s="247" t="s">
        <v>580</v>
      </c>
      <c r="D301" s="246" t="s">
        <v>621</v>
      </c>
      <c r="E301" s="94" t="s">
        <v>622</v>
      </c>
      <c r="F301" s="366"/>
      <c r="G301" s="351"/>
      <c r="H301" s="5" t="s">
        <v>11471</v>
      </c>
      <c r="I301" s="5" t="s">
        <v>11472</v>
      </c>
      <c r="J301" s="5" t="s">
        <v>11477</v>
      </c>
    </row>
    <row r="302" spans="1:10" ht="47.25" x14ac:dyDescent="0.2">
      <c r="A302" s="103">
        <v>295</v>
      </c>
      <c r="B302" s="250" t="s">
        <v>626</v>
      </c>
      <c r="C302" s="247" t="s">
        <v>629</v>
      </c>
      <c r="D302" s="246">
        <v>80700000348</v>
      </c>
      <c r="E302" s="95">
        <v>2013</v>
      </c>
      <c r="F302" s="367"/>
      <c r="G302" s="364"/>
      <c r="H302" s="5" t="s">
        <v>11471</v>
      </c>
      <c r="I302" s="5" t="s">
        <v>11472</v>
      </c>
      <c r="J302" s="5" t="s">
        <v>11477</v>
      </c>
    </row>
    <row r="303" spans="1:10" ht="47.25" x14ac:dyDescent="0.2">
      <c r="A303" s="103">
        <v>296</v>
      </c>
      <c r="B303" s="250" t="s">
        <v>630</v>
      </c>
      <c r="C303" s="247" t="s">
        <v>632</v>
      </c>
      <c r="D303" s="246">
        <v>80700001863</v>
      </c>
      <c r="E303" s="368">
        <v>2003</v>
      </c>
      <c r="F303" s="365">
        <v>380</v>
      </c>
      <c r="G303" s="350">
        <v>19</v>
      </c>
      <c r="H303" s="5" t="s">
        <v>11471</v>
      </c>
      <c r="I303" s="5" t="s">
        <v>11472</v>
      </c>
      <c r="J303" s="5" t="s">
        <v>11477</v>
      </c>
    </row>
    <row r="304" spans="1:10" ht="47.25" x14ac:dyDescent="0.2">
      <c r="A304" s="103">
        <v>297</v>
      </c>
      <c r="B304" s="250" t="s">
        <v>631</v>
      </c>
      <c r="C304" s="247" t="s">
        <v>633</v>
      </c>
      <c r="D304" s="246">
        <v>80700001864</v>
      </c>
      <c r="E304" s="324"/>
      <c r="F304" s="367"/>
      <c r="G304" s="364"/>
      <c r="H304" s="5" t="s">
        <v>11471</v>
      </c>
      <c r="I304" s="5" t="s">
        <v>11472</v>
      </c>
      <c r="J304" s="5" t="s">
        <v>11477</v>
      </c>
    </row>
    <row r="305" spans="1:10" ht="47.25" x14ac:dyDescent="0.2">
      <c r="A305" s="103">
        <v>298</v>
      </c>
      <c r="B305" s="250" t="s">
        <v>2421</v>
      </c>
      <c r="C305" s="247" t="s">
        <v>634</v>
      </c>
      <c r="D305" s="246">
        <v>80700000225</v>
      </c>
      <c r="E305" s="91">
        <v>1969</v>
      </c>
      <c r="F305" s="248">
        <v>850</v>
      </c>
      <c r="G305" s="182">
        <v>8</v>
      </c>
      <c r="H305" s="5" t="s">
        <v>11471</v>
      </c>
      <c r="I305" s="5" t="s">
        <v>11472</v>
      </c>
      <c r="J305" s="5" t="s">
        <v>11477</v>
      </c>
    </row>
    <row r="306" spans="1:10" ht="47.25" x14ac:dyDescent="0.2">
      <c r="A306" s="103">
        <v>299</v>
      </c>
      <c r="B306" s="250" t="s">
        <v>637</v>
      </c>
      <c r="C306" s="247" t="s">
        <v>641</v>
      </c>
      <c r="D306" s="246">
        <v>80700000340</v>
      </c>
      <c r="E306" s="368">
        <v>1992</v>
      </c>
      <c r="F306" s="365">
        <v>1645</v>
      </c>
      <c r="G306" s="350">
        <v>39</v>
      </c>
      <c r="H306" s="5" t="s">
        <v>11471</v>
      </c>
      <c r="I306" s="5" t="s">
        <v>11472</v>
      </c>
      <c r="J306" s="5" t="s">
        <v>11477</v>
      </c>
    </row>
    <row r="307" spans="1:10" ht="47.25" x14ac:dyDescent="0.2">
      <c r="A307" s="103">
        <v>300</v>
      </c>
      <c r="B307" s="250" t="s">
        <v>638</v>
      </c>
      <c r="C307" s="247" t="s">
        <v>642</v>
      </c>
      <c r="D307" s="246">
        <v>80700000434</v>
      </c>
      <c r="E307" s="323"/>
      <c r="F307" s="366"/>
      <c r="G307" s="351"/>
      <c r="H307" s="5" t="s">
        <v>11471</v>
      </c>
      <c r="I307" s="5" t="s">
        <v>11472</v>
      </c>
      <c r="J307" s="5" t="s">
        <v>11477</v>
      </c>
    </row>
    <row r="308" spans="1:10" ht="47.25" x14ac:dyDescent="0.2">
      <c r="A308" s="103">
        <v>301</v>
      </c>
      <c r="B308" s="250" t="s">
        <v>639</v>
      </c>
      <c r="C308" s="247" t="s">
        <v>643</v>
      </c>
      <c r="D308" s="246" t="s">
        <v>635</v>
      </c>
      <c r="E308" s="94" t="s">
        <v>636</v>
      </c>
      <c r="F308" s="366"/>
      <c r="G308" s="351"/>
      <c r="H308" s="5" t="s">
        <v>11471</v>
      </c>
      <c r="I308" s="5" t="s">
        <v>11472</v>
      </c>
      <c r="J308" s="5" t="s">
        <v>11477</v>
      </c>
    </row>
    <row r="309" spans="1:10" ht="47.25" x14ac:dyDescent="0.2">
      <c r="A309" s="103">
        <v>302</v>
      </c>
      <c r="B309" s="250" t="s">
        <v>640</v>
      </c>
      <c r="C309" s="247" t="s">
        <v>644</v>
      </c>
      <c r="D309" s="246">
        <v>80700000323</v>
      </c>
      <c r="E309" s="95">
        <v>1996</v>
      </c>
      <c r="F309" s="367"/>
      <c r="G309" s="364"/>
      <c r="H309" s="5" t="s">
        <v>11471</v>
      </c>
      <c r="I309" s="5" t="s">
        <v>11472</v>
      </c>
      <c r="J309" s="5" t="s">
        <v>11477</v>
      </c>
    </row>
    <row r="310" spans="1:10" ht="47.25" x14ac:dyDescent="0.2">
      <c r="A310" s="103">
        <v>303</v>
      </c>
      <c r="B310" s="250" t="s">
        <v>649</v>
      </c>
      <c r="C310" s="247" t="s">
        <v>646</v>
      </c>
      <c r="D310" s="246" t="s">
        <v>645</v>
      </c>
      <c r="E310" s="368">
        <v>2001</v>
      </c>
      <c r="F310" s="365">
        <v>1965</v>
      </c>
      <c r="G310" s="350">
        <v>52</v>
      </c>
      <c r="H310" s="5" t="s">
        <v>11471</v>
      </c>
      <c r="I310" s="5" t="s">
        <v>11472</v>
      </c>
      <c r="J310" s="5" t="s">
        <v>11477</v>
      </c>
    </row>
    <row r="311" spans="1:10" ht="47.25" x14ac:dyDescent="0.2">
      <c r="A311" s="103">
        <v>304</v>
      </c>
      <c r="B311" s="250" t="s">
        <v>650</v>
      </c>
      <c r="C311" s="247" t="s">
        <v>647</v>
      </c>
      <c r="D311" s="246">
        <v>80700000546</v>
      </c>
      <c r="E311" s="323"/>
      <c r="F311" s="366"/>
      <c r="G311" s="351"/>
      <c r="H311" s="5" t="s">
        <v>11471</v>
      </c>
      <c r="I311" s="5" t="s">
        <v>11472</v>
      </c>
      <c r="J311" s="5" t="s">
        <v>11477</v>
      </c>
    </row>
    <row r="312" spans="1:10" ht="47.25" x14ac:dyDescent="0.2">
      <c r="A312" s="103">
        <v>305</v>
      </c>
      <c r="B312" s="250" t="s">
        <v>651</v>
      </c>
      <c r="C312" s="247" t="s">
        <v>648</v>
      </c>
      <c r="D312" s="246">
        <v>80700000207</v>
      </c>
      <c r="E312" s="95">
        <v>1984</v>
      </c>
      <c r="F312" s="367"/>
      <c r="G312" s="364"/>
      <c r="H312" s="5" t="s">
        <v>11471</v>
      </c>
      <c r="I312" s="5" t="s">
        <v>11472</v>
      </c>
      <c r="J312" s="5" t="s">
        <v>11477</v>
      </c>
    </row>
    <row r="313" spans="1:10" ht="47.25" x14ac:dyDescent="0.2">
      <c r="A313" s="103">
        <v>306</v>
      </c>
      <c r="B313" s="250" t="s">
        <v>657</v>
      </c>
      <c r="C313" s="247" t="s">
        <v>655</v>
      </c>
      <c r="D313" s="246" t="s">
        <v>652</v>
      </c>
      <c r="E313" s="93" t="s">
        <v>654</v>
      </c>
      <c r="F313" s="365">
        <v>675</v>
      </c>
      <c r="G313" s="350">
        <v>29</v>
      </c>
      <c r="H313" s="5" t="s">
        <v>11471</v>
      </c>
      <c r="I313" s="5" t="s">
        <v>11472</v>
      </c>
      <c r="J313" s="5" t="s">
        <v>11477</v>
      </c>
    </row>
    <row r="314" spans="1:10" ht="63" x14ac:dyDescent="0.2">
      <c r="A314" s="103">
        <v>307</v>
      </c>
      <c r="B314" s="250" t="s">
        <v>658</v>
      </c>
      <c r="C314" s="247" t="s">
        <v>656</v>
      </c>
      <c r="D314" s="246" t="s">
        <v>653</v>
      </c>
      <c r="E314" s="95">
        <v>2003</v>
      </c>
      <c r="F314" s="367"/>
      <c r="G314" s="364"/>
      <c r="H314" s="5" t="s">
        <v>11471</v>
      </c>
      <c r="I314" s="5" t="s">
        <v>11472</v>
      </c>
      <c r="J314" s="5" t="s">
        <v>11477</v>
      </c>
    </row>
    <row r="315" spans="1:10" ht="47.25" x14ac:dyDescent="0.2">
      <c r="A315" s="103">
        <v>308</v>
      </c>
      <c r="B315" s="250" t="s">
        <v>659</v>
      </c>
      <c r="C315" s="247" t="s">
        <v>662</v>
      </c>
      <c r="D315" s="246">
        <v>80700000327</v>
      </c>
      <c r="E315" s="368">
        <v>1986</v>
      </c>
      <c r="F315" s="365">
        <v>2880</v>
      </c>
      <c r="G315" s="350">
        <v>55</v>
      </c>
      <c r="H315" s="5" t="s">
        <v>11471</v>
      </c>
      <c r="I315" s="5" t="s">
        <v>11472</v>
      </c>
      <c r="J315" s="5" t="s">
        <v>11477</v>
      </c>
    </row>
    <row r="316" spans="1:10" ht="47.25" x14ac:dyDescent="0.2">
      <c r="A316" s="103">
        <v>309</v>
      </c>
      <c r="B316" s="250" t="s">
        <v>660</v>
      </c>
      <c r="C316" s="247" t="s">
        <v>663</v>
      </c>
      <c r="D316" s="246">
        <v>80700000289</v>
      </c>
      <c r="E316" s="323"/>
      <c r="F316" s="366"/>
      <c r="G316" s="351"/>
      <c r="H316" s="5" t="s">
        <v>11471</v>
      </c>
      <c r="I316" s="5" t="s">
        <v>11472</v>
      </c>
      <c r="J316" s="5" t="s">
        <v>11477</v>
      </c>
    </row>
    <row r="317" spans="1:10" ht="47.25" x14ac:dyDescent="0.2">
      <c r="A317" s="103">
        <v>310</v>
      </c>
      <c r="B317" s="250" t="s">
        <v>661</v>
      </c>
      <c r="C317" s="247" t="s">
        <v>580</v>
      </c>
      <c r="D317" s="246">
        <v>80700000312</v>
      </c>
      <c r="E317" s="324"/>
      <c r="F317" s="367"/>
      <c r="G317" s="364"/>
      <c r="H317" s="5" t="s">
        <v>11471</v>
      </c>
      <c r="I317" s="5" t="s">
        <v>11472</v>
      </c>
      <c r="J317" s="5" t="s">
        <v>11477</v>
      </c>
    </row>
    <row r="318" spans="1:10" ht="47.25" x14ac:dyDescent="0.2">
      <c r="A318" s="103">
        <v>311</v>
      </c>
      <c r="B318" s="250" t="s">
        <v>664</v>
      </c>
      <c r="C318" s="247" t="s">
        <v>24</v>
      </c>
      <c r="D318" s="246">
        <v>80700000403</v>
      </c>
      <c r="E318" s="368">
        <v>1987</v>
      </c>
      <c r="F318" s="365">
        <v>1110</v>
      </c>
      <c r="G318" s="350">
        <v>30</v>
      </c>
      <c r="H318" s="5" t="s">
        <v>11471</v>
      </c>
      <c r="I318" s="5" t="s">
        <v>11472</v>
      </c>
      <c r="J318" s="5" t="s">
        <v>11477</v>
      </c>
    </row>
    <row r="319" spans="1:10" ht="47.25" x14ac:dyDescent="0.2">
      <c r="A319" s="103">
        <v>312</v>
      </c>
      <c r="B319" s="250" t="s">
        <v>665</v>
      </c>
      <c r="C319" s="247" t="s">
        <v>33</v>
      </c>
      <c r="D319" s="246">
        <v>80700000251</v>
      </c>
      <c r="E319" s="324"/>
      <c r="F319" s="367"/>
      <c r="G319" s="364"/>
      <c r="H319" s="5" t="s">
        <v>11471</v>
      </c>
      <c r="I319" s="5" t="s">
        <v>11472</v>
      </c>
      <c r="J319" s="5" t="s">
        <v>11477</v>
      </c>
    </row>
    <row r="320" spans="1:10" ht="47.25" x14ac:dyDescent="0.2">
      <c r="A320" s="103">
        <v>313</v>
      </c>
      <c r="B320" s="250" t="s">
        <v>667</v>
      </c>
      <c r="C320" s="247" t="s">
        <v>674</v>
      </c>
      <c r="D320" s="246">
        <v>80700000293</v>
      </c>
      <c r="E320" s="93">
        <v>1987</v>
      </c>
      <c r="F320" s="365">
        <v>2550</v>
      </c>
      <c r="G320" s="350">
        <v>59</v>
      </c>
      <c r="H320" s="5" t="s">
        <v>11471</v>
      </c>
      <c r="I320" s="5" t="s">
        <v>11472</v>
      </c>
      <c r="J320" s="5" t="s">
        <v>11477</v>
      </c>
    </row>
    <row r="321" spans="1:10" ht="47.25" x14ac:dyDescent="0.2">
      <c r="A321" s="103">
        <v>314</v>
      </c>
      <c r="B321" s="250" t="s">
        <v>668</v>
      </c>
      <c r="C321" s="247" t="s">
        <v>675</v>
      </c>
      <c r="D321" s="246">
        <v>80700000168</v>
      </c>
      <c r="E321" s="323">
        <v>2003</v>
      </c>
      <c r="F321" s="366"/>
      <c r="G321" s="351"/>
      <c r="H321" s="5" t="s">
        <v>11471</v>
      </c>
      <c r="I321" s="5" t="s">
        <v>11472</v>
      </c>
      <c r="J321" s="5" t="s">
        <v>11477</v>
      </c>
    </row>
    <row r="322" spans="1:10" ht="47.25" x14ac:dyDescent="0.2">
      <c r="A322" s="103">
        <v>315</v>
      </c>
      <c r="B322" s="250" t="s">
        <v>669</v>
      </c>
      <c r="C322" s="247" t="s">
        <v>675</v>
      </c>
      <c r="D322" s="246">
        <v>80700000402</v>
      </c>
      <c r="E322" s="323"/>
      <c r="F322" s="366"/>
      <c r="G322" s="351"/>
      <c r="H322" s="5" t="s">
        <v>11471</v>
      </c>
      <c r="I322" s="5" t="s">
        <v>11472</v>
      </c>
      <c r="J322" s="5" t="s">
        <v>11477</v>
      </c>
    </row>
    <row r="323" spans="1:10" ht="63" x14ac:dyDescent="0.2">
      <c r="A323" s="103">
        <v>316</v>
      </c>
      <c r="B323" s="250" t="s">
        <v>670</v>
      </c>
      <c r="C323" s="247" t="s">
        <v>676</v>
      </c>
      <c r="D323" s="246" t="s">
        <v>666</v>
      </c>
      <c r="E323" s="94" t="s">
        <v>673</v>
      </c>
      <c r="F323" s="366"/>
      <c r="G323" s="351"/>
      <c r="H323" s="5" t="s">
        <v>11471</v>
      </c>
      <c r="I323" s="5" t="s">
        <v>11472</v>
      </c>
      <c r="J323" s="5" t="s">
        <v>11477</v>
      </c>
    </row>
    <row r="324" spans="1:10" ht="47.25" x14ac:dyDescent="0.2">
      <c r="A324" s="103">
        <v>317</v>
      </c>
      <c r="B324" s="250" t="s">
        <v>671</v>
      </c>
      <c r="C324" s="247" t="s">
        <v>677</v>
      </c>
      <c r="D324" s="246">
        <v>80700000405</v>
      </c>
      <c r="E324" s="94">
        <v>1987</v>
      </c>
      <c r="F324" s="366"/>
      <c r="G324" s="351"/>
      <c r="H324" s="5" t="s">
        <v>11471</v>
      </c>
      <c r="I324" s="5" t="s">
        <v>11472</v>
      </c>
      <c r="J324" s="5" t="s">
        <v>11477</v>
      </c>
    </row>
    <row r="325" spans="1:10" ht="47.25" x14ac:dyDescent="0.2">
      <c r="A325" s="103">
        <v>318</v>
      </c>
      <c r="B325" s="250" t="s">
        <v>672</v>
      </c>
      <c r="C325" s="247" t="s">
        <v>678</v>
      </c>
      <c r="D325" s="246">
        <v>8070000345</v>
      </c>
      <c r="E325" s="94">
        <v>2008</v>
      </c>
      <c r="F325" s="366"/>
      <c r="G325" s="351"/>
      <c r="H325" s="5" t="s">
        <v>11471</v>
      </c>
      <c r="I325" s="5" t="s">
        <v>11472</v>
      </c>
      <c r="J325" s="5" t="s">
        <v>11477</v>
      </c>
    </row>
    <row r="326" spans="1:10" ht="47.25" x14ac:dyDescent="0.2">
      <c r="A326" s="103">
        <v>319</v>
      </c>
      <c r="B326" s="250" t="s">
        <v>680</v>
      </c>
      <c r="C326" s="247" t="s">
        <v>679</v>
      </c>
      <c r="D326" s="246">
        <v>80700000344</v>
      </c>
      <c r="E326" s="95">
        <v>2009</v>
      </c>
      <c r="F326" s="367"/>
      <c r="G326" s="364"/>
      <c r="H326" s="5" t="s">
        <v>11471</v>
      </c>
      <c r="I326" s="5" t="s">
        <v>11472</v>
      </c>
      <c r="J326" s="5" t="s">
        <v>11477</v>
      </c>
    </row>
    <row r="327" spans="1:10" ht="47.25" x14ac:dyDescent="0.2">
      <c r="A327" s="103">
        <v>320</v>
      </c>
      <c r="B327" s="250" t="s">
        <v>685</v>
      </c>
      <c r="C327" s="247" t="s">
        <v>683</v>
      </c>
      <c r="D327" s="246" t="s">
        <v>681</v>
      </c>
      <c r="E327" s="93" t="s">
        <v>682</v>
      </c>
      <c r="F327" s="365">
        <v>2920</v>
      </c>
      <c r="G327" s="350">
        <v>87</v>
      </c>
      <c r="H327" s="5" t="s">
        <v>11471</v>
      </c>
      <c r="I327" s="5" t="s">
        <v>11472</v>
      </c>
      <c r="J327" s="5" t="s">
        <v>11477</v>
      </c>
    </row>
    <row r="328" spans="1:10" ht="47.25" x14ac:dyDescent="0.2">
      <c r="A328" s="103">
        <v>321</v>
      </c>
      <c r="B328" s="250" t="s">
        <v>686</v>
      </c>
      <c r="C328" s="247" t="s">
        <v>684</v>
      </c>
      <c r="D328" s="246">
        <v>8070000234</v>
      </c>
      <c r="E328" s="95">
        <v>1998</v>
      </c>
      <c r="F328" s="367"/>
      <c r="G328" s="364"/>
      <c r="H328" s="5" t="s">
        <v>11471</v>
      </c>
      <c r="I328" s="5" t="s">
        <v>11472</v>
      </c>
      <c r="J328" s="5" t="s">
        <v>11477</v>
      </c>
    </row>
    <row r="329" spans="1:10" ht="47.25" x14ac:dyDescent="0.2">
      <c r="A329" s="103">
        <v>322</v>
      </c>
      <c r="B329" s="250" t="s">
        <v>690</v>
      </c>
      <c r="C329" s="247" t="s">
        <v>687</v>
      </c>
      <c r="D329" s="246">
        <v>80700000387</v>
      </c>
      <c r="E329" s="93">
        <v>1980</v>
      </c>
      <c r="F329" s="365">
        <v>2855</v>
      </c>
      <c r="G329" s="350">
        <v>68</v>
      </c>
      <c r="H329" s="5" t="s">
        <v>11471</v>
      </c>
      <c r="I329" s="5" t="s">
        <v>11472</v>
      </c>
      <c r="J329" s="5" t="s">
        <v>11477</v>
      </c>
    </row>
    <row r="330" spans="1:10" ht="47.25" x14ac:dyDescent="0.2">
      <c r="A330" s="103">
        <v>323</v>
      </c>
      <c r="B330" s="250" t="s">
        <v>691</v>
      </c>
      <c r="C330" s="247" t="s">
        <v>688</v>
      </c>
      <c r="D330" s="246">
        <v>80700000386</v>
      </c>
      <c r="E330" s="323">
        <v>1996</v>
      </c>
      <c r="F330" s="366"/>
      <c r="G330" s="351"/>
      <c r="H330" s="5" t="s">
        <v>11471</v>
      </c>
      <c r="I330" s="5" t="s">
        <v>11472</v>
      </c>
      <c r="J330" s="5" t="s">
        <v>11477</v>
      </c>
    </row>
    <row r="331" spans="1:10" ht="47.25" x14ac:dyDescent="0.2">
      <c r="A331" s="103">
        <v>324</v>
      </c>
      <c r="B331" s="250" t="s">
        <v>692</v>
      </c>
      <c r="C331" s="247" t="s">
        <v>689</v>
      </c>
      <c r="D331" s="246">
        <v>80700000398</v>
      </c>
      <c r="E331" s="324"/>
      <c r="F331" s="367"/>
      <c r="G331" s="364"/>
      <c r="H331" s="5" t="s">
        <v>11471</v>
      </c>
      <c r="I331" s="5" t="s">
        <v>11472</v>
      </c>
      <c r="J331" s="5" t="s">
        <v>11477</v>
      </c>
    </row>
    <row r="332" spans="1:10" ht="47.25" x14ac:dyDescent="0.2">
      <c r="A332" s="103">
        <v>325</v>
      </c>
      <c r="B332" s="250" t="s">
        <v>694</v>
      </c>
      <c r="C332" s="247" t="s">
        <v>697</v>
      </c>
      <c r="D332" s="246">
        <v>80700001870</v>
      </c>
      <c r="E332" s="368">
        <v>2004</v>
      </c>
      <c r="F332" s="365">
        <v>1705</v>
      </c>
      <c r="G332" s="350">
        <v>92</v>
      </c>
      <c r="H332" s="5" t="s">
        <v>11471</v>
      </c>
      <c r="I332" s="5" t="s">
        <v>11472</v>
      </c>
      <c r="J332" s="5" t="s">
        <v>11477</v>
      </c>
    </row>
    <row r="333" spans="1:10" ht="47.25" x14ac:dyDescent="0.2">
      <c r="A333" s="103">
        <v>326</v>
      </c>
      <c r="B333" s="250" t="s">
        <v>695</v>
      </c>
      <c r="C333" s="247" t="s">
        <v>619</v>
      </c>
      <c r="D333" s="246" t="s">
        <v>693</v>
      </c>
      <c r="E333" s="323"/>
      <c r="F333" s="366"/>
      <c r="G333" s="351"/>
      <c r="H333" s="5" t="s">
        <v>11471</v>
      </c>
      <c r="I333" s="5" t="s">
        <v>11472</v>
      </c>
      <c r="J333" s="5" t="s">
        <v>11477</v>
      </c>
    </row>
    <row r="334" spans="1:10" ht="47.25" x14ac:dyDescent="0.2">
      <c r="A334" s="103">
        <v>327</v>
      </c>
      <c r="B334" s="250" t="s">
        <v>696</v>
      </c>
      <c r="C334" s="247" t="s">
        <v>698</v>
      </c>
      <c r="D334" s="246">
        <v>80700001873</v>
      </c>
      <c r="E334" s="324"/>
      <c r="F334" s="367"/>
      <c r="G334" s="364"/>
      <c r="H334" s="5" t="s">
        <v>11471</v>
      </c>
      <c r="I334" s="5" t="s">
        <v>11472</v>
      </c>
      <c r="J334" s="5" t="s">
        <v>11477</v>
      </c>
    </row>
    <row r="335" spans="1:10" ht="47.25" x14ac:dyDescent="0.2">
      <c r="A335" s="103">
        <v>328</v>
      </c>
      <c r="B335" s="250" t="s">
        <v>700</v>
      </c>
      <c r="C335" s="247" t="s">
        <v>701</v>
      </c>
      <c r="D335" s="246" t="s">
        <v>699</v>
      </c>
      <c r="E335" s="91">
        <v>2004</v>
      </c>
      <c r="F335" s="248">
        <v>640</v>
      </c>
      <c r="G335" s="182">
        <v>26</v>
      </c>
      <c r="H335" s="5" t="s">
        <v>11471</v>
      </c>
      <c r="I335" s="5" t="s">
        <v>11472</v>
      </c>
      <c r="J335" s="5" t="s">
        <v>11477</v>
      </c>
    </row>
    <row r="336" spans="1:10" ht="47.25" x14ac:dyDescent="0.2">
      <c r="A336" s="103">
        <v>329</v>
      </c>
      <c r="B336" s="250" t="s">
        <v>704</v>
      </c>
      <c r="C336" s="247" t="s">
        <v>707</v>
      </c>
      <c r="D336" s="246" t="s">
        <v>702</v>
      </c>
      <c r="E336" s="93" t="s">
        <v>703</v>
      </c>
      <c r="F336" s="365">
        <v>730</v>
      </c>
      <c r="G336" s="350">
        <v>27</v>
      </c>
      <c r="H336" s="5" t="s">
        <v>11471</v>
      </c>
      <c r="I336" s="5" t="s">
        <v>11472</v>
      </c>
      <c r="J336" s="5" t="s">
        <v>11477</v>
      </c>
    </row>
    <row r="337" spans="1:10" ht="47.25" x14ac:dyDescent="0.2">
      <c r="A337" s="103">
        <v>330</v>
      </c>
      <c r="B337" s="250" t="s">
        <v>705</v>
      </c>
      <c r="C337" s="247" t="s">
        <v>709</v>
      </c>
      <c r="D337" s="246">
        <v>80700001876</v>
      </c>
      <c r="E337" s="323">
        <v>2004</v>
      </c>
      <c r="F337" s="366"/>
      <c r="G337" s="351"/>
      <c r="H337" s="5" t="s">
        <v>11471</v>
      </c>
      <c r="I337" s="5" t="s">
        <v>11472</v>
      </c>
      <c r="J337" s="5" t="s">
        <v>11477</v>
      </c>
    </row>
    <row r="338" spans="1:10" ht="47.25" x14ac:dyDescent="0.2">
      <c r="A338" s="103">
        <v>331</v>
      </c>
      <c r="B338" s="250" t="s">
        <v>706</v>
      </c>
      <c r="C338" s="247" t="s">
        <v>708</v>
      </c>
      <c r="D338" s="246">
        <v>80700001877</v>
      </c>
      <c r="E338" s="324"/>
      <c r="F338" s="367"/>
      <c r="G338" s="364"/>
      <c r="H338" s="5" t="s">
        <v>11471</v>
      </c>
      <c r="I338" s="5" t="s">
        <v>11472</v>
      </c>
      <c r="J338" s="5" t="s">
        <v>11477</v>
      </c>
    </row>
    <row r="339" spans="1:10" ht="47.25" x14ac:dyDescent="0.2">
      <c r="A339" s="103">
        <v>332</v>
      </c>
      <c r="B339" s="250" t="s">
        <v>710</v>
      </c>
      <c r="C339" s="247" t="s">
        <v>28</v>
      </c>
      <c r="D339" s="246" t="s">
        <v>712</v>
      </c>
      <c r="E339" s="368">
        <v>2005</v>
      </c>
      <c r="F339" s="365">
        <v>240</v>
      </c>
      <c r="G339" s="350">
        <v>16</v>
      </c>
      <c r="H339" s="5" t="s">
        <v>11471</v>
      </c>
      <c r="I339" s="5" t="s">
        <v>11472</v>
      </c>
      <c r="J339" s="5" t="s">
        <v>11477</v>
      </c>
    </row>
    <row r="340" spans="1:10" ht="47.25" x14ac:dyDescent="0.2">
      <c r="A340" s="103">
        <v>333</v>
      </c>
      <c r="B340" s="250" t="s">
        <v>711</v>
      </c>
      <c r="C340" s="247" t="s">
        <v>713</v>
      </c>
      <c r="D340" s="246">
        <v>80700001881</v>
      </c>
      <c r="E340" s="324"/>
      <c r="F340" s="367"/>
      <c r="G340" s="364"/>
      <c r="H340" s="5" t="s">
        <v>11471</v>
      </c>
      <c r="I340" s="5" t="s">
        <v>11472</v>
      </c>
      <c r="J340" s="5" t="s">
        <v>11477</v>
      </c>
    </row>
    <row r="341" spans="1:10" ht="47.25" x14ac:dyDescent="0.2">
      <c r="A341" s="103">
        <v>334</v>
      </c>
      <c r="B341" s="250" t="s">
        <v>716</v>
      </c>
      <c r="C341" s="247" t="s">
        <v>715</v>
      </c>
      <c r="D341" s="246">
        <v>80700001786</v>
      </c>
      <c r="E341" s="93">
        <v>2018</v>
      </c>
      <c r="F341" s="365">
        <v>490</v>
      </c>
      <c r="G341" s="350">
        <v>15</v>
      </c>
      <c r="H341" s="5" t="s">
        <v>11471</v>
      </c>
      <c r="I341" s="5" t="s">
        <v>11472</v>
      </c>
      <c r="J341" s="5" t="s">
        <v>11477</v>
      </c>
    </row>
    <row r="342" spans="1:10" ht="47.25" x14ac:dyDescent="0.2">
      <c r="A342" s="103">
        <v>335</v>
      </c>
      <c r="B342" s="250" t="s">
        <v>717</v>
      </c>
      <c r="C342" s="247" t="s">
        <v>714</v>
      </c>
      <c r="D342" s="246">
        <v>80700001882</v>
      </c>
      <c r="E342" s="95">
        <v>2005</v>
      </c>
      <c r="F342" s="367"/>
      <c r="G342" s="364"/>
      <c r="H342" s="5" t="s">
        <v>11471</v>
      </c>
      <c r="I342" s="5" t="s">
        <v>11472</v>
      </c>
      <c r="J342" s="5" t="s">
        <v>11477</v>
      </c>
    </row>
    <row r="343" spans="1:10" ht="47.25" x14ac:dyDescent="0.2">
      <c r="A343" s="103">
        <v>336</v>
      </c>
      <c r="B343" s="250" t="s">
        <v>2422</v>
      </c>
      <c r="C343" s="247" t="s">
        <v>718</v>
      </c>
      <c r="D343" s="246">
        <v>80700001883</v>
      </c>
      <c r="E343" s="91">
        <v>2005</v>
      </c>
      <c r="F343" s="248">
        <v>260</v>
      </c>
      <c r="G343" s="182">
        <v>11</v>
      </c>
      <c r="H343" s="5" t="s">
        <v>11471</v>
      </c>
      <c r="I343" s="5" t="s">
        <v>11472</v>
      </c>
      <c r="J343" s="5" t="s">
        <v>11477</v>
      </c>
    </row>
    <row r="344" spans="1:10" ht="47.25" x14ac:dyDescent="0.2">
      <c r="A344" s="103">
        <v>337</v>
      </c>
      <c r="B344" s="250" t="s">
        <v>719</v>
      </c>
      <c r="C344" s="247" t="s">
        <v>720</v>
      </c>
      <c r="D344" s="246">
        <v>80700000479</v>
      </c>
      <c r="E344" s="91">
        <v>1996</v>
      </c>
      <c r="F344" s="248">
        <v>355</v>
      </c>
      <c r="G344" s="182">
        <v>12</v>
      </c>
      <c r="H344" s="5" t="s">
        <v>11471</v>
      </c>
      <c r="I344" s="5" t="s">
        <v>11472</v>
      </c>
      <c r="J344" s="5" t="s">
        <v>11477</v>
      </c>
    </row>
    <row r="345" spans="1:10" ht="47.25" x14ac:dyDescent="0.2">
      <c r="A345" s="103">
        <v>338</v>
      </c>
      <c r="B345" s="250" t="s">
        <v>721</v>
      </c>
      <c r="C345" s="247" t="s">
        <v>723</v>
      </c>
      <c r="D345" s="246">
        <v>80700000336</v>
      </c>
      <c r="E345" s="368">
        <v>1999</v>
      </c>
      <c r="F345" s="365">
        <v>3415</v>
      </c>
      <c r="G345" s="350">
        <v>79</v>
      </c>
      <c r="H345" s="5" t="s">
        <v>11471</v>
      </c>
      <c r="I345" s="5" t="s">
        <v>11472</v>
      </c>
      <c r="J345" s="5" t="s">
        <v>11477</v>
      </c>
    </row>
    <row r="346" spans="1:10" ht="47.25" x14ac:dyDescent="0.2">
      <c r="A346" s="103">
        <v>339</v>
      </c>
      <c r="B346" s="250" t="s">
        <v>722</v>
      </c>
      <c r="C346" s="247" t="s">
        <v>724</v>
      </c>
      <c r="D346" s="246">
        <v>80700000444</v>
      </c>
      <c r="E346" s="324"/>
      <c r="F346" s="367"/>
      <c r="G346" s="364"/>
      <c r="H346" s="5" t="s">
        <v>11471</v>
      </c>
      <c r="I346" s="5" t="s">
        <v>11472</v>
      </c>
      <c r="J346" s="5" t="s">
        <v>11477</v>
      </c>
    </row>
    <row r="347" spans="1:10" ht="47.25" x14ac:dyDescent="0.2">
      <c r="A347" s="103">
        <v>340</v>
      </c>
      <c r="B347" s="250" t="s">
        <v>725</v>
      </c>
      <c r="C347" s="247" t="s">
        <v>727</v>
      </c>
      <c r="D347" s="246">
        <v>80700000301</v>
      </c>
      <c r="E347" s="368">
        <v>1999</v>
      </c>
      <c r="F347" s="365">
        <v>2260</v>
      </c>
      <c r="G347" s="350">
        <v>39</v>
      </c>
      <c r="H347" s="5" t="s">
        <v>11471</v>
      </c>
      <c r="I347" s="5" t="s">
        <v>11472</v>
      </c>
      <c r="J347" s="5" t="s">
        <v>11477</v>
      </c>
    </row>
    <row r="348" spans="1:10" ht="47.25" x14ac:dyDescent="0.2">
      <c r="A348" s="103">
        <v>341</v>
      </c>
      <c r="B348" s="250" t="s">
        <v>726</v>
      </c>
      <c r="C348" s="247" t="s">
        <v>728</v>
      </c>
      <c r="D348" s="246">
        <v>80700000505</v>
      </c>
      <c r="E348" s="324"/>
      <c r="F348" s="367"/>
      <c r="G348" s="364"/>
      <c r="H348" s="5" t="s">
        <v>11471</v>
      </c>
      <c r="I348" s="5" t="s">
        <v>11472</v>
      </c>
      <c r="J348" s="5" t="s">
        <v>11477</v>
      </c>
    </row>
    <row r="349" spans="1:10" ht="47.25" x14ac:dyDescent="0.2">
      <c r="A349" s="103">
        <v>342</v>
      </c>
      <c r="B349" s="250" t="s">
        <v>729</v>
      </c>
      <c r="C349" s="247" t="s">
        <v>730</v>
      </c>
      <c r="D349" s="246">
        <v>80700001792</v>
      </c>
      <c r="E349" s="91">
        <v>2018</v>
      </c>
      <c r="F349" s="248">
        <v>180</v>
      </c>
      <c r="G349" s="182">
        <v>6</v>
      </c>
      <c r="H349" s="5" t="s">
        <v>11471</v>
      </c>
      <c r="I349" s="5" t="s">
        <v>11472</v>
      </c>
      <c r="J349" s="5" t="s">
        <v>11477</v>
      </c>
    </row>
    <row r="350" spans="1:10" ht="47.25" x14ac:dyDescent="0.2">
      <c r="A350" s="103">
        <v>343</v>
      </c>
      <c r="B350" s="250" t="s">
        <v>733</v>
      </c>
      <c r="C350" s="247" t="s">
        <v>736</v>
      </c>
      <c r="D350" s="246">
        <v>80700000269</v>
      </c>
      <c r="E350" s="93">
        <v>1995</v>
      </c>
      <c r="F350" s="365">
        <v>4440</v>
      </c>
      <c r="G350" s="350">
        <v>113</v>
      </c>
      <c r="H350" s="5" t="s">
        <v>11471</v>
      </c>
      <c r="I350" s="5" t="s">
        <v>11472</v>
      </c>
      <c r="J350" s="5" t="s">
        <v>11477</v>
      </c>
    </row>
    <row r="351" spans="1:10" ht="47.25" x14ac:dyDescent="0.2">
      <c r="A351" s="103">
        <v>344</v>
      </c>
      <c r="B351" s="250" t="s">
        <v>734</v>
      </c>
      <c r="C351" s="247" t="s">
        <v>69</v>
      </c>
      <c r="D351" s="246">
        <v>80700000470</v>
      </c>
      <c r="E351" s="94">
        <v>1989</v>
      </c>
      <c r="F351" s="366"/>
      <c r="G351" s="351"/>
      <c r="H351" s="5" t="s">
        <v>11471</v>
      </c>
      <c r="I351" s="5" t="s">
        <v>11472</v>
      </c>
      <c r="J351" s="5" t="s">
        <v>11477</v>
      </c>
    </row>
    <row r="352" spans="1:10" ht="63" x14ac:dyDescent="0.2">
      <c r="A352" s="103">
        <v>345</v>
      </c>
      <c r="B352" s="250" t="s">
        <v>735</v>
      </c>
      <c r="C352" s="247" t="s">
        <v>737</v>
      </c>
      <c r="D352" s="246" t="s">
        <v>731</v>
      </c>
      <c r="E352" s="95" t="s">
        <v>732</v>
      </c>
      <c r="F352" s="367"/>
      <c r="G352" s="364"/>
      <c r="H352" s="5" t="s">
        <v>11471</v>
      </c>
      <c r="I352" s="5" t="s">
        <v>11472</v>
      </c>
      <c r="J352" s="5" t="s">
        <v>11477</v>
      </c>
    </row>
    <row r="353" spans="1:10" ht="47.25" x14ac:dyDescent="0.2">
      <c r="A353" s="103">
        <v>346</v>
      </c>
      <c r="B353" s="250" t="s">
        <v>740</v>
      </c>
      <c r="C353" s="247" t="s">
        <v>743</v>
      </c>
      <c r="D353" s="246" t="s">
        <v>742</v>
      </c>
      <c r="E353" s="93" t="s">
        <v>739</v>
      </c>
      <c r="F353" s="365">
        <v>3120</v>
      </c>
      <c r="G353" s="350">
        <v>87</v>
      </c>
      <c r="H353" s="5" t="s">
        <v>11471</v>
      </c>
      <c r="I353" s="5" t="s">
        <v>11472</v>
      </c>
      <c r="J353" s="5" t="s">
        <v>11477</v>
      </c>
    </row>
    <row r="354" spans="1:10" ht="47.25" x14ac:dyDescent="0.2">
      <c r="A354" s="103">
        <v>347</v>
      </c>
      <c r="B354" s="250" t="s">
        <v>741</v>
      </c>
      <c r="C354" s="247" t="s">
        <v>744</v>
      </c>
      <c r="D354" s="246" t="s">
        <v>738</v>
      </c>
      <c r="E354" s="95">
        <v>2018</v>
      </c>
      <c r="F354" s="367"/>
      <c r="G354" s="364"/>
      <c r="H354" s="5" t="s">
        <v>11471</v>
      </c>
      <c r="I354" s="5" t="s">
        <v>11472</v>
      </c>
      <c r="J354" s="5" t="s">
        <v>11477</v>
      </c>
    </row>
    <row r="355" spans="1:10" ht="47.25" x14ac:dyDescent="0.2">
      <c r="A355" s="103">
        <v>348</v>
      </c>
      <c r="B355" s="250" t="s">
        <v>745</v>
      </c>
      <c r="C355" s="247" t="s">
        <v>746</v>
      </c>
      <c r="D355" s="246">
        <v>80700000134</v>
      </c>
      <c r="E355" s="95">
        <v>1976</v>
      </c>
      <c r="F355" s="252">
        <v>170</v>
      </c>
      <c r="G355" s="245">
        <v>5</v>
      </c>
      <c r="H355" s="5" t="s">
        <v>11471</v>
      </c>
      <c r="I355" s="5" t="s">
        <v>11472</v>
      </c>
      <c r="J355" s="5" t="s">
        <v>11477</v>
      </c>
    </row>
    <row r="356" spans="1:10" ht="63" x14ac:dyDescent="0.2">
      <c r="A356" s="103">
        <v>349</v>
      </c>
      <c r="B356" s="250" t="s">
        <v>749</v>
      </c>
      <c r="C356" s="247" t="s">
        <v>753</v>
      </c>
      <c r="D356" s="246">
        <v>80700000277</v>
      </c>
      <c r="E356" s="93">
        <v>1993</v>
      </c>
      <c r="F356" s="365">
        <v>4235</v>
      </c>
      <c r="G356" s="350">
        <v>146</v>
      </c>
      <c r="H356" s="5" t="s">
        <v>11471</v>
      </c>
      <c r="I356" s="5" t="s">
        <v>11472</v>
      </c>
      <c r="J356" s="5" t="s">
        <v>11477</v>
      </c>
    </row>
    <row r="357" spans="1:10" ht="47.25" x14ac:dyDescent="0.2">
      <c r="A357" s="103">
        <v>350</v>
      </c>
      <c r="B357" s="250" t="s">
        <v>750</v>
      </c>
      <c r="C357" s="247" t="s">
        <v>754</v>
      </c>
      <c r="D357" s="246">
        <v>80700000355</v>
      </c>
      <c r="E357" s="94">
        <v>1997</v>
      </c>
      <c r="F357" s="366"/>
      <c r="G357" s="351"/>
      <c r="H357" s="5" t="s">
        <v>11471</v>
      </c>
      <c r="I357" s="5" t="s">
        <v>11472</v>
      </c>
      <c r="J357" s="5" t="s">
        <v>11477</v>
      </c>
    </row>
    <row r="358" spans="1:10" ht="47.25" x14ac:dyDescent="0.2">
      <c r="A358" s="103">
        <v>351</v>
      </c>
      <c r="B358" s="250" t="s">
        <v>751</v>
      </c>
      <c r="C358" s="247" t="s">
        <v>755</v>
      </c>
      <c r="D358" s="246" t="s">
        <v>747</v>
      </c>
      <c r="E358" s="94" t="s">
        <v>748</v>
      </c>
      <c r="F358" s="366"/>
      <c r="G358" s="351"/>
      <c r="H358" s="5" t="s">
        <v>11471</v>
      </c>
      <c r="I358" s="5" t="s">
        <v>11472</v>
      </c>
      <c r="J358" s="5" t="s">
        <v>11477</v>
      </c>
    </row>
    <row r="359" spans="1:10" ht="63" x14ac:dyDescent="0.2">
      <c r="A359" s="103">
        <v>352</v>
      </c>
      <c r="B359" s="250" t="s">
        <v>752</v>
      </c>
      <c r="C359" s="247" t="s">
        <v>756</v>
      </c>
      <c r="D359" s="246">
        <v>80700000549</v>
      </c>
      <c r="E359" s="95">
        <v>1993</v>
      </c>
      <c r="F359" s="367"/>
      <c r="G359" s="364"/>
      <c r="H359" s="5" t="s">
        <v>11471</v>
      </c>
      <c r="I359" s="5" t="s">
        <v>11472</v>
      </c>
      <c r="J359" s="5" t="s">
        <v>11477</v>
      </c>
    </row>
    <row r="360" spans="1:10" ht="47.25" x14ac:dyDescent="0.2">
      <c r="A360" s="103">
        <v>353</v>
      </c>
      <c r="B360" s="250" t="s">
        <v>757</v>
      </c>
      <c r="C360" s="247" t="s">
        <v>758</v>
      </c>
      <c r="D360" s="246">
        <v>80700000323</v>
      </c>
      <c r="E360" s="95">
        <v>1996</v>
      </c>
      <c r="F360" s="252">
        <v>600</v>
      </c>
      <c r="G360" s="245">
        <v>20</v>
      </c>
      <c r="H360" s="5" t="s">
        <v>11471</v>
      </c>
      <c r="I360" s="5" t="s">
        <v>11472</v>
      </c>
      <c r="J360" s="5" t="s">
        <v>11477</v>
      </c>
    </row>
    <row r="361" spans="1:10" ht="110.25" customHeight="1" x14ac:dyDescent="0.2">
      <c r="A361" s="103">
        <v>354</v>
      </c>
      <c r="B361" s="250" t="s">
        <v>759</v>
      </c>
      <c r="C361" s="247" t="s">
        <v>761</v>
      </c>
      <c r="D361" s="246">
        <v>80700000569</v>
      </c>
      <c r="E361" s="94"/>
      <c r="F361" s="365">
        <v>5680</v>
      </c>
      <c r="G361" s="350">
        <v>140</v>
      </c>
      <c r="H361" s="5" t="s">
        <v>11471</v>
      </c>
      <c r="I361" s="5" t="s">
        <v>11472</v>
      </c>
      <c r="J361" s="5" t="s">
        <v>11477</v>
      </c>
    </row>
    <row r="362" spans="1:10" ht="78.75" x14ac:dyDescent="0.2">
      <c r="A362" s="103">
        <v>355</v>
      </c>
      <c r="B362" s="250" t="s">
        <v>760</v>
      </c>
      <c r="C362" s="247" t="s">
        <v>762</v>
      </c>
      <c r="D362" s="246" t="s">
        <v>2395</v>
      </c>
      <c r="E362" s="95">
        <v>2001</v>
      </c>
      <c r="F362" s="367"/>
      <c r="G362" s="364"/>
      <c r="H362" s="5" t="s">
        <v>11471</v>
      </c>
      <c r="I362" s="5" t="s">
        <v>11472</v>
      </c>
      <c r="J362" s="5" t="s">
        <v>11477</v>
      </c>
    </row>
    <row r="363" spans="1:10" ht="47.25" x14ac:dyDescent="0.2">
      <c r="A363" s="103">
        <v>356</v>
      </c>
      <c r="B363" s="250" t="s">
        <v>763</v>
      </c>
      <c r="C363" s="247" t="s">
        <v>764</v>
      </c>
      <c r="D363" s="246">
        <v>80700000500</v>
      </c>
      <c r="E363" s="368">
        <v>1997</v>
      </c>
      <c r="F363" s="365">
        <v>5980</v>
      </c>
      <c r="G363" s="350">
        <v>102</v>
      </c>
      <c r="H363" s="5" t="s">
        <v>11471</v>
      </c>
      <c r="I363" s="5" t="s">
        <v>11472</v>
      </c>
      <c r="J363" s="5" t="s">
        <v>11477</v>
      </c>
    </row>
    <row r="364" spans="1:10" ht="78.75" x14ac:dyDescent="0.2">
      <c r="A364" s="103">
        <v>357</v>
      </c>
      <c r="B364" s="250" t="s">
        <v>2392</v>
      </c>
      <c r="C364" s="247" t="s">
        <v>765</v>
      </c>
      <c r="D364" s="246" t="s">
        <v>2394</v>
      </c>
      <c r="E364" s="323"/>
      <c r="F364" s="366"/>
      <c r="G364" s="351"/>
      <c r="H364" s="5" t="s">
        <v>11471</v>
      </c>
      <c r="I364" s="5" t="s">
        <v>11472</v>
      </c>
      <c r="J364" s="5" t="s">
        <v>11477</v>
      </c>
    </row>
    <row r="365" spans="1:10" ht="47.25" x14ac:dyDescent="0.2">
      <c r="A365" s="103">
        <v>358</v>
      </c>
      <c r="B365" s="250" t="s">
        <v>2393</v>
      </c>
      <c r="C365" s="247" t="s">
        <v>766</v>
      </c>
      <c r="D365" s="246" t="s">
        <v>2391</v>
      </c>
      <c r="E365" s="324"/>
      <c r="F365" s="367"/>
      <c r="G365" s="364"/>
      <c r="H365" s="5" t="s">
        <v>11471</v>
      </c>
      <c r="I365" s="5" t="s">
        <v>11472</v>
      </c>
      <c r="J365" s="5" t="s">
        <v>11477</v>
      </c>
    </row>
    <row r="366" spans="1:10" ht="47.25" x14ac:dyDescent="0.2">
      <c r="A366" s="103">
        <v>359</v>
      </c>
      <c r="B366" s="250" t="s">
        <v>770</v>
      </c>
      <c r="C366" s="247" t="s">
        <v>772</v>
      </c>
      <c r="D366" s="246" t="s">
        <v>767</v>
      </c>
      <c r="E366" s="93" t="s">
        <v>769</v>
      </c>
      <c r="F366" s="365">
        <v>2560</v>
      </c>
      <c r="G366" s="350">
        <v>64</v>
      </c>
      <c r="H366" s="5" t="s">
        <v>11471</v>
      </c>
      <c r="I366" s="5" t="s">
        <v>11472</v>
      </c>
      <c r="J366" s="5" t="s">
        <v>11477</v>
      </c>
    </row>
    <row r="367" spans="1:10" ht="47.25" x14ac:dyDescent="0.2">
      <c r="A367" s="103">
        <v>360</v>
      </c>
      <c r="B367" s="250" t="s">
        <v>771</v>
      </c>
      <c r="C367" s="247" t="s">
        <v>773</v>
      </c>
      <c r="D367" s="246" t="s">
        <v>768</v>
      </c>
      <c r="E367" s="95">
        <v>1997</v>
      </c>
      <c r="F367" s="367"/>
      <c r="G367" s="364"/>
      <c r="H367" s="5" t="s">
        <v>11471</v>
      </c>
      <c r="I367" s="5" t="s">
        <v>11472</v>
      </c>
      <c r="J367" s="5" t="s">
        <v>11477</v>
      </c>
    </row>
    <row r="368" spans="1:10" ht="47.25" x14ac:dyDescent="0.2">
      <c r="A368" s="103">
        <v>361</v>
      </c>
      <c r="B368" s="250" t="s">
        <v>775</v>
      </c>
      <c r="C368" s="247" t="s">
        <v>774</v>
      </c>
      <c r="D368" s="246">
        <v>80700000365</v>
      </c>
      <c r="E368" s="91">
        <v>2000</v>
      </c>
      <c r="F368" s="248">
        <v>280</v>
      </c>
      <c r="G368" s="182">
        <v>8</v>
      </c>
      <c r="H368" s="5" t="s">
        <v>11471</v>
      </c>
      <c r="I368" s="5" t="s">
        <v>11472</v>
      </c>
      <c r="J368" s="5" t="s">
        <v>11477</v>
      </c>
    </row>
    <row r="369" spans="1:10" ht="47.25" x14ac:dyDescent="0.2">
      <c r="A369" s="103">
        <v>362</v>
      </c>
      <c r="B369" s="250" t="s">
        <v>776</v>
      </c>
      <c r="C369" s="247" t="s">
        <v>782</v>
      </c>
      <c r="D369" s="246" t="s">
        <v>779</v>
      </c>
      <c r="E369" s="93">
        <v>1996</v>
      </c>
      <c r="F369" s="365">
        <v>1490</v>
      </c>
      <c r="G369" s="350">
        <v>84</v>
      </c>
      <c r="H369" s="5" t="s">
        <v>11471</v>
      </c>
      <c r="I369" s="5" t="s">
        <v>11472</v>
      </c>
      <c r="J369" s="5" t="s">
        <v>11477</v>
      </c>
    </row>
    <row r="370" spans="1:10" ht="47.25" x14ac:dyDescent="0.2">
      <c r="A370" s="103">
        <v>363</v>
      </c>
      <c r="B370" s="250" t="s">
        <v>777</v>
      </c>
      <c r="C370" s="247" t="s">
        <v>783</v>
      </c>
      <c r="D370" s="246">
        <v>80700000538</v>
      </c>
      <c r="E370" s="94" t="s">
        <v>780</v>
      </c>
      <c r="F370" s="366"/>
      <c r="G370" s="351"/>
      <c r="H370" s="5" t="s">
        <v>11471</v>
      </c>
      <c r="I370" s="5" t="s">
        <v>11472</v>
      </c>
      <c r="J370" s="5" t="s">
        <v>11477</v>
      </c>
    </row>
    <row r="371" spans="1:10" ht="47.25" x14ac:dyDescent="0.2">
      <c r="A371" s="103">
        <v>364</v>
      </c>
      <c r="B371" s="250" t="s">
        <v>778</v>
      </c>
      <c r="C371" s="247" t="s">
        <v>784</v>
      </c>
      <c r="D371" s="246">
        <v>80700001794</v>
      </c>
      <c r="E371" s="95" t="s">
        <v>781</v>
      </c>
      <c r="F371" s="367"/>
      <c r="G371" s="364"/>
      <c r="H371" s="5" t="s">
        <v>11471</v>
      </c>
      <c r="I371" s="5" t="s">
        <v>11472</v>
      </c>
      <c r="J371" s="5" t="s">
        <v>11477</v>
      </c>
    </row>
    <row r="372" spans="1:10" ht="63" x14ac:dyDescent="0.2">
      <c r="A372" s="103">
        <v>365</v>
      </c>
      <c r="B372" s="250" t="s">
        <v>787</v>
      </c>
      <c r="C372" s="247" t="s">
        <v>788</v>
      </c>
      <c r="D372" s="246" t="s">
        <v>785</v>
      </c>
      <c r="E372" s="91" t="s">
        <v>786</v>
      </c>
      <c r="F372" s="248">
        <v>2220</v>
      </c>
      <c r="G372" s="182">
        <v>64</v>
      </c>
      <c r="H372" s="5" t="s">
        <v>11471</v>
      </c>
      <c r="I372" s="5" t="s">
        <v>11472</v>
      </c>
      <c r="J372" s="5" t="s">
        <v>11477</v>
      </c>
    </row>
    <row r="373" spans="1:10" ht="63" x14ac:dyDescent="0.2">
      <c r="A373" s="103">
        <v>366</v>
      </c>
      <c r="B373" s="250" t="s">
        <v>790</v>
      </c>
      <c r="C373" s="247" t="s">
        <v>792</v>
      </c>
      <c r="D373" s="246" t="s">
        <v>789</v>
      </c>
      <c r="E373" s="93">
        <v>1998</v>
      </c>
      <c r="F373" s="365">
        <v>2320</v>
      </c>
      <c r="G373" s="350">
        <v>52</v>
      </c>
      <c r="H373" s="5" t="s">
        <v>11471</v>
      </c>
      <c r="I373" s="5" t="s">
        <v>11472</v>
      </c>
      <c r="J373" s="5" t="s">
        <v>11477</v>
      </c>
    </row>
    <row r="374" spans="1:10" ht="47.25" x14ac:dyDescent="0.2">
      <c r="A374" s="103">
        <v>367</v>
      </c>
      <c r="B374" s="250" t="s">
        <v>791</v>
      </c>
      <c r="C374" s="247" t="s">
        <v>793</v>
      </c>
      <c r="D374" s="246">
        <v>80700000511</v>
      </c>
      <c r="E374" s="95">
        <v>2001</v>
      </c>
      <c r="F374" s="367"/>
      <c r="G374" s="364"/>
      <c r="H374" s="5" t="s">
        <v>11471</v>
      </c>
      <c r="I374" s="5" t="s">
        <v>11472</v>
      </c>
      <c r="J374" s="5" t="s">
        <v>11477</v>
      </c>
    </row>
    <row r="375" spans="1:10" ht="47.25" x14ac:dyDescent="0.2">
      <c r="A375" s="103">
        <v>368</v>
      </c>
      <c r="B375" s="250" t="s">
        <v>794</v>
      </c>
      <c r="C375" s="247" t="s">
        <v>796</v>
      </c>
      <c r="D375" s="246">
        <v>80700000486</v>
      </c>
      <c r="E375" s="368">
        <v>1998</v>
      </c>
      <c r="F375" s="365">
        <v>4810</v>
      </c>
      <c r="G375" s="350">
        <v>110</v>
      </c>
      <c r="H375" s="5" t="s">
        <v>11471</v>
      </c>
      <c r="I375" s="5" t="s">
        <v>11472</v>
      </c>
      <c r="J375" s="5" t="s">
        <v>11477</v>
      </c>
    </row>
    <row r="376" spans="1:10" ht="47.25" x14ac:dyDescent="0.2">
      <c r="A376" s="103">
        <v>369</v>
      </c>
      <c r="B376" s="250" t="s">
        <v>795</v>
      </c>
      <c r="C376" s="247" t="s">
        <v>797</v>
      </c>
      <c r="D376" s="246">
        <v>80700000332</v>
      </c>
      <c r="E376" s="324"/>
      <c r="F376" s="367"/>
      <c r="G376" s="364"/>
      <c r="H376" s="5" t="s">
        <v>11471</v>
      </c>
      <c r="I376" s="5" t="s">
        <v>11472</v>
      </c>
      <c r="J376" s="5" t="s">
        <v>11477</v>
      </c>
    </row>
    <row r="377" spans="1:10" ht="47.25" x14ac:dyDescent="0.2">
      <c r="A377" s="103">
        <v>370</v>
      </c>
      <c r="B377" s="250" t="s">
        <v>802</v>
      </c>
      <c r="C377" s="247" t="s">
        <v>805</v>
      </c>
      <c r="D377" s="246">
        <v>80700000335</v>
      </c>
      <c r="E377" s="93">
        <v>1997</v>
      </c>
      <c r="F377" s="365">
        <v>7015</v>
      </c>
      <c r="G377" s="350">
        <v>144</v>
      </c>
      <c r="H377" s="5" t="s">
        <v>11471</v>
      </c>
      <c r="I377" s="5" t="s">
        <v>11472</v>
      </c>
      <c r="J377" s="5" t="s">
        <v>11477</v>
      </c>
    </row>
    <row r="378" spans="1:10" ht="63" x14ac:dyDescent="0.2">
      <c r="A378" s="103">
        <v>371</v>
      </c>
      <c r="B378" s="250" t="s">
        <v>803</v>
      </c>
      <c r="C378" s="247" t="s">
        <v>807</v>
      </c>
      <c r="D378" s="246" t="s">
        <v>798</v>
      </c>
      <c r="E378" s="94" t="s">
        <v>800</v>
      </c>
      <c r="F378" s="366"/>
      <c r="G378" s="351"/>
      <c r="H378" s="5" t="s">
        <v>11471</v>
      </c>
      <c r="I378" s="5" t="s">
        <v>11472</v>
      </c>
      <c r="J378" s="5" t="s">
        <v>11477</v>
      </c>
    </row>
    <row r="379" spans="1:10" ht="47.25" x14ac:dyDescent="0.2">
      <c r="A379" s="103">
        <v>372</v>
      </c>
      <c r="B379" s="250" t="s">
        <v>804</v>
      </c>
      <c r="C379" s="247" t="s">
        <v>806</v>
      </c>
      <c r="D379" s="246" t="s">
        <v>799</v>
      </c>
      <c r="E379" s="95" t="s">
        <v>801</v>
      </c>
      <c r="F379" s="367"/>
      <c r="G379" s="364"/>
      <c r="H379" s="5" t="s">
        <v>11471</v>
      </c>
      <c r="I379" s="5" t="s">
        <v>11472</v>
      </c>
      <c r="J379" s="5" t="s">
        <v>11477</v>
      </c>
    </row>
    <row r="380" spans="1:10" ht="47.25" x14ac:dyDescent="0.2">
      <c r="A380" s="103">
        <v>373</v>
      </c>
      <c r="B380" s="250" t="s">
        <v>808</v>
      </c>
      <c r="C380" s="247" t="s">
        <v>26</v>
      </c>
      <c r="D380" s="246">
        <v>80700001890</v>
      </c>
      <c r="E380" s="93">
        <v>1997</v>
      </c>
      <c r="F380" s="365">
        <v>2685</v>
      </c>
      <c r="G380" s="350">
        <v>78</v>
      </c>
      <c r="H380" s="5" t="s">
        <v>11471</v>
      </c>
      <c r="I380" s="5" t="s">
        <v>11472</v>
      </c>
      <c r="J380" s="5" t="s">
        <v>11477</v>
      </c>
    </row>
    <row r="381" spans="1:10" ht="47.25" x14ac:dyDescent="0.2">
      <c r="A381" s="103">
        <v>374</v>
      </c>
      <c r="B381" s="250" t="s">
        <v>809</v>
      </c>
      <c r="C381" s="247" t="s">
        <v>811</v>
      </c>
      <c r="D381" s="246">
        <v>80700000340</v>
      </c>
      <c r="E381" s="94">
        <v>1996</v>
      </c>
      <c r="F381" s="366"/>
      <c r="G381" s="351"/>
      <c r="H381" s="5" t="s">
        <v>11471</v>
      </c>
      <c r="I381" s="5" t="s">
        <v>11472</v>
      </c>
      <c r="J381" s="5" t="s">
        <v>11477</v>
      </c>
    </row>
    <row r="382" spans="1:10" ht="47.25" x14ac:dyDescent="0.2">
      <c r="A382" s="103">
        <v>375</v>
      </c>
      <c r="B382" s="250" t="s">
        <v>810</v>
      </c>
      <c r="C382" s="247" t="s">
        <v>812</v>
      </c>
      <c r="D382" s="246">
        <v>80700001770</v>
      </c>
      <c r="E382" s="95">
        <v>2017</v>
      </c>
      <c r="F382" s="367"/>
      <c r="G382" s="364"/>
      <c r="H382" s="5" t="s">
        <v>11471</v>
      </c>
      <c r="I382" s="5" t="s">
        <v>11472</v>
      </c>
      <c r="J382" s="5" t="s">
        <v>11477</v>
      </c>
    </row>
    <row r="383" spans="1:10" ht="47.25" x14ac:dyDescent="0.2">
      <c r="A383" s="103">
        <v>376</v>
      </c>
      <c r="B383" s="250" t="s">
        <v>813</v>
      </c>
      <c r="C383" s="247" t="s">
        <v>819</v>
      </c>
      <c r="D383" s="246">
        <v>80700000326</v>
      </c>
      <c r="E383" s="368">
        <v>1995</v>
      </c>
      <c r="F383" s="365">
        <v>3355</v>
      </c>
      <c r="G383" s="350">
        <v>105</v>
      </c>
      <c r="H383" s="5" t="s">
        <v>11471</v>
      </c>
      <c r="I383" s="5" t="s">
        <v>11472</v>
      </c>
      <c r="J383" s="5" t="s">
        <v>11477</v>
      </c>
    </row>
    <row r="384" spans="1:10" ht="47.25" x14ac:dyDescent="0.2">
      <c r="A384" s="103">
        <v>377</v>
      </c>
      <c r="B384" s="250" t="s">
        <v>814</v>
      </c>
      <c r="C384" s="247" t="s">
        <v>820</v>
      </c>
      <c r="D384" s="246">
        <v>80700000142</v>
      </c>
      <c r="E384" s="323"/>
      <c r="F384" s="366"/>
      <c r="G384" s="351"/>
      <c r="H384" s="5" t="s">
        <v>11471</v>
      </c>
      <c r="I384" s="5" t="s">
        <v>11472</v>
      </c>
      <c r="J384" s="5" t="s">
        <v>11477</v>
      </c>
    </row>
    <row r="385" spans="1:10" ht="47.25" x14ac:dyDescent="0.2">
      <c r="A385" s="103">
        <v>378</v>
      </c>
      <c r="B385" s="250" t="s">
        <v>815</v>
      </c>
      <c r="C385" s="247" t="s">
        <v>821</v>
      </c>
      <c r="D385" s="246">
        <v>80700000288</v>
      </c>
      <c r="E385" s="323"/>
      <c r="F385" s="366"/>
      <c r="G385" s="351"/>
      <c r="H385" s="5" t="s">
        <v>11471</v>
      </c>
      <c r="I385" s="5" t="s">
        <v>11472</v>
      </c>
      <c r="J385" s="5" t="s">
        <v>11477</v>
      </c>
    </row>
    <row r="386" spans="1:10" ht="47.25" x14ac:dyDescent="0.2">
      <c r="A386" s="103">
        <v>379</v>
      </c>
      <c r="B386" s="250" t="s">
        <v>816</v>
      </c>
      <c r="C386" s="247" t="s">
        <v>822</v>
      </c>
      <c r="D386" s="246">
        <v>80700000144</v>
      </c>
      <c r="E386" s="94">
        <v>1996</v>
      </c>
      <c r="F386" s="366"/>
      <c r="G386" s="351"/>
      <c r="H386" s="5" t="s">
        <v>11471</v>
      </c>
      <c r="I386" s="5" t="s">
        <v>11472</v>
      </c>
      <c r="J386" s="5" t="s">
        <v>11477</v>
      </c>
    </row>
    <row r="387" spans="1:10" ht="47.25" x14ac:dyDescent="0.2">
      <c r="A387" s="103">
        <v>380</v>
      </c>
      <c r="B387" s="250" t="s">
        <v>817</v>
      </c>
      <c r="C387" s="247" t="s">
        <v>34</v>
      </c>
      <c r="D387" s="246">
        <v>80700000217</v>
      </c>
      <c r="E387" s="94">
        <v>2008</v>
      </c>
      <c r="F387" s="366"/>
      <c r="G387" s="351"/>
      <c r="H387" s="5" t="s">
        <v>11471</v>
      </c>
      <c r="I387" s="5" t="s">
        <v>11472</v>
      </c>
      <c r="J387" s="5" t="s">
        <v>11477</v>
      </c>
    </row>
    <row r="388" spans="1:10" ht="47.25" x14ac:dyDescent="0.2">
      <c r="A388" s="103">
        <v>381</v>
      </c>
      <c r="B388" s="250" t="s">
        <v>818</v>
      </c>
      <c r="C388" s="247" t="s">
        <v>823</v>
      </c>
      <c r="D388" s="246">
        <v>80700001807</v>
      </c>
      <c r="E388" s="95">
        <v>2018</v>
      </c>
      <c r="F388" s="367"/>
      <c r="G388" s="364"/>
      <c r="H388" s="5" t="s">
        <v>11471</v>
      </c>
      <c r="I388" s="5" t="s">
        <v>11472</v>
      </c>
      <c r="J388" s="5" t="s">
        <v>11477</v>
      </c>
    </row>
    <row r="389" spans="1:10" ht="47.25" x14ac:dyDescent="0.2">
      <c r="A389" s="103">
        <v>382</v>
      </c>
      <c r="B389" s="250" t="s">
        <v>826</v>
      </c>
      <c r="C389" s="247" t="s">
        <v>828</v>
      </c>
      <c r="D389" s="246" t="s">
        <v>2390</v>
      </c>
      <c r="E389" s="93">
        <v>2001</v>
      </c>
      <c r="F389" s="365">
        <v>2905</v>
      </c>
      <c r="G389" s="350">
        <v>91</v>
      </c>
      <c r="H389" s="5" t="s">
        <v>11471</v>
      </c>
      <c r="I389" s="5" t="s">
        <v>11472</v>
      </c>
      <c r="J389" s="5" t="s">
        <v>11477</v>
      </c>
    </row>
    <row r="390" spans="1:10" ht="94.5" x14ac:dyDescent="0.2">
      <c r="A390" s="103">
        <v>383</v>
      </c>
      <c r="B390" s="250" t="s">
        <v>827</v>
      </c>
      <c r="C390" s="247" t="s">
        <v>829</v>
      </c>
      <c r="D390" s="246" t="s">
        <v>824</v>
      </c>
      <c r="E390" s="95" t="s">
        <v>825</v>
      </c>
      <c r="F390" s="367"/>
      <c r="G390" s="364"/>
      <c r="H390" s="5" t="s">
        <v>11471</v>
      </c>
      <c r="I390" s="5" t="s">
        <v>11472</v>
      </c>
      <c r="J390" s="5" t="s">
        <v>11477</v>
      </c>
    </row>
    <row r="391" spans="1:10" ht="47.25" x14ac:dyDescent="0.2">
      <c r="A391" s="103">
        <v>384</v>
      </c>
      <c r="B391" s="250" t="s">
        <v>830</v>
      </c>
      <c r="C391" s="247" t="s">
        <v>833</v>
      </c>
      <c r="D391" s="246">
        <v>80700000530</v>
      </c>
      <c r="E391" s="368">
        <v>2001</v>
      </c>
      <c r="F391" s="365">
        <v>2450</v>
      </c>
      <c r="G391" s="350">
        <v>71</v>
      </c>
      <c r="H391" s="5" t="s">
        <v>11471</v>
      </c>
      <c r="I391" s="5" t="s">
        <v>11472</v>
      </c>
      <c r="J391" s="5" t="s">
        <v>11477</v>
      </c>
    </row>
    <row r="392" spans="1:10" ht="47.25" x14ac:dyDescent="0.2">
      <c r="A392" s="103">
        <v>385</v>
      </c>
      <c r="B392" s="250" t="s">
        <v>831</v>
      </c>
      <c r="C392" s="247" t="s">
        <v>834</v>
      </c>
      <c r="D392" s="246">
        <v>80700000447</v>
      </c>
      <c r="E392" s="323"/>
      <c r="F392" s="366"/>
      <c r="G392" s="351"/>
      <c r="H392" s="5" t="s">
        <v>11471</v>
      </c>
      <c r="I392" s="5" t="s">
        <v>11472</v>
      </c>
      <c r="J392" s="5" t="s">
        <v>11477</v>
      </c>
    </row>
    <row r="393" spans="1:10" ht="47.25" x14ac:dyDescent="0.2">
      <c r="A393" s="103">
        <v>386</v>
      </c>
      <c r="B393" s="250" t="s">
        <v>832</v>
      </c>
      <c r="C393" s="247" t="s">
        <v>835</v>
      </c>
      <c r="D393" s="246">
        <v>80700000278</v>
      </c>
      <c r="E393" s="95">
        <v>2011</v>
      </c>
      <c r="F393" s="367"/>
      <c r="G393" s="364"/>
      <c r="H393" s="5" t="s">
        <v>11471</v>
      </c>
      <c r="I393" s="5" t="s">
        <v>11472</v>
      </c>
      <c r="J393" s="5" t="s">
        <v>11477</v>
      </c>
    </row>
    <row r="394" spans="1:10" ht="47.25" x14ac:dyDescent="0.2">
      <c r="A394" s="103">
        <v>387</v>
      </c>
      <c r="B394" s="250" t="s">
        <v>836</v>
      </c>
      <c r="C394" s="247" t="s">
        <v>837</v>
      </c>
      <c r="D394" s="246">
        <v>80700001769</v>
      </c>
      <c r="E394" s="95">
        <v>2017</v>
      </c>
      <c r="F394" s="252">
        <v>230</v>
      </c>
      <c r="G394" s="245">
        <v>2</v>
      </c>
      <c r="H394" s="5" t="s">
        <v>11471</v>
      </c>
      <c r="I394" s="5" t="s">
        <v>11472</v>
      </c>
      <c r="J394" s="5" t="s">
        <v>11477</v>
      </c>
    </row>
    <row r="395" spans="1:10" ht="47.25" x14ac:dyDescent="0.2">
      <c r="A395" s="103">
        <v>388</v>
      </c>
      <c r="B395" s="250" t="s">
        <v>840</v>
      </c>
      <c r="C395" s="247" t="s">
        <v>842</v>
      </c>
      <c r="D395" s="246">
        <v>80700000527</v>
      </c>
      <c r="E395" s="93">
        <v>1995</v>
      </c>
      <c r="F395" s="365">
        <v>2070</v>
      </c>
      <c r="G395" s="350">
        <v>62</v>
      </c>
      <c r="H395" s="5" t="s">
        <v>11471</v>
      </c>
      <c r="I395" s="5" t="s">
        <v>11472</v>
      </c>
      <c r="J395" s="5" t="s">
        <v>11477</v>
      </c>
    </row>
    <row r="396" spans="1:10" ht="47.25" x14ac:dyDescent="0.2">
      <c r="A396" s="103">
        <v>389</v>
      </c>
      <c r="B396" s="250" t="s">
        <v>841</v>
      </c>
      <c r="C396" s="247" t="s">
        <v>843</v>
      </c>
      <c r="D396" s="246" t="s">
        <v>838</v>
      </c>
      <c r="E396" s="95" t="s">
        <v>839</v>
      </c>
      <c r="F396" s="367"/>
      <c r="G396" s="364"/>
      <c r="H396" s="5" t="s">
        <v>11471</v>
      </c>
      <c r="I396" s="5" t="s">
        <v>11472</v>
      </c>
      <c r="J396" s="5" t="s">
        <v>11477</v>
      </c>
    </row>
    <row r="397" spans="1:10" ht="47.25" x14ac:dyDescent="0.2">
      <c r="A397" s="103">
        <v>390</v>
      </c>
      <c r="B397" s="250" t="s">
        <v>844</v>
      </c>
      <c r="C397" s="247" t="s">
        <v>847</v>
      </c>
      <c r="D397" s="246">
        <v>80700000562</v>
      </c>
      <c r="E397" s="93">
        <v>2001</v>
      </c>
      <c r="F397" s="365">
        <v>370</v>
      </c>
      <c r="G397" s="350">
        <v>13</v>
      </c>
      <c r="H397" s="5" t="s">
        <v>11471</v>
      </c>
      <c r="I397" s="5" t="s">
        <v>11472</v>
      </c>
      <c r="J397" s="5" t="s">
        <v>11477</v>
      </c>
    </row>
    <row r="398" spans="1:10" ht="47.25" x14ac:dyDescent="0.2">
      <c r="A398" s="103">
        <v>391</v>
      </c>
      <c r="B398" s="250" t="s">
        <v>845</v>
      </c>
      <c r="C398" s="247" t="s">
        <v>846</v>
      </c>
      <c r="D398" s="246">
        <v>80700001897</v>
      </c>
      <c r="E398" s="95">
        <v>2006</v>
      </c>
      <c r="F398" s="367"/>
      <c r="G398" s="364"/>
      <c r="H398" s="5" t="s">
        <v>11471</v>
      </c>
      <c r="I398" s="5" t="s">
        <v>11472</v>
      </c>
      <c r="J398" s="5" t="s">
        <v>11477</v>
      </c>
    </row>
    <row r="399" spans="1:10" ht="47.25" x14ac:dyDescent="0.2">
      <c r="A399" s="103">
        <v>392</v>
      </c>
      <c r="B399" s="250" t="s">
        <v>850</v>
      </c>
      <c r="C399" s="247" t="s">
        <v>852</v>
      </c>
      <c r="D399" s="246">
        <v>80700000570</v>
      </c>
      <c r="E399" s="94"/>
      <c r="F399" s="365">
        <v>1640</v>
      </c>
      <c r="G399" s="350">
        <v>54</v>
      </c>
      <c r="H399" s="5" t="s">
        <v>11471</v>
      </c>
      <c r="I399" s="5" t="s">
        <v>11472</v>
      </c>
      <c r="J399" s="5" t="s">
        <v>11477</v>
      </c>
    </row>
    <row r="400" spans="1:10" ht="47.25" x14ac:dyDescent="0.2">
      <c r="A400" s="103">
        <v>393</v>
      </c>
      <c r="B400" s="250" t="s">
        <v>851</v>
      </c>
      <c r="C400" s="247" t="s">
        <v>853</v>
      </c>
      <c r="D400" s="246" t="s">
        <v>848</v>
      </c>
      <c r="E400" s="95" t="s">
        <v>849</v>
      </c>
      <c r="F400" s="367"/>
      <c r="G400" s="364"/>
      <c r="H400" s="5" t="s">
        <v>11471</v>
      </c>
      <c r="I400" s="5" t="s">
        <v>11472</v>
      </c>
      <c r="J400" s="5" t="s">
        <v>11477</v>
      </c>
    </row>
    <row r="401" spans="1:10" ht="47.25" x14ac:dyDescent="0.2">
      <c r="A401" s="103">
        <v>394</v>
      </c>
      <c r="B401" s="250" t="s">
        <v>854</v>
      </c>
      <c r="C401" s="247" t="s">
        <v>857</v>
      </c>
      <c r="D401" s="246" t="s">
        <v>11479</v>
      </c>
      <c r="E401" s="322">
        <v>2008</v>
      </c>
      <c r="F401" s="365">
        <v>840</v>
      </c>
      <c r="G401" s="350">
        <v>25</v>
      </c>
      <c r="H401" s="5" t="s">
        <v>11471</v>
      </c>
      <c r="I401" s="5" t="s">
        <v>11472</v>
      </c>
      <c r="J401" s="5" t="s">
        <v>11477</v>
      </c>
    </row>
    <row r="402" spans="1:10" ht="47.25" x14ac:dyDescent="0.2">
      <c r="A402" s="103">
        <v>395</v>
      </c>
      <c r="B402" s="250" t="s">
        <v>855</v>
      </c>
      <c r="C402" s="247" t="s">
        <v>858</v>
      </c>
      <c r="D402" s="246">
        <v>80700001902</v>
      </c>
      <c r="E402" s="323"/>
      <c r="F402" s="366"/>
      <c r="G402" s="351"/>
      <c r="H402" s="5" t="s">
        <v>11471</v>
      </c>
      <c r="I402" s="5" t="s">
        <v>11472</v>
      </c>
      <c r="J402" s="5" t="s">
        <v>11477</v>
      </c>
    </row>
    <row r="403" spans="1:10" ht="47.25" x14ac:dyDescent="0.2">
      <c r="A403" s="103">
        <v>396</v>
      </c>
      <c r="B403" s="250" t="s">
        <v>856</v>
      </c>
      <c r="C403" s="247" t="s">
        <v>859</v>
      </c>
      <c r="D403" s="246">
        <v>80700001903</v>
      </c>
      <c r="E403" s="324"/>
      <c r="F403" s="367"/>
      <c r="G403" s="364"/>
      <c r="H403" s="5" t="s">
        <v>11471</v>
      </c>
      <c r="I403" s="5" t="s">
        <v>11472</v>
      </c>
      <c r="J403" s="5" t="s">
        <v>11477</v>
      </c>
    </row>
    <row r="404" spans="1:10" ht="47.25" x14ac:dyDescent="0.2">
      <c r="A404" s="103">
        <v>397</v>
      </c>
      <c r="B404" s="250" t="s">
        <v>861</v>
      </c>
      <c r="C404" s="247" t="s">
        <v>864</v>
      </c>
      <c r="D404" s="246">
        <v>80700000482</v>
      </c>
      <c r="E404" s="93">
        <v>2010</v>
      </c>
      <c r="F404" s="365">
        <v>1700</v>
      </c>
      <c r="G404" s="350">
        <v>58</v>
      </c>
      <c r="H404" s="5" t="s">
        <v>11471</v>
      </c>
      <c r="I404" s="5" t="s">
        <v>11472</v>
      </c>
      <c r="J404" s="5" t="s">
        <v>11477</v>
      </c>
    </row>
    <row r="405" spans="1:10" ht="47.25" x14ac:dyDescent="0.2">
      <c r="A405" s="103">
        <v>398</v>
      </c>
      <c r="B405" s="250" t="s">
        <v>862</v>
      </c>
      <c r="C405" s="247" t="s">
        <v>865</v>
      </c>
      <c r="D405" s="246" t="s">
        <v>860</v>
      </c>
      <c r="E405" s="95" t="s">
        <v>863</v>
      </c>
      <c r="F405" s="367"/>
      <c r="G405" s="364"/>
      <c r="H405" s="5" t="s">
        <v>11471</v>
      </c>
      <c r="I405" s="5" t="s">
        <v>11472</v>
      </c>
      <c r="J405" s="5" t="s">
        <v>11477</v>
      </c>
    </row>
    <row r="406" spans="1:10" ht="47.25" x14ac:dyDescent="0.2">
      <c r="A406" s="103">
        <v>399</v>
      </c>
      <c r="B406" s="250" t="s">
        <v>866</v>
      </c>
      <c r="C406" s="247" t="s">
        <v>869</v>
      </c>
      <c r="D406" s="246">
        <v>80700000532</v>
      </c>
      <c r="E406" s="368">
        <v>2001</v>
      </c>
      <c r="F406" s="365">
        <v>1700</v>
      </c>
      <c r="G406" s="350">
        <v>47</v>
      </c>
      <c r="H406" s="5" t="s">
        <v>11471</v>
      </c>
      <c r="I406" s="5" t="s">
        <v>11472</v>
      </c>
      <c r="J406" s="5" t="s">
        <v>11477</v>
      </c>
    </row>
    <row r="407" spans="1:10" ht="47.25" x14ac:dyDescent="0.2">
      <c r="A407" s="103">
        <v>400</v>
      </c>
      <c r="B407" s="250" t="s">
        <v>867</v>
      </c>
      <c r="C407" s="247" t="s">
        <v>870</v>
      </c>
      <c r="D407" s="246">
        <v>80700000397</v>
      </c>
      <c r="E407" s="323"/>
      <c r="F407" s="366"/>
      <c r="G407" s="351"/>
      <c r="H407" s="5" t="s">
        <v>11471</v>
      </c>
      <c r="I407" s="5" t="s">
        <v>11472</v>
      </c>
      <c r="J407" s="5" t="s">
        <v>11477</v>
      </c>
    </row>
    <row r="408" spans="1:10" ht="47.25" x14ac:dyDescent="0.2">
      <c r="A408" s="103">
        <v>401</v>
      </c>
      <c r="B408" s="250" t="s">
        <v>868</v>
      </c>
      <c r="C408" s="247" t="s">
        <v>871</v>
      </c>
      <c r="D408" s="246">
        <v>80700000267</v>
      </c>
      <c r="E408" s="324"/>
      <c r="F408" s="367"/>
      <c r="G408" s="364"/>
      <c r="H408" s="5" t="s">
        <v>11471</v>
      </c>
      <c r="I408" s="5" t="s">
        <v>11472</v>
      </c>
      <c r="J408" s="5" t="s">
        <v>11477</v>
      </c>
    </row>
    <row r="409" spans="1:10" ht="47.25" x14ac:dyDescent="0.2">
      <c r="A409" s="103">
        <v>402</v>
      </c>
      <c r="B409" s="250" t="s">
        <v>873</v>
      </c>
      <c r="C409" s="247" t="s">
        <v>872</v>
      </c>
      <c r="D409" s="246">
        <v>80700001907</v>
      </c>
      <c r="E409" s="91">
        <v>2011</v>
      </c>
      <c r="F409" s="248">
        <v>300</v>
      </c>
      <c r="G409" s="182">
        <v>12</v>
      </c>
      <c r="H409" s="5" t="s">
        <v>11471</v>
      </c>
      <c r="I409" s="5" t="s">
        <v>11472</v>
      </c>
      <c r="J409" s="5" t="s">
        <v>11477</v>
      </c>
    </row>
    <row r="410" spans="1:10" ht="47.25" x14ac:dyDescent="0.2">
      <c r="A410" s="103">
        <v>403</v>
      </c>
      <c r="B410" s="250" t="s">
        <v>877</v>
      </c>
      <c r="C410" s="247" t="s">
        <v>881</v>
      </c>
      <c r="D410" s="246" t="s">
        <v>874</v>
      </c>
      <c r="E410" s="368" t="s">
        <v>876</v>
      </c>
      <c r="F410" s="365">
        <v>1190</v>
      </c>
      <c r="G410" s="350">
        <v>59</v>
      </c>
      <c r="H410" s="5" t="s">
        <v>11471</v>
      </c>
      <c r="I410" s="5" t="s">
        <v>11472</v>
      </c>
      <c r="J410" s="5" t="s">
        <v>11477</v>
      </c>
    </row>
    <row r="411" spans="1:10" ht="47.25" x14ac:dyDescent="0.2">
      <c r="A411" s="103">
        <v>404</v>
      </c>
      <c r="B411" s="250" t="s">
        <v>878</v>
      </c>
      <c r="C411" s="247" t="s">
        <v>880</v>
      </c>
      <c r="D411" s="246" t="s">
        <v>875</v>
      </c>
      <c r="E411" s="323"/>
      <c r="F411" s="366"/>
      <c r="G411" s="351"/>
      <c r="H411" s="5" t="s">
        <v>11471</v>
      </c>
      <c r="I411" s="5" t="s">
        <v>11472</v>
      </c>
      <c r="J411" s="5" t="s">
        <v>11477</v>
      </c>
    </row>
    <row r="412" spans="1:10" ht="47.25" x14ac:dyDescent="0.2">
      <c r="A412" s="103">
        <v>405</v>
      </c>
      <c r="B412" s="250" t="s">
        <v>879</v>
      </c>
      <c r="C412" s="247" t="s">
        <v>882</v>
      </c>
      <c r="D412" s="246">
        <v>80700000213</v>
      </c>
      <c r="E412" s="95">
        <v>2010</v>
      </c>
      <c r="F412" s="367"/>
      <c r="G412" s="364"/>
      <c r="H412" s="5" t="s">
        <v>11471</v>
      </c>
      <c r="I412" s="5" t="s">
        <v>11472</v>
      </c>
      <c r="J412" s="5" t="s">
        <v>11477</v>
      </c>
    </row>
    <row r="413" spans="1:10" ht="47.25" x14ac:dyDescent="0.2">
      <c r="A413" s="103">
        <v>406</v>
      </c>
      <c r="B413" s="250" t="s">
        <v>884</v>
      </c>
      <c r="C413" s="247" t="s">
        <v>888</v>
      </c>
      <c r="D413" s="246" t="s">
        <v>883</v>
      </c>
      <c r="E413" s="93" t="s">
        <v>887</v>
      </c>
      <c r="F413" s="365">
        <v>1415</v>
      </c>
      <c r="G413" s="350">
        <v>34</v>
      </c>
      <c r="H413" s="5" t="s">
        <v>11471</v>
      </c>
      <c r="I413" s="5" t="s">
        <v>11472</v>
      </c>
      <c r="J413" s="5" t="s">
        <v>11477</v>
      </c>
    </row>
    <row r="414" spans="1:10" ht="47.25" x14ac:dyDescent="0.2">
      <c r="A414" s="103">
        <v>407</v>
      </c>
      <c r="B414" s="250" t="s">
        <v>885</v>
      </c>
      <c r="C414" s="247" t="s">
        <v>888</v>
      </c>
      <c r="D414" s="246">
        <v>80700000158</v>
      </c>
      <c r="E414" s="323">
        <v>2011</v>
      </c>
      <c r="F414" s="366"/>
      <c r="G414" s="351"/>
      <c r="H414" s="5" t="s">
        <v>11471</v>
      </c>
      <c r="I414" s="5" t="s">
        <v>11472</v>
      </c>
      <c r="J414" s="5" t="s">
        <v>11477</v>
      </c>
    </row>
    <row r="415" spans="1:10" ht="47.25" x14ac:dyDescent="0.2">
      <c r="A415" s="103">
        <v>408</v>
      </c>
      <c r="B415" s="250" t="s">
        <v>886</v>
      </c>
      <c r="C415" s="247" t="s">
        <v>889</v>
      </c>
      <c r="D415" s="246">
        <v>80700000156</v>
      </c>
      <c r="E415" s="324"/>
      <c r="F415" s="367"/>
      <c r="G415" s="364"/>
      <c r="H415" s="5" t="s">
        <v>11471</v>
      </c>
      <c r="I415" s="5" t="s">
        <v>11472</v>
      </c>
      <c r="J415" s="5" t="s">
        <v>11477</v>
      </c>
    </row>
    <row r="416" spans="1:10" ht="47.25" x14ac:dyDescent="0.2">
      <c r="A416" s="103">
        <v>409</v>
      </c>
      <c r="B416" s="250" t="s">
        <v>891</v>
      </c>
      <c r="C416" s="247" t="s">
        <v>892</v>
      </c>
      <c r="D416" s="246" t="s">
        <v>890</v>
      </c>
      <c r="E416" s="91">
        <v>2018</v>
      </c>
      <c r="F416" s="248">
        <v>410</v>
      </c>
      <c r="G416" s="182">
        <v>11</v>
      </c>
      <c r="H416" s="5" t="s">
        <v>11471</v>
      </c>
      <c r="I416" s="5" t="s">
        <v>11472</v>
      </c>
      <c r="J416" s="5" t="s">
        <v>11477</v>
      </c>
    </row>
    <row r="417" spans="1:10" ht="47.25" x14ac:dyDescent="0.2">
      <c r="A417" s="103">
        <v>410</v>
      </c>
      <c r="B417" s="250" t="s">
        <v>895</v>
      </c>
      <c r="C417" s="247" t="s">
        <v>897</v>
      </c>
      <c r="D417" s="246" t="s">
        <v>893</v>
      </c>
      <c r="E417" s="93" t="s">
        <v>894</v>
      </c>
      <c r="F417" s="365">
        <v>560</v>
      </c>
      <c r="G417" s="350">
        <v>31</v>
      </c>
      <c r="H417" s="5" t="s">
        <v>11471</v>
      </c>
      <c r="I417" s="5" t="s">
        <v>11472</v>
      </c>
      <c r="J417" s="5" t="s">
        <v>11477</v>
      </c>
    </row>
    <row r="418" spans="1:10" ht="47.25" x14ac:dyDescent="0.2">
      <c r="A418" s="103">
        <v>411</v>
      </c>
      <c r="B418" s="250" t="s">
        <v>896</v>
      </c>
      <c r="C418" s="247" t="s">
        <v>898</v>
      </c>
      <c r="D418" s="246">
        <v>80700001913</v>
      </c>
      <c r="E418" s="95">
        <v>2013</v>
      </c>
      <c r="F418" s="367"/>
      <c r="G418" s="364"/>
      <c r="H418" s="5" t="s">
        <v>11471</v>
      </c>
      <c r="I418" s="5" t="s">
        <v>11472</v>
      </c>
      <c r="J418" s="5" t="s">
        <v>11477</v>
      </c>
    </row>
    <row r="419" spans="1:10" ht="78.75" x14ac:dyDescent="0.2">
      <c r="A419" s="103">
        <v>412</v>
      </c>
      <c r="B419" s="250" t="s">
        <v>900</v>
      </c>
      <c r="C419" s="247" t="s">
        <v>902</v>
      </c>
      <c r="D419" s="246" t="s">
        <v>899</v>
      </c>
      <c r="E419" s="368">
        <v>2013</v>
      </c>
      <c r="F419" s="365">
        <v>760</v>
      </c>
      <c r="G419" s="350">
        <v>38</v>
      </c>
      <c r="H419" s="5" t="s">
        <v>11471</v>
      </c>
      <c r="I419" s="5" t="s">
        <v>11472</v>
      </c>
      <c r="J419" s="5" t="s">
        <v>11477</v>
      </c>
    </row>
    <row r="420" spans="1:10" ht="47.25" x14ac:dyDescent="0.2">
      <c r="A420" s="103">
        <v>413</v>
      </c>
      <c r="B420" s="250" t="s">
        <v>901</v>
      </c>
      <c r="C420" s="247" t="s">
        <v>903</v>
      </c>
      <c r="D420" s="246">
        <v>80700001918</v>
      </c>
      <c r="E420" s="324"/>
      <c r="F420" s="367"/>
      <c r="G420" s="364"/>
      <c r="H420" s="5" t="s">
        <v>11471</v>
      </c>
      <c r="I420" s="5" t="s">
        <v>11472</v>
      </c>
      <c r="J420" s="5" t="s">
        <v>11477</v>
      </c>
    </row>
    <row r="421" spans="1:10" ht="47.25" x14ac:dyDescent="0.2">
      <c r="A421" s="103">
        <v>414</v>
      </c>
      <c r="B421" s="250" t="s">
        <v>905</v>
      </c>
      <c r="C421" s="247" t="s">
        <v>907</v>
      </c>
      <c r="D421" s="246">
        <v>80700001920</v>
      </c>
      <c r="E421" s="368">
        <v>2014</v>
      </c>
      <c r="F421" s="365">
        <v>1230</v>
      </c>
      <c r="G421" s="350">
        <v>64</v>
      </c>
      <c r="H421" s="5" t="s">
        <v>11471</v>
      </c>
      <c r="I421" s="5" t="s">
        <v>11472</v>
      </c>
      <c r="J421" s="5" t="s">
        <v>11477</v>
      </c>
    </row>
    <row r="422" spans="1:10" ht="47.25" x14ac:dyDescent="0.2">
      <c r="A422" s="103">
        <v>415</v>
      </c>
      <c r="B422" s="250" t="s">
        <v>906</v>
      </c>
      <c r="C422" s="247" t="s">
        <v>908</v>
      </c>
      <c r="D422" s="246" t="s">
        <v>904</v>
      </c>
      <c r="E422" s="324"/>
      <c r="F422" s="367"/>
      <c r="G422" s="364"/>
      <c r="H422" s="5" t="s">
        <v>11471</v>
      </c>
      <c r="I422" s="5" t="s">
        <v>11472</v>
      </c>
      <c r="J422" s="5" t="s">
        <v>11477</v>
      </c>
    </row>
    <row r="423" spans="1:10" ht="47.25" x14ac:dyDescent="0.2">
      <c r="A423" s="103">
        <v>416</v>
      </c>
      <c r="B423" s="250" t="s">
        <v>910</v>
      </c>
      <c r="C423" s="247" t="s">
        <v>912</v>
      </c>
      <c r="D423" s="246">
        <v>80700000542</v>
      </c>
      <c r="E423" s="368">
        <v>1996</v>
      </c>
      <c r="F423" s="365">
        <v>970</v>
      </c>
      <c r="G423" s="350">
        <v>28</v>
      </c>
      <c r="H423" s="5" t="s">
        <v>11471</v>
      </c>
      <c r="I423" s="5" t="s">
        <v>11472</v>
      </c>
      <c r="J423" s="5" t="s">
        <v>11477</v>
      </c>
    </row>
    <row r="424" spans="1:10" ht="47.25" x14ac:dyDescent="0.2">
      <c r="A424" s="103">
        <v>417</v>
      </c>
      <c r="B424" s="250" t="s">
        <v>911</v>
      </c>
      <c r="C424" s="247" t="s">
        <v>913</v>
      </c>
      <c r="D424" s="246" t="s">
        <v>909</v>
      </c>
      <c r="E424" s="324"/>
      <c r="F424" s="367"/>
      <c r="G424" s="364"/>
      <c r="H424" s="5" t="s">
        <v>11471</v>
      </c>
      <c r="I424" s="5" t="s">
        <v>11472</v>
      </c>
      <c r="J424" s="5" t="s">
        <v>11477</v>
      </c>
    </row>
    <row r="425" spans="1:10" ht="47.25" x14ac:dyDescent="0.2">
      <c r="A425" s="103">
        <v>418</v>
      </c>
      <c r="B425" s="250" t="s">
        <v>914</v>
      </c>
      <c r="C425" s="247" t="s">
        <v>915</v>
      </c>
      <c r="D425" s="246">
        <v>80700001790</v>
      </c>
      <c r="E425" s="91">
        <v>2018</v>
      </c>
      <c r="F425" s="248">
        <v>100</v>
      </c>
      <c r="G425" s="182">
        <v>3</v>
      </c>
      <c r="H425" s="5" t="s">
        <v>11471</v>
      </c>
      <c r="I425" s="5" t="s">
        <v>11472</v>
      </c>
      <c r="J425" s="5" t="s">
        <v>11477</v>
      </c>
    </row>
    <row r="426" spans="1:10" ht="47.25" x14ac:dyDescent="0.2">
      <c r="A426" s="103">
        <v>419</v>
      </c>
      <c r="B426" s="250" t="s">
        <v>916</v>
      </c>
      <c r="C426" s="247" t="s">
        <v>919</v>
      </c>
      <c r="D426" s="246">
        <v>80700001922</v>
      </c>
      <c r="E426" s="368">
        <v>2015</v>
      </c>
      <c r="F426" s="365">
        <v>142</v>
      </c>
      <c r="G426" s="350">
        <v>58</v>
      </c>
      <c r="H426" s="5" t="s">
        <v>11471</v>
      </c>
      <c r="I426" s="5" t="s">
        <v>11472</v>
      </c>
      <c r="J426" s="5" t="s">
        <v>11477</v>
      </c>
    </row>
    <row r="427" spans="1:10" ht="47.25" x14ac:dyDescent="0.2">
      <c r="A427" s="103">
        <v>420</v>
      </c>
      <c r="B427" s="250" t="s">
        <v>917</v>
      </c>
      <c r="C427" s="247" t="s">
        <v>918</v>
      </c>
      <c r="D427" s="246">
        <v>80700001923</v>
      </c>
      <c r="E427" s="324"/>
      <c r="F427" s="367"/>
      <c r="G427" s="364"/>
      <c r="H427" s="5" t="s">
        <v>11471</v>
      </c>
      <c r="I427" s="5" t="s">
        <v>11472</v>
      </c>
      <c r="J427" s="5" t="s">
        <v>11477</v>
      </c>
    </row>
    <row r="428" spans="1:10" ht="47.25" x14ac:dyDescent="0.2">
      <c r="A428" s="103">
        <v>421</v>
      </c>
      <c r="B428" s="250" t="s">
        <v>920</v>
      </c>
      <c r="C428" s="247" t="s">
        <v>921</v>
      </c>
      <c r="D428" s="246">
        <v>80700001795</v>
      </c>
      <c r="E428" s="91">
        <v>2018</v>
      </c>
      <c r="F428" s="248">
        <v>84</v>
      </c>
      <c r="G428" s="182">
        <v>2</v>
      </c>
      <c r="H428" s="5" t="s">
        <v>11471</v>
      </c>
      <c r="I428" s="5" t="s">
        <v>11472</v>
      </c>
      <c r="J428" s="5" t="s">
        <v>11477</v>
      </c>
    </row>
    <row r="429" spans="1:10" ht="94.5" x14ac:dyDescent="0.2">
      <c r="A429" s="103">
        <v>422</v>
      </c>
      <c r="B429" s="250" t="s">
        <v>2423</v>
      </c>
      <c r="C429" s="247" t="s">
        <v>924</v>
      </c>
      <c r="D429" s="246" t="s">
        <v>922</v>
      </c>
      <c r="E429" s="91" t="s">
        <v>923</v>
      </c>
      <c r="F429" s="248">
        <v>540</v>
      </c>
      <c r="G429" s="182">
        <v>17</v>
      </c>
      <c r="H429" s="5" t="s">
        <v>11471</v>
      </c>
      <c r="I429" s="5" t="s">
        <v>11472</v>
      </c>
      <c r="J429" s="5" t="s">
        <v>11477</v>
      </c>
    </row>
    <row r="430" spans="1:10" ht="47.25" x14ac:dyDescent="0.2">
      <c r="A430" s="103">
        <v>423</v>
      </c>
      <c r="B430" s="250" t="s">
        <v>927</v>
      </c>
      <c r="C430" s="247" t="s">
        <v>929</v>
      </c>
      <c r="D430" s="246" t="s">
        <v>925</v>
      </c>
      <c r="E430" s="368">
        <v>2015</v>
      </c>
      <c r="F430" s="365">
        <v>820</v>
      </c>
      <c r="G430" s="350">
        <v>34</v>
      </c>
      <c r="H430" s="5" t="s">
        <v>11471</v>
      </c>
      <c r="I430" s="5" t="s">
        <v>11472</v>
      </c>
      <c r="J430" s="5" t="s">
        <v>11477</v>
      </c>
    </row>
    <row r="431" spans="1:10" ht="47.25" x14ac:dyDescent="0.2">
      <c r="A431" s="103">
        <v>424</v>
      </c>
      <c r="B431" s="250" t="s">
        <v>928</v>
      </c>
      <c r="C431" s="247" t="s">
        <v>930</v>
      </c>
      <c r="D431" s="246" t="s">
        <v>926</v>
      </c>
      <c r="E431" s="324"/>
      <c r="F431" s="367"/>
      <c r="G431" s="364"/>
      <c r="H431" s="5" t="s">
        <v>11471</v>
      </c>
      <c r="I431" s="5" t="s">
        <v>11472</v>
      </c>
      <c r="J431" s="5" t="s">
        <v>11477</v>
      </c>
    </row>
    <row r="432" spans="1:10" ht="47.25" x14ac:dyDescent="0.2">
      <c r="A432" s="103">
        <v>425</v>
      </c>
      <c r="B432" s="250" t="s">
        <v>2401</v>
      </c>
      <c r="C432" s="247" t="s">
        <v>2398</v>
      </c>
      <c r="D432" s="246">
        <v>80700000451</v>
      </c>
      <c r="E432" s="322">
        <v>1973</v>
      </c>
      <c r="F432" s="365">
        <v>3290</v>
      </c>
      <c r="G432" s="350">
        <v>91</v>
      </c>
      <c r="H432" s="5" t="s">
        <v>11471</v>
      </c>
      <c r="I432" s="5" t="s">
        <v>11472</v>
      </c>
      <c r="J432" s="5" t="s">
        <v>11477</v>
      </c>
    </row>
    <row r="433" spans="1:16381" ht="47.25" x14ac:dyDescent="0.2">
      <c r="A433" s="103">
        <v>426</v>
      </c>
      <c r="B433" s="250" t="s">
        <v>2402</v>
      </c>
      <c r="C433" s="247" t="s">
        <v>2399</v>
      </c>
      <c r="D433" s="246" t="s">
        <v>2396</v>
      </c>
      <c r="E433" s="323"/>
      <c r="F433" s="366"/>
      <c r="G433" s="351"/>
      <c r="H433" s="5" t="s">
        <v>11471</v>
      </c>
      <c r="I433" s="5" t="s">
        <v>11472</v>
      </c>
      <c r="J433" s="5" t="s">
        <v>11477</v>
      </c>
    </row>
    <row r="434" spans="1:16381" ht="47.25" x14ac:dyDescent="0.2">
      <c r="A434" s="103">
        <v>427</v>
      </c>
      <c r="B434" s="250" t="s">
        <v>2403</v>
      </c>
      <c r="C434" s="247" t="s">
        <v>2400</v>
      </c>
      <c r="D434" s="246" t="s">
        <v>2397</v>
      </c>
      <c r="E434" s="95">
        <v>1990</v>
      </c>
      <c r="F434" s="367"/>
      <c r="G434" s="364"/>
      <c r="H434" s="5" t="s">
        <v>11471</v>
      </c>
      <c r="I434" s="5" t="s">
        <v>11472</v>
      </c>
      <c r="J434" s="5" t="s">
        <v>11477</v>
      </c>
    </row>
    <row r="435" spans="1:16381" ht="47.25" x14ac:dyDescent="0.2">
      <c r="A435" s="103">
        <v>428</v>
      </c>
      <c r="B435" s="250" t="s">
        <v>2404</v>
      </c>
      <c r="C435" s="247" t="s">
        <v>2408</v>
      </c>
      <c r="D435" s="246" t="s">
        <v>2406</v>
      </c>
      <c r="E435" s="322">
        <v>1973</v>
      </c>
      <c r="F435" s="365">
        <v>1510</v>
      </c>
      <c r="G435" s="350">
        <v>37</v>
      </c>
      <c r="H435" s="5" t="s">
        <v>11471</v>
      </c>
      <c r="I435" s="5" t="s">
        <v>11472</v>
      </c>
      <c r="J435" s="5" t="s">
        <v>11477</v>
      </c>
    </row>
    <row r="436" spans="1:16381" ht="47.25" x14ac:dyDescent="0.2">
      <c r="A436" s="103">
        <v>429</v>
      </c>
      <c r="B436" s="250" t="s">
        <v>2405</v>
      </c>
      <c r="C436" s="247" t="s">
        <v>2409</v>
      </c>
      <c r="D436" s="246" t="s">
        <v>2407</v>
      </c>
      <c r="E436" s="324"/>
      <c r="F436" s="367"/>
      <c r="G436" s="364"/>
      <c r="H436" s="5" t="s">
        <v>11471</v>
      </c>
      <c r="I436" s="5" t="s">
        <v>11472</v>
      </c>
      <c r="J436" s="5" t="s">
        <v>11477</v>
      </c>
    </row>
    <row r="437" spans="1:16381" ht="47.25" x14ac:dyDescent="0.2">
      <c r="A437" s="91">
        <v>430</v>
      </c>
      <c r="B437" s="4" t="s">
        <v>11451</v>
      </c>
      <c r="C437" s="4" t="s">
        <v>11452</v>
      </c>
      <c r="D437" s="91">
        <v>80700001826</v>
      </c>
      <c r="E437" s="91">
        <v>2000</v>
      </c>
      <c r="F437" s="91">
        <v>320</v>
      </c>
      <c r="G437" s="182">
        <v>11</v>
      </c>
      <c r="H437" s="253" t="s">
        <v>11471</v>
      </c>
      <c r="I437" s="253" t="s">
        <v>11472</v>
      </c>
      <c r="J437" s="253" t="s">
        <v>11477</v>
      </c>
      <c r="K437" s="254"/>
      <c r="L437" s="254"/>
      <c r="M437" s="254"/>
      <c r="N437" s="255"/>
      <c r="O437" s="253"/>
      <c r="P437" s="253"/>
      <c r="Q437" s="253"/>
      <c r="R437" s="253"/>
      <c r="S437" s="253"/>
      <c r="T437" s="253"/>
      <c r="U437" s="253"/>
      <c r="V437" s="253"/>
      <c r="W437" s="253"/>
      <c r="X437" s="253"/>
      <c r="Y437" s="253"/>
      <c r="Z437" s="253"/>
      <c r="AA437" s="253"/>
      <c r="AB437" s="253"/>
      <c r="AC437" s="253"/>
      <c r="AD437" s="253"/>
      <c r="AE437" s="253"/>
      <c r="AF437" s="253"/>
      <c r="AG437" s="253"/>
      <c r="AH437" s="253"/>
      <c r="AI437" s="253"/>
      <c r="AJ437" s="253"/>
      <c r="AK437" s="253"/>
      <c r="AL437" s="253"/>
      <c r="AM437" s="253"/>
      <c r="AN437" s="253"/>
      <c r="AO437" s="253"/>
      <c r="AP437" s="253"/>
      <c r="AQ437" s="253"/>
      <c r="AR437" s="253"/>
      <c r="AS437" s="253"/>
      <c r="AT437" s="253"/>
      <c r="AU437" s="253"/>
      <c r="AV437" s="253"/>
      <c r="AW437" s="253"/>
      <c r="AX437" s="253"/>
      <c r="AY437" s="253"/>
      <c r="AZ437" s="253"/>
      <c r="BA437" s="253"/>
      <c r="BB437" s="253"/>
      <c r="BC437" s="253"/>
      <c r="BD437" s="253"/>
      <c r="BE437" s="253"/>
      <c r="BF437" s="253"/>
      <c r="BG437" s="253"/>
      <c r="BH437" s="253"/>
      <c r="BI437" s="253"/>
      <c r="BJ437" s="253"/>
      <c r="BK437" s="253"/>
      <c r="BL437" s="253"/>
      <c r="BM437" s="253"/>
      <c r="BN437" s="253"/>
      <c r="BO437" s="253"/>
      <c r="BP437" s="253"/>
      <c r="BQ437" s="253"/>
      <c r="BR437" s="253"/>
      <c r="BS437" s="253"/>
      <c r="BT437" s="253"/>
      <c r="BU437" s="253"/>
      <c r="BV437" s="253"/>
      <c r="BW437" s="253"/>
      <c r="BX437" s="253"/>
      <c r="BY437" s="253"/>
      <c r="BZ437" s="253"/>
      <c r="CA437" s="253"/>
      <c r="CB437" s="253"/>
      <c r="CC437" s="253"/>
      <c r="CD437" s="253"/>
      <c r="CE437" s="253"/>
      <c r="CF437" s="253"/>
      <c r="CG437" s="253"/>
      <c r="CH437" s="253"/>
      <c r="CI437" s="253"/>
      <c r="CJ437" s="253"/>
      <c r="CK437" s="253"/>
      <c r="CL437" s="253"/>
      <c r="CM437" s="253"/>
      <c r="CN437" s="253"/>
      <c r="CO437" s="253"/>
      <c r="CP437" s="253"/>
      <c r="CQ437" s="253"/>
      <c r="CR437" s="253"/>
      <c r="CS437" s="253"/>
      <c r="CT437" s="253"/>
      <c r="CU437" s="253"/>
      <c r="CV437" s="253"/>
      <c r="CW437" s="253"/>
      <c r="CX437" s="253"/>
      <c r="CY437" s="253"/>
      <c r="CZ437" s="253"/>
      <c r="DA437" s="253"/>
      <c r="DB437" s="253"/>
      <c r="DC437" s="253"/>
      <c r="DD437" s="253"/>
      <c r="DE437" s="253"/>
      <c r="DF437" s="253"/>
      <c r="DG437" s="253"/>
      <c r="DH437" s="253"/>
      <c r="DI437" s="253"/>
      <c r="DJ437" s="253"/>
      <c r="DK437" s="253"/>
      <c r="DL437" s="253"/>
      <c r="DM437" s="253"/>
      <c r="DN437" s="253"/>
      <c r="DO437" s="253"/>
      <c r="DP437" s="253"/>
      <c r="DQ437" s="253"/>
      <c r="DR437" s="253"/>
      <c r="DS437" s="253"/>
      <c r="DT437" s="253"/>
      <c r="DU437" s="253"/>
      <c r="DV437" s="253"/>
      <c r="DW437" s="253"/>
      <c r="DX437" s="253"/>
      <c r="DY437" s="253"/>
      <c r="DZ437" s="253"/>
      <c r="EA437" s="253"/>
      <c r="EB437" s="253"/>
      <c r="EC437" s="253"/>
      <c r="ED437" s="253"/>
      <c r="EE437" s="253"/>
      <c r="EF437" s="253"/>
      <c r="EG437" s="253"/>
      <c r="EH437" s="253"/>
      <c r="EI437" s="253"/>
      <c r="EJ437" s="253"/>
      <c r="EK437" s="253"/>
      <c r="EL437" s="253"/>
      <c r="EM437" s="253"/>
      <c r="EN437" s="253"/>
      <c r="EO437" s="253"/>
      <c r="EP437" s="253"/>
      <c r="EQ437" s="253"/>
      <c r="ER437" s="253"/>
      <c r="ES437" s="253"/>
      <c r="ET437" s="253"/>
      <c r="EU437" s="253"/>
      <c r="EV437" s="253"/>
      <c r="EW437" s="253"/>
      <c r="EX437" s="253"/>
      <c r="EY437" s="253"/>
      <c r="EZ437" s="253"/>
      <c r="FA437" s="253"/>
      <c r="FB437" s="253"/>
      <c r="FC437" s="253"/>
      <c r="FD437" s="253"/>
      <c r="FE437" s="253"/>
      <c r="FF437" s="253"/>
      <c r="FG437" s="253"/>
      <c r="FH437" s="253"/>
      <c r="FI437" s="253"/>
      <c r="FJ437" s="253"/>
      <c r="FK437" s="253"/>
      <c r="FL437" s="253"/>
      <c r="FM437" s="253"/>
      <c r="FN437" s="253"/>
      <c r="FO437" s="253"/>
      <c r="FP437" s="253"/>
      <c r="FQ437" s="253"/>
      <c r="FR437" s="253"/>
      <c r="FS437" s="253"/>
      <c r="FT437" s="253"/>
      <c r="FU437" s="253"/>
      <c r="FV437" s="253"/>
      <c r="FW437" s="253"/>
      <c r="FX437" s="253"/>
      <c r="FY437" s="253"/>
      <c r="FZ437" s="253"/>
      <c r="GA437" s="253"/>
      <c r="GB437" s="253"/>
      <c r="GC437" s="253"/>
      <c r="GD437" s="253"/>
      <c r="GE437" s="253"/>
      <c r="GF437" s="253"/>
      <c r="GG437" s="253"/>
      <c r="GH437" s="253"/>
      <c r="GI437" s="253"/>
      <c r="GJ437" s="253"/>
      <c r="GK437" s="253"/>
      <c r="GL437" s="253"/>
      <c r="GM437" s="253"/>
      <c r="GN437" s="253"/>
      <c r="GO437" s="253"/>
      <c r="GP437" s="253"/>
      <c r="GQ437" s="253"/>
      <c r="GR437" s="253"/>
      <c r="GS437" s="253"/>
      <c r="GT437" s="253"/>
      <c r="GU437" s="253"/>
      <c r="GV437" s="253"/>
      <c r="GW437" s="253"/>
      <c r="GX437" s="253"/>
      <c r="GY437" s="253"/>
      <c r="GZ437" s="253"/>
      <c r="HA437" s="253"/>
      <c r="HB437" s="253"/>
      <c r="HC437" s="253"/>
      <c r="HD437" s="253"/>
      <c r="HE437" s="253"/>
      <c r="HF437" s="253"/>
      <c r="HG437" s="253"/>
      <c r="HH437" s="253"/>
      <c r="HI437" s="253"/>
      <c r="HJ437" s="253"/>
      <c r="HK437" s="253"/>
      <c r="HL437" s="253"/>
      <c r="HM437" s="253"/>
      <c r="HN437" s="253"/>
      <c r="HO437" s="253"/>
      <c r="HP437" s="253"/>
      <c r="HQ437" s="253"/>
      <c r="HR437" s="253"/>
      <c r="HS437" s="253"/>
      <c r="HT437" s="253"/>
      <c r="HU437" s="253"/>
      <c r="HV437" s="253"/>
      <c r="HW437" s="253"/>
      <c r="HX437" s="253"/>
      <c r="HY437" s="253"/>
      <c r="HZ437" s="253"/>
      <c r="IA437" s="253"/>
      <c r="IB437" s="253"/>
      <c r="IC437" s="253"/>
      <c r="ID437" s="253"/>
      <c r="IE437" s="253"/>
      <c r="IF437" s="253"/>
      <c r="IG437" s="253"/>
      <c r="IH437" s="253"/>
      <c r="II437" s="253"/>
      <c r="IJ437" s="253"/>
      <c r="IK437" s="253"/>
      <c r="IL437" s="253"/>
      <c r="IM437" s="253"/>
      <c r="IN437" s="253"/>
      <c r="IO437" s="253"/>
      <c r="IP437" s="253"/>
      <c r="IQ437" s="253"/>
      <c r="IR437" s="253"/>
      <c r="IS437" s="253"/>
      <c r="IT437" s="253"/>
      <c r="IU437" s="253"/>
      <c r="IV437" s="253"/>
      <c r="IW437" s="253"/>
      <c r="IX437" s="253"/>
      <c r="IY437" s="253"/>
      <c r="IZ437" s="253"/>
      <c r="JA437" s="253"/>
      <c r="JB437" s="253"/>
      <c r="JC437" s="253"/>
      <c r="JD437" s="253"/>
      <c r="JE437" s="253"/>
      <c r="JF437" s="253"/>
      <c r="JG437" s="253"/>
      <c r="JH437" s="253"/>
      <c r="JI437" s="253"/>
      <c r="JJ437" s="253"/>
      <c r="JK437" s="253"/>
      <c r="JL437" s="253"/>
      <c r="JM437" s="253"/>
      <c r="JN437" s="253"/>
      <c r="JO437" s="253"/>
      <c r="JP437" s="253"/>
      <c r="JQ437" s="253"/>
      <c r="JR437" s="253"/>
      <c r="JS437" s="253"/>
      <c r="JT437" s="253"/>
      <c r="JU437" s="253"/>
      <c r="JV437" s="253"/>
      <c r="JW437" s="253"/>
      <c r="JX437" s="253"/>
      <c r="JY437" s="253"/>
      <c r="JZ437" s="253"/>
      <c r="KA437" s="253"/>
      <c r="KB437" s="253"/>
      <c r="KC437" s="253"/>
      <c r="KD437" s="253"/>
      <c r="KE437" s="253"/>
      <c r="KF437" s="253"/>
      <c r="KG437" s="253"/>
      <c r="KH437" s="253"/>
      <c r="KI437" s="253"/>
      <c r="KJ437" s="253"/>
      <c r="KK437" s="253"/>
      <c r="KL437" s="253"/>
      <c r="KM437" s="253"/>
      <c r="KN437" s="253"/>
      <c r="KO437" s="253"/>
      <c r="KP437" s="253"/>
      <c r="KQ437" s="253"/>
      <c r="KR437" s="253"/>
      <c r="KS437" s="253"/>
      <c r="KT437" s="253"/>
      <c r="KU437" s="253"/>
      <c r="KV437" s="253"/>
      <c r="KW437" s="253"/>
      <c r="KX437" s="253"/>
      <c r="KY437" s="253"/>
      <c r="KZ437" s="253"/>
      <c r="LA437" s="253"/>
      <c r="LB437" s="253"/>
      <c r="LC437" s="253"/>
      <c r="LD437" s="253"/>
      <c r="LE437" s="253"/>
      <c r="LF437" s="253"/>
      <c r="LG437" s="253"/>
      <c r="LH437" s="253"/>
      <c r="LI437" s="253"/>
      <c r="LJ437" s="253"/>
      <c r="LK437" s="253"/>
      <c r="LL437" s="253"/>
      <c r="LM437" s="253"/>
      <c r="LN437" s="253"/>
      <c r="LO437" s="253"/>
      <c r="LP437" s="253"/>
      <c r="LQ437" s="253"/>
      <c r="LR437" s="253"/>
      <c r="LS437" s="253"/>
      <c r="LT437" s="253"/>
      <c r="LU437" s="253"/>
      <c r="LV437" s="253"/>
      <c r="LW437" s="253"/>
      <c r="LX437" s="253"/>
      <c r="LY437" s="253"/>
      <c r="LZ437" s="253"/>
      <c r="MA437" s="253"/>
      <c r="MB437" s="253"/>
      <c r="MC437" s="253"/>
      <c r="MD437" s="253"/>
      <c r="ME437" s="253"/>
      <c r="MF437" s="253"/>
      <c r="MG437" s="253"/>
      <c r="MH437" s="253"/>
      <c r="MI437" s="253"/>
      <c r="MJ437" s="253"/>
      <c r="MK437" s="253"/>
      <c r="ML437" s="253"/>
      <c r="MM437" s="253"/>
      <c r="MN437" s="253"/>
      <c r="MO437" s="253"/>
      <c r="MP437" s="253"/>
      <c r="MQ437" s="253"/>
      <c r="MR437" s="253"/>
      <c r="MS437" s="253"/>
      <c r="MT437" s="253"/>
      <c r="MU437" s="253"/>
      <c r="MV437" s="253"/>
      <c r="MW437" s="253"/>
      <c r="MX437" s="253"/>
      <c r="MY437" s="253"/>
      <c r="MZ437" s="253"/>
      <c r="NA437" s="253"/>
      <c r="NB437" s="253"/>
      <c r="NC437" s="253"/>
      <c r="ND437" s="253"/>
      <c r="NE437" s="253"/>
      <c r="NF437" s="253"/>
      <c r="NG437" s="253"/>
      <c r="NH437" s="253"/>
      <c r="NI437" s="253"/>
      <c r="NJ437" s="253"/>
      <c r="NK437" s="253"/>
      <c r="NL437" s="253"/>
      <c r="NM437" s="253"/>
      <c r="NN437" s="253"/>
      <c r="NO437" s="253"/>
      <c r="NP437" s="253"/>
      <c r="NQ437" s="253"/>
      <c r="NR437" s="253"/>
      <c r="NS437" s="253"/>
      <c r="NT437" s="253"/>
      <c r="NU437" s="253"/>
      <c r="NV437" s="253"/>
      <c r="NW437" s="253"/>
      <c r="NX437" s="253"/>
      <c r="NY437" s="253"/>
      <c r="NZ437" s="253"/>
      <c r="OA437" s="253"/>
      <c r="OB437" s="253"/>
      <c r="OC437" s="253"/>
      <c r="OD437" s="253"/>
      <c r="OE437" s="253"/>
      <c r="OF437" s="253"/>
      <c r="OG437" s="253"/>
      <c r="OH437" s="253"/>
      <c r="OI437" s="253"/>
      <c r="OJ437" s="253"/>
      <c r="OK437" s="253"/>
      <c r="OL437" s="253"/>
      <c r="OM437" s="253"/>
      <c r="ON437" s="253"/>
      <c r="OO437" s="253"/>
      <c r="OP437" s="253"/>
      <c r="OQ437" s="253"/>
      <c r="OR437" s="253"/>
      <c r="OS437" s="253"/>
      <c r="OT437" s="253"/>
      <c r="OU437" s="253"/>
      <c r="OV437" s="253"/>
      <c r="OW437" s="253"/>
      <c r="OX437" s="253"/>
      <c r="OY437" s="253"/>
      <c r="OZ437" s="253"/>
      <c r="PA437" s="253"/>
      <c r="PB437" s="253"/>
      <c r="PC437" s="253"/>
      <c r="PD437" s="253"/>
      <c r="PE437" s="253"/>
      <c r="PF437" s="253"/>
      <c r="PG437" s="253"/>
      <c r="PH437" s="253"/>
      <c r="PI437" s="253"/>
      <c r="PJ437" s="253"/>
      <c r="PK437" s="253"/>
      <c r="PL437" s="253"/>
      <c r="PM437" s="253"/>
      <c r="PN437" s="253"/>
      <c r="PO437" s="253"/>
      <c r="PP437" s="253"/>
      <c r="PQ437" s="253"/>
      <c r="PR437" s="253"/>
      <c r="PS437" s="253"/>
      <c r="PT437" s="253"/>
      <c r="PU437" s="253"/>
      <c r="PV437" s="253"/>
      <c r="PW437" s="253"/>
      <c r="PX437" s="253"/>
      <c r="PY437" s="253"/>
      <c r="PZ437" s="253"/>
      <c r="QA437" s="253"/>
      <c r="QB437" s="253"/>
      <c r="QC437" s="253"/>
      <c r="QD437" s="253"/>
      <c r="QE437" s="253"/>
      <c r="QF437" s="253"/>
      <c r="QG437" s="253"/>
      <c r="QH437" s="253"/>
      <c r="QI437" s="253"/>
      <c r="QJ437" s="253"/>
      <c r="QK437" s="253"/>
      <c r="QL437" s="253"/>
      <c r="QM437" s="253"/>
      <c r="QN437" s="253"/>
      <c r="QO437" s="253"/>
      <c r="QP437" s="253"/>
      <c r="QQ437" s="253"/>
      <c r="QR437" s="253"/>
      <c r="QS437" s="253"/>
      <c r="QT437" s="253"/>
      <c r="QU437" s="253"/>
      <c r="QV437" s="253"/>
      <c r="QW437" s="253"/>
      <c r="QX437" s="253"/>
      <c r="QY437" s="253"/>
      <c r="QZ437" s="253"/>
      <c r="RA437" s="253"/>
      <c r="RB437" s="253"/>
      <c r="RC437" s="253"/>
      <c r="RD437" s="253"/>
      <c r="RE437" s="253"/>
      <c r="RF437" s="253"/>
      <c r="RG437" s="253"/>
      <c r="RH437" s="253"/>
      <c r="RI437" s="253"/>
      <c r="RJ437" s="253"/>
      <c r="RK437" s="253"/>
      <c r="RL437" s="253"/>
      <c r="RM437" s="253"/>
      <c r="RN437" s="253"/>
      <c r="RO437" s="253"/>
      <c r="RP437" s="253"/>
      <c r="RQ437" s="253"/>
      <c r="RR437" s="253"/>
      <c r="RS437" s="253"/>
      <c r="RT437" s="253"/>
      <c r="RU437" s="253"/>
      <c r="RV437" s="253"/>
      <c r="RW437" s="253"/>
      <c r="RX437" s="253"/>
      <c r="RY437" s="253"/>
      <c r="RZ437" s="253"/>
      <c r="SA437" s="253"/>
      <c r="SB437" s="253"/>
      <c r="SC437" s="253"/>
      <c r="SD437" s="253"/>
      <c r="SE437" s="253"/>
      <c r="SF437" s="253"/>
      <c r="SG437" s="253"/>
      <c r="SH437" s="253"/>
      <c r="SI437" s="253"/>
      <c r="SJ437" s="253"/>
      <c r="SK437" s="253"/>
      <c r="SL437" s="253"/>
      <c r="SM437" s="253"/>
      <c r="SN437" s="253"/>
      <c r="SO437" s="253"/>
      <c r="SP437" s="253"/>
      <c r="SQ437" s="253"/>
      <c r="SR437" s="253"/>
      <c r="SS437" s="253"/>
      <c r="ST437" s="253"/>
      <c r="SU437" s="253"/>
      <c r="SV437" s="253"/>
      <c r="SW437" s="253"/>
      <c r="SX437" s="253"/>
      <c r="SY437" s="253"/>
      <c r="SZ437" s="253"/>
      <c r="TA437" s="253"/>
      <c r="TB437" s="253"/>
      <c r="TC437" s="253"/>
      <c r="TD437" s="253"/>
      <c r="TE437" s="253"/>
      <c r="TF437" s="253"/>
      <c r="TG437" s="253"/>
      <c r="TH437" s="253"/>
      <c r="TI437" s="253"/>
      <c r="TJ437" s="253"/>
      <c r="TK437" s="253"/>
      <c r="TL437" s="253"/>
      <c r="TM437" s="253"/>
      <c r="TN437" s="253"/>
      <c r="TO437" s="253"/>
      <c r="TP437" s="253"/>
      <c r="TQ437" s="253"/>
      <c r="TR437" s="253"/>
      <c r="TS437" s="253"/>
      <c r="TT437" s="253"/>
      <c r="TU437" s="253"/>
      <c r="TV437" s="253"/>
      <c r="TW437" s="253"/>
      <c r="TX437" s="253"/>
      <c r="TY437" s="253"/>
      <c r="TZ437" s="253"/>
      <c r="UA437" s="253"/>
      <c r="UB437" s="253"/>
      <c r="UC437" s="253"/>
      <c r="UD437" s="253"/>
      <c r="UE437" s="253"/>
      <c r="UF437" s="253"/>
      <c r="UG437" s="253"/>
      <c r="UH437" s="253"/>
      <c r="UI437" s="253"/>
      <c r="UJ437" s="253"/>
      <c r="UK437" s="253"/>
      <c r="UL437" s="253"/>
      <c r="UM437" s="253"/>
      <c r="UN437" s="253"/>
      <c r="UO437" s="253"/>
      <c r="UP437" s="253"/>
      <c r="UQ437" s="253"/>
      <c r="UR437" s="253"/>
      <c r="US437" s="253"/>
      <c r="UT437" s="253"/>
      <c r="UU437" s="253"/>
      <c r="UV437" s="253"/>
      <c r="UW437" s="253"/>
      <c r="UX437" s="253"/>
      <c r="UY437" s="253"/>
      <c r="UZ437" s="253"/>
      <c r="VA437" s="253"/>
      <c r="VB437" s="253"/>
      <c r="VC437" s="253"/>
      <c r="VD437" s="253"/>
      <c r="VE437" s="253"/>
      <c r="VF437" s="253"/>
      <c r="VG437" s="253"/>
      <c r="VH437" s="253"/>
      <c r="VI437" s="253"/>
      <c r="VJ437" s="253"/>
      <c r="VK437" s="253"/>
      <c r="VL437" s="253"/>
      <c r="VM437" s="253"/>
      <c r="VN437" s="253"/>
      <c r="VO437" s="253"/>
      <c r="VP437" s="253"/>
      <c r="VQ437" s="253"/>
      <c r="VR437" s="253"/>
      <c r="VS437" s="253"/>
      <c r="VT437" s="253"/>
      <c r="VU437" s="253"/>
      <c r="VV437" s="253"/>
      <c r="VW437" s="253"/>
      <c r="VX437" s="253"/>
      <c r="VY437" s="253"/>
      <c r="VZ437" s="253"/>
      <c r="WA437" s="253"/>
      <c r="WB437" s="253"/>
      <c r="WC437" s="253"/>
      <c r="WD437" s="253"/>
      <c r="WE437" s="253"/>
      <c r="WF437" s="253"/>
      <c r="WG437" s="253"/>
      <c r="WH437" s="253"/>
      <c r="WI437" s="253"/>
      <c r="WJ437" s="253"/>
      <c r="WK437" s="253"/>
      <c r="WL437" s="253"/>
      <c r="WM437" s="253"/>
      <c r="WN437" s="253"/>
      <c r="WO437" s="253"/>
      <c r="WP437" s="253"/>
      <c r="WQ437" s="253"/>
      <c r="WR437" s="253"/>
      <c r="WS437" s="253"/>
      <c r="WT437" s="253"/>
      <c r="WU437" s="253"/>
      <c r="WV437" s="253"/>
      <c r="WW437" s="253"/>
      <c r="WX437" s="253"/>
      <c r="WY437" s="253"/>
      <c r="WZ437" s="253"/>
      <c r="XA437" s="253"/>
      <c r="XB437" s="253"/>
      <c r="XC437" s="253"/>
      <c r="XD437" s="253"/>
      <c r="XE437" s="253"/>
      <c r="XF437" s="253"/>
      <c r="XG437" s="253"/>
      <c r="XH437" s="253"/>
      <c r="XI437" s="253"/>
      <c r="XJ437" s="253"/>
      <c r="XK437" s="253"/>
      <c r="XL437" s="253"/>
      <c r="XM437" s="253"/>
      <c r="XN437" s="253"/>
      <c r="XO437" s="253"/>
      <c r="XP437" s="253"/>
      <c r="XQ437" s="253"/>
      <c r="XR437" s="253"/>
      <c r="XS437" s="253"/>
      <c r="XT437" s="253"/>
      <c r="XU437" s="253"/>
      <c r="XV437" s="253"/>
      <c r="XW437" s="253"/>
      <c r="XX437" s="253"/>
      <c r="XY437" s="253"/>
      <c r="XZ437" s="253"/>
      <c r="YA437" s="253"/>
      <c r="YB437" s="253"/>
      <c r="YC437" s="253"/>
      <c r="YD437" s="253"/>
      <c r="YE437" s="253"/>
      <c r="YF437" s="253"/>
      <c r="YG437" s="253"/>
      <c r="YH437" s="253"/>
      <c r="YI437" s="253"/>
      <c r="YJ437" s="253"/>
      <c r="YK437" s="253"/>
      <c r="YL437" s="253"/>
      <c r="YM437" s="253"/>
      <c r="YN437" s="253"/>
      <c r="YO437" s="253"/>
      <c r="YP437" s="253"/>
      <c r="YQ437" s="253"/>
      <c r="YR437" s="253"/>
      <c r="YS437" s="253"/>
      <c r="YT437" s="253"/>
      <c r="YU437" s="253"/>
      <c r="YV437" s="253"/>
      <c r="YW437" s="253"/>
      <c r="YX437" s="253"/>
      <c r="YY437" s="253"/>
      <c r="YZ437" s="253"/>
      <c r="ZA437" s="253"/>
      <c r="ZB437" s="253"/>
      <c r="ZC437" s="253"/>
      <c r="ZD437" s="253"/>
      <c r="ZE437" s="253"/>
      <c r="ZF437" s="253"/>
      <c r="ZG437" s="253"/>
      <c r="ZH437" s="253"/>
      <c r="ZI437" s="253"/>
      <c r="ZJ437" s="253"/>
      <c r="ZK437" s="253"/>
      <c r="ZL437" s="253"/>
      <c r="ZM437" s="253"/>
      <c r="ZN437" s="253"/>
      <c r="ZO437" s="253"/>
      <c r="ZP437" s="253"/>
      <c r="ZQ437" s="253"/>
      <c r="ZR437" s="253"/>
      <c r="ZS437" s="253"/>
      <c r="ZT437" s="253"/>
      <c r="ZU437" s="253"/>
      <c r="ZV437" s="253"/>
      <c r="ZW437" s="253"/>
      <c r="ZX437" s="253"/>
      <c r="ZY437" s="253"/>
      <c r="ZZ437" s="253"/>
      <c r="AAA437" s="253"/>
      <c r="AAB437" s="253"/>
      <c r="AAC437" s="253"/>
      <c r="AAD437" s="253"/>
      <c r="AAE437" s="253"/>
      <c r="AAF437" s="253"/>
      <c r="AAG437" s="253"/>
      <c r="AAH437" s="253"/>
      <c r="AAI437" s="253"/>
      <c r="AAJ437" s="253"/>
      <c r="AAK437" s="253"/>
      <c r="AAL437" s="253"/>
      <c r="AAM437" s="253"/>
      <c r="AAN437" s="253"/>
      <c r="AAO437" s="253"/>
      <c r="AAP437" s="253"/>
      <c r="AAQ437" s="253"/>
      <c r="AAR437" s="253"/>
      <c r="AAS437" s="253"/>
      <c r="AAT437" s="253"/>
      <c r="AAU437" s="253"/>
      <c r="AAV437" s="253"/>
      <c r="AAW437" s="253"/>
      <c r="AAX437" s="253"/>
      <c r="AAY437" s="253"/>
      <c r="AAZ437" s="253"/>
      <c r="ABA437" s="253"/>
      <c r="ABB437" s="253"/>
      <c r="ABC437" s="253"/>
      <c r="ABD437" s="253"/>
      <c r="ABE437" s="253"/>
      <c r="ABF437" s="253"/>
      <c r="ABG437" s="253"/>
      <c r="ABH437" s="253"/>
      <c r="ABI437" s="253"/>
      <c r="ABJ437" s="253"/>
      <c r="ABK437" s="253"/>
      <c r="ABL437" s="253"/>
      <c r="ABM437" s="253"/>
      <c r="ABN437" s="253"/>
      <c r="ABO437" s="253"/>
      <c r="ABP437" s="253"/>
      <c r="ABQ437" s="253"/>
      <c r="ABR437" s="253"/>
      <c r="ABS437" s="253"/>
      <c r="ABT437" s="253"/>
      <c r="ABU437" s="253"/>
      <c r="ABV437" s="253"/>
      <c r="ABW437" s="253"/>
      <c r="ABX437" s="253"/>
      <c r="ABY437" s="253"/>
      <c r="ABZ437" s="253"/>
      <c r="ACA437" s="253"/>
      <c r="ACB437" s="253"/>
      <c r="ACC437" s="253"/>
      <c r="ACD437" s="253"/>
      <c r="ACE437" s="253"/>
      <c r="ACF437" s="253"/>
      <c r="ACG437" s="253"/>
      <c r="ACH437" s="253"/>
      <c r="ACI437" s="253"/>
      <c r="ACJ437" s="253"/>
      <c r="ACK437" s="253"/>
      <c r="ACL437" s="253"/>
      <c r="ACM437" s="253"/>
      <c r="ACN437" s="253"/>
      <c r="ACO437" s="253"/>
      <c r="ACP437" s="253"/>
      <c r="ACQ437" s="253"/>
      <c r="ACR437" s="253"/>
      <c r="ACS437" s="253"/>
      <c r="ACT437" s="253"/>
      <c r="ACU437" s="253"/>
      <c r="ACV437" s="253"/>
      <c r="ACW437" s="253"/>
      <c r="ACX437" s="253"/>
      <c r="ACY437" s="253"/>
      <c r="ACZ437" s="253"/>
      <c r="ADA437" s="253"/>
      <c r="ADB437" s="253"/>
      <c r="ADC437" s="253"/>
      <c r="ADD437" s="253"/>
      <c r="ADE437" s="253"/>
      <c r="ADF437" s="253"/>
      <c r="ADG437" s="253"/>
      <c r="ADH437" s="253"/>
      <c r="ADI437" s="253"/>
      <c r="ADJ437" s="253"/>
      <c r="ADK437" s="253"/>
      <c r="ADL437" s="253"/>
      <c r="ADM437" s="253"/>
      <c r="ADN437" s="253"/>
      <c r="ADO437" s="253"/>
      <c r="ADP437" s="253"/>
      <c r="ADQ437" s="253"/>
      <c r="ADR437" s="253"/>
      <c r="ADS437" s="253"/>
      <c r="ADT437" s="253"/>
      <c r="ADU437" s="253"/>
      <c r="ADV437" s="253"/>
      <c r="ADW437" s="253"/>
      <c r="ADX437" s="253"/>
      <c r="ADY437" s="253"/>
      <c r="ADZ437" s="253"/>
      <c r="AEA437" s="253"/>
      <c r="AEB437" s="253"/>
      <c r="AEC437" s="253"/>
      <c r="AED437" s="253"/>
      <c r="AEE437" s="253"/>
      <c r="AEF437" s="253"/>
      <c r="AEG437" s="253"/>
      <c r="AEH437" s="253"/>
      <c r="AEI437" s="253"/>
      <c r="AEJ437" s="253"/>
      <c r="AEK437" s="253"/>
      <c r="AEL437" s="253"/>
      <c r="AEM437" s="253"/>
      <c r="AEN437" s="253"/>
      <c r="AEO437" s="253"/>
      <c r="AEP437" s="253"/>
      <c r="AEQ437" s="253"/>
      <c r="AER437" s="253"/>
      <c r="AES437" s="253"/>
      <c r="AET437" s="253"/>
      <c r="AEU437" s="253"/>
      <c r="AEV437" s="253"/>
      <c r="AEW437" s="253"/>
      <c r="AEX437" s="253"/>
      <c r="AEY437" s="253"/>
      <c r="AEZ437" s="253"/>
      <c r="AFA437" s="253"/>
      <c r="AFB437" s="253"/>
      <c r="AFC437" s="253"/>
      <c r="AFD437" s="253"/>
      <c r="AFE437" s="253"/>
      <c r="AFF437" s="253"/>
      <c r="AFG437" s="253"/>
      <c r="AFH437" s="253"/>
      <c r="AFI437" s="253"/>
      <c r="AFJ437" s="253"/>
      <c r="AFK437" s="253"/>
      <c r="AFL437" s="253"/>
      <c r="AFM437" s="253"/>
      <c r="AFN437" s="253"/>
      <c r="AFO437" s="253"/>
      <c r="AFP437" s="253"/>
      <c r="AFQ437" s="253"/>
      <c r="AFR437" s="253"/>
      <c r="AFS437" s="253"/>
      <c r="AFT437" s="253"/>
      <c r="AFU437" s="253"/>
      <c r="AFV437" s="253"/>
      <c r="AFW437" s="253"/>
      <c r="AFX437" s="253"/>
      <c r="AFY437" s="253"/>
      <c r="AFZ437" s="253"/>
      <c r="AGA437" s="253"/>
      <c r="AGB437" s="253"/>
      <c r="AGC437" s="253"/>
      <c r="AGD437" s="253"/>
      <c r="AGE437" s="253"/>
      <c r="AGF437" s="253"/>
      <c r="AGG437" s="253"/>
      <c r="AGH437" s="253"/>
      <c r="AGI437" s="253"/>
      <c r="AGJ437" s="253"/>
      <c r="AGK437" s="253"/>
      <c r="AGL437" s="253"/>
      <c r="AGM437" s="253"/>
      <c r="AGN437" s="253"/>
      <c r="AGO437" s="253"/>
      <c r="AGP437" s="253"/>
      <c r="AGQ437" s="253"/>
      <c r="AGR437" s="253"/>
      <c r="AGS437" s="253"/>
      <c r="AGT437" s="253"/>
      <c r="AGU437" s="253"/>
      <c r="AGV437" s="253"/>
      <c r="AGW437" s="253"/>
      <c r="AGX437" s="253"/>
      <c r="AGY437" s="253"/>
      <c r="AGZ437" s="253"/>
      <c r="AHA437" s="253"/>
      <c r="AHB437" s="253"/>
      <c r="AHC437" s="253"/>
      <c r="AHD437" s="253"/>
      <c r="AHE437" s="253"/>
      <c r="AHF437" s="253"/>
      <c r="AHG437" s="253"/>
      <c r="AHH437" s="253"/>
      <c r="AHI437" s="253"/>
      <c r="AHJ437" s="253"/>
      <c r="AHK437" s="253"/>
      <c r="AHL437" s="253"/>
      <c r="AHM437" s="253"/>
      <c r="AHN437" s="253"/>
      <c r="AHO437" s="253"/>
      <c r="AHP437" s="253"/>
      <c r="AHQ437" s="253"/>
      <c r="AHR437" s="253"/>
      <c r="AHS437" s="253"/>
      <c r="AHT437" s="253"/>
      <c r="AHU437" s="253"/>
      <c r="AHV437" s="253"/>
      <c r="AHW437" s="253"/>
      <c r="AHX437" s="253"/>
      <c r="AHY437" s="253"/>
      <c r="AHZ437" s="253"/>
      <c r="AIA437" s="253"/>
      <c r="AIB437" s="253"/>
      <c r="AIC437" s="253"/>
      <c r="AID437" s="253"/>
      <c r="AIE437" s="253"/>
      <c r="AIF437" s="253"/>
      <c r="AIG437" s="253"/>
      <c r="AIH437" s="253"/>
      <c r="AII437" s="253"/>
      <c r="AIJ437" s="253"/>
      <c r="AIK437" s="253"/>
      <c r="AIL437" s="253"/>
      <c r="AIM437" s="253"/>
      <c r="AIN437" s="253"/>
      <c r="AIO437" s="253"/>
      <c r="AIP437" s="253"/>
      <c r="AIQ437" s="253"/>
      <c r="AIR437" s="253"/>
      <c r="AIS437" s="253"/>
      <c r="AIT437" s="253"/>
      <c r="AIU437" s="253"/>
      <c r="AIV437" s="253"/>
      <c r="AIW437" s="253"/>
      <c r="AIX437" s="253"/>
      <c r="AIY437" s="253"/>
      <c r="AIZ437" s="253"/>
      <c r="AJA437" s="253"/>
      <c r="AJB437" s="253"/>
      <c r="AJC437" s="253"/>
      <c r="AJD437" s="253"/>
      <c r="AJE437" s="253"/>
      <c r="AJF437" s="253"/>
      <c r="AJG437" s="253"/>
      <c r="AJH437" s="253"/>
      <c r="AJI437" s="253"/>
      <c r="AJJ437" s="253"/>
      <c r="AJK437" s="253"/>
      <c r="AJL437" s="253"/>
      <c r="AJM437" s="253"/>
      <c r="AJN437" s="253"/>
      <c r="AJO437" s="253"/>
      <c r="AJP437" s="253"/>
      <c r="AJQ437" s="253"/>
      <c r="AJR437" s="253"/>
      <c r="AJS437" s="253"/>
      <c r="AJT437" s="253"/>
      <c r="AJU437" s="253"/>
      <c r="AJV437" s="253"/>
      <c r="AJW437" s="253"/>
      <c r="AJX437" s="253"/>
      <c r="AJY437" s="253"/>
      <c r="AJZ437" s="253"/>
      <c r="AKA437" s="253"/>
      <c r="AKB437" s="253"/>
      <c r="AKC437" s="253"/>
      <c r="AKD437" s="253"/>
      <c r="AKE437" s="253"/>
      <c r="AKF437" s="253"/>
      <c r="AKG437" s="253"/>
      <c r="AKH437" s="253"/>
      <c r="AKI437" s="253"/>
      <c r="AKJ437" s="253"/>
      <c r="AKK437" s="253"/>
      <c r="AKL437" s="253"/>
      <c r="AKM437" s="253"/>
      <c r="AKN437" s="253"/>
      <c r="AKO437" s="253"/>
      <c r="AKP437" s="253"/>
      <c r="AKQ437" s="253"/>
      <c r="AKR437" s="253"/>
      <c r="AKS437" s="253"/>
      <c r="AKT437" s="253"/>
      <c r="AKU437" s="253"/>
      <c r="AKV437" s="253"/>
      <c r="AKW437" s="253"/>
      <c r="AKX437" s="253"/>
      <c r="AKY437" s="253"/>
      <c r="AKZ437" s="253"/>
      <c r="ALA437" s="253"/>
      <c r="ALB437" s="253"/>
      <c r="ALC437" s="253"/>
      <c r="ALD437" s="253"/>
      <c r="ALE437" s="253"/>
      <c r="ALF437" s="253"/>
      <c r="ALG437" s="253"/>
      <c r="ALH437" s="253"/>
      <c r="ALI437" s="253"/>
      <c r="ALJ437" s="253"/>
      <c r="ALK437" s="253"/>
      <c r="ALL437" s="253"/>
      <c r="ALM437" s="253"/>
      <c r="ALN437" s="253"/>
      <c r="ALO437" s="253"/>
      <c r="ALP437" s="253"/>
      <c r="ALQ437" s="253"/>
      <c r="ALR437" s="253"/>
      <c r="ALS437" s="253"/>
      <c r="ALT437" s="253"/>
      <c r="ALU437" s="253"/>
      <c r="ALV437" s="253"/>
      <c r="ALW437" s="253"/>
      <c r="ALX437" s="253"/>
      <c r="ALY437" s="253"/>
      <c r="ALZ437" s="253"/>
      <c r="AMA437" s="253"/>
      <c r="AMB437" s="253"/>
      <c r="AMC437" s="253"/>
      <c r="AMD437" s="253"/>
      <c r="AME437" s="253"/>
      <c r="AMF437" s="253"/>
      <c r="AMG437" s="253"/>
      <c r="AMH437" s="253"/>
      <c r="AMI437" s="253"/>
      <c r="AMJ437" s="253"/>
      <c r="AMK437" s="253"/>
      <c r="AML437" s="253"/>
      <c r="AMM437" s="253"/>
      <c r="AMN437" s="253"/>
      <c r="AMO437" s="253"/>
      <c r="AMP437" s="253"/>
      <c r="AMQ437" s="253"/>
      <c r="AMR437" s="253"/>
      <c r="AMS437" s="253"/>
      <c r="AMT437" s="253"/>
      <c r="AMU437" s="253"/>
      <c r="AMV437" s="253"/>
      <c r="AMW437" s="253"/>
      <c r="AMX437" s="253"/>
      <c r="AMY437" s="253"/>
      <c r="AMZ437" s="253"/>
      <c r="ANA437" s="253"/>
      <c r="ANB437" s="253"/>
      <c r="ANC437" s="253"/>
      <c r="AND437" s="253"/>
      <c r="ANE437" s="253"/>
      <c r="ANF437" s="253"/>
      <c r="ANG437" s="253"/>
      <c r="ANH437" s="253"/>
      <c r="ANI437" s="253"/>
      <c r="ANJ437" s="253"/>
      <c r="ANK437" s="253"/>
      <c r="ANL437" s="253"/>
      <c r="ANM437" s="253"/>
      <c r="ANN437" s="253"/>
      <c r="ANO437" s="253"/>
      <c r="ANP437" s="253"/>
      <c r="ANQ437" s="253"/>
      <c r="ANR437" s="253"/>
      <c r="ANS437" s="253"/>
      <c r="ANT437" s="253"/>
      <c r="ANU437" s="253"/>
      <c r="ANV437" s="253"/>
      <c r="ANW437" s="253"/>
      <c r="ANX437" s="253"/>
      <c r="ANY437" s="253"/>
      <c r="ANZ437" s="253"/>
      <c r="AOA437" s="253"/>
      <c r="AOB437" s="253"/>
      <c r="AOC437" s="253"/>
      <c r="AOD437" s="253"/>
      <c r="AOE437" s="253"/>
      <c r="AOF437" s="253"/>
      <c r="AOG437" s="253"/>
      <c r="AOH437" s="253"/>
      <c r="AOI437" s="253"/>
      <c r="AOJ437" s="253"/>
      <c r="AOK437" s="253"/>
      <c r="AOL437" s="253"/>
      <c r="AOM437" s="253"/>
      <c r="AON437" s="253"/>
      <c r="AOO437" s="253"/>
      <c r="AOP437" s="253"/>
      <c r="AOQ437" s="253"/>
      <c r="AOR437" s="253"/>
      <c r="AOS437" s="253"/>
      <c r="AOT437" s="253"/>
      <c r="AOU437" s="253"/>
      <c r="AOV437" s="253"/>
      <c r="AOW437" s="253"/>
      <c r="AOX437" s="253"/>
      <c r="AOY437" s="253"/>
      <c r="AOZ437" s="253"/>
      <c r="APA437" s="253"/>
      <c r="APB437" s="253"/>
      <c r="APC437" s="253"/>
      <c r="APD437" s="253"/>
      <c r="APE437" s="253"/>
      <c r="APF437" s="253"/>
      <c r="APG437" s="253"/>
      <c r="APH437" s="253"/>
      <c r="API437" s="253"/>
      <c r="APJ437" s="253"/>
      <c r="APK437" s="253"/>
      <c r="APL437" s="253"/>
      <c r="APM437" s="253"/>
      <c r="APN437" s="253"/>
      <c r="APO437" s="253"/>
      <c r="APP437" s="253"/>
      <c r="APQ437" s="253"/>
      <c r="APR437" s="253"/>
      <c r="APS437" s="253"/>
      <c r="APT437" s="253"/>
      <c r="APU437" s="253"/>
      <c r="APV437" s="253"/>
      <c r="APW437" s="253"/>
      <c r="APX437" s="253"/>
      <c r="APY437" s="253"/>
      <c r="APZ437" s="253"/>
      <c r="AQA437" s="253"/>
      <c r="AQB437" s="253"/>
      <c r="AQC437" s="253"/>
      <c r="AQD437" s="253"/>
      <c r="AQE437" s="253"/>
      <c r="AQF437" s="253"/>
      <c r="AQG437" s="253"/>
      <c r="AQH437" s="253"/>
      <c r="AQI437" s="253"/>
      <c r="AQJ437" s="253"/>
      <c r="AQK437" s="253"/>
      <c r="AQL437" s="253"/>
      <c r="AQM437" s="253"/>
      <c r="AQN437" s="253"/>
      <c r="AQO437" s="253"/>
      <c r="AQP437" s="253"/>
      <c r="AQQ437" s="253"/>
      <c r="AQR437" s="253"/>
      <c r="AQS437" s="253"/>
      <c r="AQT437" s="253"/>
      <c r="AQU437" s="253"/>
      <c r="AQV437" s="253"/>
      <c r="AQW437" s="253"/>
      <c r="AQX437" s="253"/>
      <c r="AQY437" s="253"/>
      <c r="AQZ437" s="253"/>
      <c r="ARA437" s="253"/>
      <c r="ARB437" s="253"/>
      <c r="ARC437" s="253"/>
      <c r="ARD437" s="253"/>
      <c r="ARE437" s="253"/>
      <c r="ARF437" s="253"/>
      <c r="ARG437" s="253"/>
      <c r="ARH437" s="253"/>
      <c r="ARI437" s="253"/>
      <c r="ARJ437" s="253"/>
      <c r="ARK437" s="253"/>
      <c r="ARL437" s="253"/>
      <c r="ARM437" s="253"/>
      <c r="ARN437" s="253"/>
      <c r="ARO437" s="253"/>
      <c r="ARP437" s="253"/>
      <c r="ARQ437" s="253"/>
      <c r="ARR437" s="253"/>
      <c r="ARS437" s="253"/>
      <c r="ART437" s="253"/>
      <c r="ARU437" s="253"/>
      <c r="ARV437" s="253"/>
      <c r="ARW437" s="253"/>
      <c r="ARX437" s="253"/>
      <c r="ARY437" s="253"/>
      <c r="ARZ437" s="253"/>
      <c r="ASA437" s="253"/>
      <c r="ASB437" s="253"/>
      <c r="ASC437" s="253"/>
      <c r="ASD437" s="253"/>
      <c r="ASE437" s="253"/>
      <c r="ASF437" s="253"/>
      <c r="ASG437" s="253"/>
      <c r="ASH437" s="253"/>
      <c r="ASI437" s="253"/>
      <c r="ASJ437" s="253"/>
      <c r="ASK437" s="253"/>
      <c r="ASL437" s="253"/>
      <c r="ASM437" s="253"/>
      <c r="ASN437" s="253"/>
      <c r="ASO437" s="253"/>
      <c r="ASP437" s="253"/>
      <c r="ASQ437" s="253"/>
      <c r="ASR437" s="253"/>
      <c r="ASS437" s="253"/>
      <c r="AST437" s="253"/>
      <c r="ASU437" s="253"/>
      <c r="ASV437" s="253"/>
      <c r="ASW437" s="253"/>
      <c r="ASX437" s="253"/>
      <c r="ASY437" s="253"/>
      <c r="ASZ437" s="253"/>
      <c r="ATA437" s="253"/>
      <c r="ATB437" s="253"/>
      <c r="ATC437" s="253"/>
      <c r="ATD437" s="253"/>
      <c r="ATE437" s="253"/>
      <c r="ATF437" s="253"/>
      <c r="ATG437" s="253"/>
      <c r="ATH437" s="253"/>
      <c r="ATI437" s="253"/>
      <c r="ATJ437" s="253"/>
      <c r="ATK437" s="253"/>
      <c r="ATL437" s="253"/>
      <c r="ATM437" s="253"/>
      <c r="ATN437" s="253"/>
      <c r="ATO437" s="253"/>
      <c r="ATP437" s="253"/>
      <c r="ATQ437" s="253"/>
      <c r="ATR437" s="253"/>
      <c r="ATS437" s="253"/>
      <c r="ATT437" s="253"/>
      <c r="ATU437" s="253"/>
      <c r="ATV437" s="253"/>
      <c r="ATW437" s="253"/>
      <c r="ATX437" s="253"/>
      <c r="ATY437" s="253"/>
      <c r="ATZ437" s="253"/>
      <c r="AUA437" s="253"/>
      <c r="AUB437" s="253"/>
      <c r="AUC437" s="253"/>
      <c r="AUD437" s="253"/>
      <c r="AUE437" s="253"/>
      <c r="AUF437" s="253"/>
      <c r="AUG437" s="253"/>
      <c r="AUH437" s="253"/>
      <c r="AUI437" s="253"/>
      <c r="AUJ437" s="253"/>
      <c r="AUK437" s="253"/>
      <c r="AUL437" s="253"/>
      <c r="AUM437" s="253"/>
      <c r="AUN437" s="253"/>
      <c r="AUO437" s="253"/>
      <c r="AUP437" s="253"/>
      <c r="AUQ437" s="253"/>
      <c r="AUR437" s="253"/>
      <c r="AUS437" s="253"/>
      <c r="AUT437" s="253"/>
      <c r="AUU437" s="253"/>
      <c r="AUV437" s="253"/>
      <c r="AUW437" s="253"/>
      <c r="AUX437" s="253"/>
      <c r="AUY437" s="253"/>
      <c r="AUZ437" s="253"/>
      <c r="AVA437" s="253"/>
      <c r="AVB437" s="253"/>
      <c r="AVC437" s="253"/>
      <c r="AVD437" s="253"/>
      <c r="AVE437" s="253"/>
      <c r="AVF437" s="253"/>
      <c r="AVG437" s="253"/>
      <c r="AVH437" s="253"/>
      <c r="AVI437" s="253"/>
      <c r="AVJ437" s="253"/>
      <c r="AVK437" s="253"/>
      <c r="AVL437" s="253"/>
      <c r="AVM437" s="253"/>
      <c r="AVN437" s="253"/>
      <c r="AVO437" s="253"/>
      <c r="AVP437" s="253"/>
      <c r="AVQ437" s="253"/>
      <c r="AVR437" s="253"/>
      <c r="AVS437" s="253"/>
      <c r="AVT437" s="253"/>
      <c r="AVU437" s="253"/>
      <c r="AVV437" s="253"/>
      <c r="AVW437" s="253"/>
      <c r="AVX437" s="253"/>
      <c r="AVY437" s="253"/>
      <c r="AVZ437" s="253"/>
      <c r="AWA437" s="253"/>
      <c r="AWB437" s="253"/>
      <c r="AWC437" s="253"/>
      <c r="AWD437" s="253"/>
      <c r="AWE437" s="253"/>
      <c r="AWF437" s="253"/>
      <c r="AWG437" s="253"/>
      <c r="AWH437" s="253"/>
      <c r="AWI437" s="253"/>
      <c r="AWJ437" s="253"/>
      <c r="AWK437" s="253"/>
      <c r="AWL437" s="253"/>
      <c r="AWM437" s="253"/>
      <c r="AWN437" s="253"/>
      <c r="AWO437" s="253"/>
      <c r="AWP437" s="253"/>
      <c r="AWQ437" s="253"/>
      <c r="AWR437" s="253"/>
      <c r="AWS437" s="253"/>
      <c r="AWT437" s="253"/>
      <c r="AWU437" s="253"/>
      <c r="AWV437" s="253"/>
      <c r="AWW437" s="253"/>
      <c r="AWX437" s="253"/>
      <c r="AWY437" s="253"/>
      <c r="AWZ437" s="253"/>
      <c r="AXA437" s="253"/>
      <c r="AXB437" s="253"/>
      <c r="AXC437" s="253"/>
      <c r="AXD437" s="253"/>
      <c r="AXE437" s="253"/>
      <c r="AXF437" s="253"/>
      <c r="AXG437" s="253"/>
      <c r="AXH437" s="253"/>
      <c r="AXI437" s="253"/>
      <c r="AXJ437" s="253"/>
      <c r="AXK437" s="253"/>
      <c r="AXL437" s="253"/>
      <c r="AXM437" s="253"/>
      <c r="AXN437" s="253"/>
      <c r="AXO437" s="253"/>
      <c r="AXP437" s="253"/>
      <c r="AXQ437" s="253"/>
      <c r="AXR437" s="253"/>
      <c r="AXS437" s="253"/>
      <c r="AXT437" s="253"/>
      <c r="AXU437" s="253"/>
      <c r="AXV437" s="253"/>
      <c r="AXW437" s="253"/>
      <c r="AXX437" s="253"/>
      <c r="AXY437" s="253"/>
      <c r="AXZ437" s="253"/>
      <c r="AYA437" s="253"/>
      <c r="AYB437" s="253"/>
      <c r="AYC437" s="253"/>
      <c r="AYD437" s="253"/>
      <c r="AYE437" s="253"/>
      <c r="AYF437" s="253"/>
      <c r="AYG437" s="253"/>
      <c r="AYH437" s="253"/>
      <c r="AYI437" s="253"/>
      <c r="AYJ437" s="253"/>
      <c r="AYK437" s="253"/>
      <c r="AYL437" s="253"/>
      <c r="AYM437" s="253"/>
      <c r="AYN437" s="253"/>
      <c r="AYO437" s="253"/>
      <c r="AYP437" s="253"/>
      <c r="AYQ437" s="253"/>
      <c r="AYR437" s="253"/>
      <c r="AYS437" s="253"/>
      <c r="AYT437" s="253"/>
      <c r="AYU437" s="253"/>
      <c r="AYV437" s="253"/>
      <c r="AYW437" s="253"/>
      <c r="AYX437" s="253"/>
      <c r="AYY437" s="253"/>
      <c r="AYZ437" s="253"/>
      <c r="AZA437" s="253"/>
      <c r="AZB437" s="253"/>
      <c r="AZC437" s="253"/>
      <c r="AZD437" s="253"/>
      <c r="AZE437" s="253"/>
      <c r="AZF437" s="253"/>
      <c r="AZG437" s="253"/>
      <c r="AZH437" s="253"/>
      <c r="AZI437" s="253"/>
      <c r="AZJ437" s="253"/>
      <c r="AZK437" s="253"/>
      <c r="AZL437" s="253"/>
      <c r="AZM437" s="253"/>
      <c r="AZN437" s="253"/>
      <c r="AZO437" s="253"/>
      <c r="AZP437" s="253"/>
      <c r="AZQ437" s="253"/>
      <c r="AZR437" s="253"/>
      <c r="AZS437" s="253"/>
      <c r="AZT437" s="253"/>
      <c r="AZU437" s="253"/>
      <c r="AZV437" s="253"/>
      <c r="AZW437" s="253"/>
      <c r="AZX437" s="253"/>
      <c r="AZY437" s="253"/>
      <c r="AZZ437" s="253"/>
      <c r="BAA437" s="253"/>
      <c r="BAB437" s="253"/>
      <c r="BAC437" s="253"/>
      <c r="BAD437" s="253"/>
      <c r="BAE437" s="253"/>
      <c r="BAF437" s="253"/>
      <c r="BAG437" s="253"/>
      <c r="BAH437" s="253"/>
      <c r="BAI437" s="253"/>
      <c r="BAJ437" s="253"/>
      <c r="BAK437" s="253"/>
      <c r="BAL437" s="253"/>
      <c r="BAM437" s="253"/>
      <c r="BAN437" s="253"/>
      <c r="BAO437" s="253"/>
      <c r="BAP437" s="253"/>
      <c r="BAQ437" s="253"/>
      <c r="BAR437" s="253"/>
      <c r="BAS437" s="253"/>
      <c r="BAT437" s="253"/>
      <c r="BAU437" s="253"/>
      <c r="BAV437" s="253"/>
      <c r="BAW437" s="253"/>
      <c r="BAX437" s="253"/>
      <c r="BAY437" s="253"/>
      <c r="BAZ437" s="253"/>
      <c r="BBA437" s="253"/>
      <c r="BBB437" s="253"/>
      <c r="BBC437" s="253"/>
      <c r="BBD437" s="253"/>
      <c r="BBE437" s="253"/>
      <c r="BBF437" s="253"/>
      <c r="BBG437" s="253"/>
      <c r="BBH437" s="253"/>
      <c r="BBI437" s="253"/>
      <c r="BBJ437" s="253"/>
      <c r="BBK437" s="253"/>
      <c r="BBL437" s="253"/>
      <c r="BBM437" s="253"/>
      <c r="BBN437" s="253"/>
      <c r="BBO437" s="253"/>
      <c r="BBP437" s="253"/>
      <c r="BBQ437" s="253"/>
      <c r="BBR437" s="253"/>
      <c r="BBS437" s="253"/>
      <c r="BBT437" s="253"/>
      <c r="BBU437" s="253"/>
      <c r="BBV437" s="253"/>
      <c r="BBW437" s="253"/>
      <c r="BBX437" s="253"/>
      <c r="BBY437" s="253"/>
      <c r="BBZ437" s="253"/>
      <c r="BCA437" s="253"/>
      <c r="BCB437" s="253"/>
      <c r="BCC437" s="253"/>
      <c r="BCD437" s="253"/>
      <c r="BCE437" s="253"/>
      <c r="BCF437" s="253"/>
      <c r="BCG437" s="253"/>
      <c r="BCH437" s="253"/>
      <c r="BCI437" s="253"/>
      <c r="BCJ437" s="253"/>
      <c r="BCK437" s="253"/>
      <c r="BCL437" s="253"/>
      <c r="BCM437" s="253"/>
      <c r="BCN437" s="253"/>
      <c r="BCO437" s="253"/>
      <c r="BCP437" s="253"/>
      <c r="BCQ437" s="253"/>
      <c r="BCR437" s="253"/>
      <c r="BCS437" s="253"/>
      <c r="BCT437" s="253"/>
      <c r="BCU437" s="253"/>
      <c r="BCV437" s="253"/>
      <c r="BCW437" s="253"/>
      <c r="BCX437" s="253"/>
      <c r="BCY437" s="253"/>
      <c r="BCZ437" s="253"/>
      <c r="BDA437" s="253"/>
      <c r="BDB437" s="253"/>
      <c r="BDC437" s="253"/>
      <c r="BDD437" s="253"/>
      <c r="BDE437" s="253"/>
      <c r="BDF437" s="253"/>
      <c r="BDG437" s="253"/>
      <c r="BDH437" s="253"/>
      <c r="BDI437" s="253"/>
      <c r="BDJ437" s="253"/>
      <c r="BDK437" s="253"/>
      <c r="BDL437" s="253"/>
      <c r="BDM437" s="253"/>
      <c r="BDN437" s="253"/>
      <c r="BDO437" s="253"/>
      <c r="BDP437" s="253"/>
      <c r="BDQ437" s="253"/>
      <c r="BDR437" s="253"/>
      <c r="BDS437" s="253"/>
      <c r="BDT437" s="253"/>
      <c r="BDU437" s="253"/>
      <c r="BDV437" s="253"/>
      <c r="BDW437" s="253"/>
      <c r="BDX437" s="253"/>
      <c r="BDY437" s="253"/>
      <c r="BDZ437" s="253"/>
      <c r="BEA437" s="253"/>
      <c r="BEB437" s="253"/>
      <c r="BEC437" s="253"/>
      <c r="BED437" s="253"/>
      <c r="BEE437" s="253"/>
      <c r="BEF437" s="253"/>
      <c r="BEG437" s="253"/>
      <c r="BEH437" s="253"/>
      <c r="BEI437" s="253"/>
      <c r="BEJ437" s="253"/>
      <c r="BEK437" s="253"/>
      <c r="BEL437" s="253"/>
      <c r="BEM437" s="253"/>
      <c r="BEN437" s="253"/>
      <c r="BEO437" s="253"/>
      <c r="BEP437" s="253"/>
      <c r="BEQ437" s="253"/>
      <c r="BER437" s="253"/>
      <c r="BES437" s="253"/>
      <c r="BET437" s="253"/>
      <c r="BEU437" s="253"/>
      <c r="BEV437" s="253"/>
      <c r="BEW437" s="253"/>
      <c r="BEX437" s="253"/>
      <c r="BEY437" s="253"/>
      <c r="BEZ437" s="253"/>
      <c r="BFA437" s="253"/>
      <c r="BFB437" s="253"/>
      <c r="BFC437" s="253"/>
      <c r="BFD437" s="253"/>
      <c r="BFE437" s="253"/>
      <c r="BFF437" s="253"/>
      <c r="BFG437" s="253"/>
      <c r="BFH437" s="253"/>
      <c r="BFI437" s="253"/>
      <c r="BFJ437" s="253"/>
      <c r="BFK437" s="253"/>
      <c r="BFL437" s="253"/>
      <c r="BFM437" s="253"/>
      <c r="BFN437" s="253"/>
      <c r="BFO437" s="253"/>
      <c r="BFP437" s="253"/>
      <c r="BFQ437" s="253"/>
      <c r="BFR437" s="253"/>
      <c r="BFS437" s="253"/>
      <c r="BFT437" s="253"/>
      <c r="BFU437" s="253"/>
      <c r="BFV437" s="253"/>
      <c r="BFW437" s="253"/>
      <c r="BFX437" s="253"/>
      <c r="BFY437" s="253"/>
      <c r="BFZ437" s="253"/>
      <c r="BGA437" s="253"/>
      <c r="BGB437" s="253"/>
      <c r="BGC437" s="253"/>
      <c r="BGD437" s="253"/>
      <c r="BGE437" s="253"/>
      <c r="BGF437" s="253"/>
      <c r="BGG437" s="253"/>
      <c r="BGH437" s="253"/>
      <c r="BGI437" s="253"/>
      <c r="BGJ437" s="253"/>
      <c r="BGK437" s="253"/>
      <c r="BGL437" s="253"/>
      <c r="BGM437" s="253"/>
      <c r="BGN437" s="253"/>
      <c r="BGO437" s="253"/>
      <c r="BGP437" s="253"/>
      <c r="BGQ437" s="253"/>
      <c r="BGR437" s="253"/>
      <c r="BGS437" s="253"/>
      <c r="BGT437" s="253"/>
      <c r="BGU437" s="253"/>
      <c r="BGV437" s="253"/>
      <c r="BGW437" s="253"/>
      <c r="BGX437" s="253"/>
      <c r="BGY437" s="253"/>
      <c r="BGZ437" s="253"/>
      <c r="BHA437" s="253"/>
      <c r="BHB437" s="253"/>
      <c r="BHC437" s="253"/>
      <c r="BHD437" s="253"/>
      <c r="BHE437" s="253"/>
      <c r="BHF437" s="253"/>
      <c r="BHG437" s="253"/>
      <c r="BHH437" s="253"/>
      <c r="BHI437" s="253"/>
      <c r="BHJ437" s="253"/>
      <c r="BHK437" s="253"/>
      <c r="BHL437" s="253"/>
      <c r="BHM437" s="253"/>
      <c r="BHN437" s="253"/>
      <c r="BHO437" s="253"/>
      <c r="BHP437" s="253"/>
      <c r="BHQ437" s="253"/>
      <c r="BHR437" s="253"/>
      <c r="BHS437" s="253"/>
      <c r="BHT437" s="253"/>
      <c r="BHU437" s="253"/>
      <c r="BHV437" s="253"/>
      <c r="BHW437" s="253"/>
      <c r="BHX437" s="253"/>
      <c r="BHY437" s="253"/>
      <c r="BHZ437" s="253"/>
      <c r="BIA437" s="253"/>
      <c r="BIB437" s="253"/>
      <c r="BIC437" s="253"/>
      <c r="BID437" s="253"/>
      <c r="BIE437" s="253"/>
      <c r="BIF437" s="253"/>
      <c r="BIG437" s="253"/>
      <c r="BIH437" s="253"/>
      <c r="BII437" s="253"/>
      <c r="BIJ437" s="253"/>
      <c r="BIK437" s="253"/>
      <c r="BIL437" s="253"/>
      <c r="BIM437" s="253"/>
      <c r="BIN437" s="253"/>
      <c r="BIO437" s="253"/>
      <c r="BIP437" s="253"/>
      <c r="BIQ437" s="253"/>
      <c r="BIR437" s="253"/>
      <c r="BIS437" s="253"/>
      <c r="BIT437" s="253"/>
      <c r="BIU437" s="253"/>
      <c r="BIV437" s="253"/>
      <c r="BIW437" s="253"/>
      <c r="BIX437" s="253"/>
      <c r="BIY437" s="253"/>
      <c r="BIZ437" s="253"/>
      <c r="BJA437" s="253"/>
      <c r="BJB437" s="253"/>
      <c r="BJC437" s="253"/>
      <c r="BJD437" s="253"/>
      <c r="BJE437" s="253"/>
      <c r="BJF437" s="253"/>
      <c r="BJG437" s="253"/>
      <c r="BJH437" s="253"/>
      <c r="BJI437" s="253"/>
      <c r="BJJ437" s="253"/>
      <c r="BJK437" s="253"/>
      <c r="BJL437" s="253"/>
      <c r="BJM437" s="253"/>
      <c r="BJN437" s="253"/>
      <c r="BJO437" s="253"/>
      <c r="BJP437" s="253"/>
      <c r="BJQ437" s="253"/>
      <c r="BJR437" s="253"/>
      <c r="BJS437" s="253"/>
      <c r="BJT437" s="253"/>
      <c r="BJU437" s="253"/>
      <c r="BJV437" s="253"/>
      <c r="BJW437" s="253"/>
      <c r="BJX437" s="253"/>
      <c r="BJY437" s="253"/>
      <c r="BJZ437" s="253"/>
      <c r="BKA437" s="253"/>
      <c r="BKB437" s="253"/>
      <c r="BKC437" s="253"/>
      <c r="BKD437" s="253"/>
      <c r="BKE437" s="253"/>
      <c r="BKF437" s="253"/>
      <c r="BKG437" s="253"/>
      <c r="BKH437" s="253"/>
      <c r="BKI437" s="253"/>
      <c r="BKJ437" s="253"/>
      <c r="BKK437" s="253"/>
      <c r="BKL437" s="253"/>
      <c r="BKM437" s="253"/>
      <c r="BKN437" s="253"/>
      <c r="BKO437" s="253"/>
      <c r="BKP437" s="253"/>
      <c r="BKQ437" s="253"/>
      <c r="BKR437" s="253"/>
      <c r="BKS437" s="253"/>
      <c r="BKT437" s="253"/>
      <c r="BKU437" s="253"/>
      <c r="BKV437" s="253"/>
      <c r="BKW437" s="253"/>
      <c r="BKX437" s="253"/>
      <c r="BKY437" s="253"/>
      <c r="BKZ437" s="253"/>
      <c r="BLA437" s="253"/>
      <c r="BLB437" s="253"/>
      <c r="BLC437" s="253"/>
      <c r="BLD437" s="253"/>
      <c r="BLE437" s="253"/>
      <c r="BLF437" s="253"/>
      <c r="BLG437" s="253"/>
      <c r="BLH437" s="253"/>
      <c r="BLI437" s="253"/>
      <c r="BLJ437" s="253"/>
      <c r="BLK437" s="253"/>
      <c r="BLL437" s="253"/>
      <c r="BLM437" s="253"/>
      <c r="BLN437" s="253"/>
      <c r="BLO437" s="253"/>
      <c r="BLP437" s="253"/>
      <c r="BLQ437" s="253"/>
      <c r="BLR437" s="253"/>
      <c r="BLS437" s="253"/>
      <c r="BLT437" s="253"/>
      <c r="BLU437" s="253"/>
      <c r="BLV437" s="253"/>
      <c r="BLW437" s="253"/>
      <c r="BLX437" s="253"/>
      <c r="BLY437" s="253"/>
      <c r="BLZ437" s="253"/>
      <c r="BMA437" s="253"/>
      <c r="BMB437" s="253"/>
      <c r="BMC437" s="253"/>
      <c r="BMD437" s="253"/>
      <c r="BME437" s="253"/>
      <c r="BMF437" s="253"/>
      <c r="BMG437" s="253"/>
      <c r="BMH437" s="253"/>
      <c r="BMI437" s="253"/>
      <c r="BMJ437" s="253"/>
      <c r="BMK437" s="253"/>
      <c r="BML437" s="253"/>
      <c r="BMM437" s="253"/>
      <c r="BMN437" s="253"/>
      <c r="BMO437" s="253"/>
      <c r="BMP437" s="253"/>
      <c r="BMQ437" s="253"/>
      <c r="BMR437" s="253"/>
      <c r="BMS437" s="253"/>
      <c r="BMT437" s="253"/>
      <c r="BMU437" s="253"/>
      <c r="BMV437" s="253"/>
      <c r="BMW437" s="253"/>
      <c r="BMX437" s="253"/>
      <c r="BMY437" s="253"/>
      <c r="BMZ437" s="253"/>
      <c r="BNA437" s="253"/>
      <c r="BNB437" s="253"/>
      <c r="BNC437" s="253"/>
      <c r="BND437" s="253"/>
      <c r="BNE437" s="253"/>
      <c r="BNF437" s="253"/>
      <c r="BNG437" s="253"/>
      <c r="BNH437" s="253"/>
      <c r="BNI437" s="253"/>
      <c r="BNJ437" s="253"/>
      <c r="BNK437" s="253"/>
      <c r="BNL437" s="253"/>
      <c r="BNM437" s="253"/>
      <c r="BNN437" s="253"/>
      <c r="BNO437" s="253"/>
      <c r="BNP437" s="253"/>
      <c r="BNQ437" s="253"/>
      <c r="BNR437" s="253"/>
      <c r="BNS437" s="253"/>
      <c r="BNT437" s="253"/>
      <c r="BNU437" s="253"/>
      <c r="BNV437" s="253"/>
      <c r="BNW437" s="253"/>
      <c r="BNX437" s="253"/>
      <c r="BNY437" s="253"/>
      <c r="BNZ437" s="253"/>
      <c r="BOA437" s="253"/>
      <c r="BOB437" s="253"/>
      <c r="BOC437" s="253"/>
      <c r="BOD437" s="253"/>
      <c r="BOE437" s="253"/>
      <c r="BOF437" s="253"/>
      <c r="BOG437" s="253"/>
      <c r="BOH437" s="253"/>
      <c r="BOI437" s="253"/>
      <c r="BOJ437" s="253"/>
      <c r="BOK437" s="253"/>
      <c r="BOL437" s="253"/>
      <c r="BOM437" s="253"/>
      <c r="BON437" s="253"/>
      <c r="BOO437" s="253"/>
      <c r="BOP437" s="253"/>
      <c r="BOQ437" s="253"/>
      <c r="BOR437" s="253"/>
      <c r="BOS437" s="253"/>
      <c r="BOT437" s="253"/>
      <c r="BOU437" s="253"/>
      <c r="BOV437" s="253"/>
      <c r="BOW437" s="253"/>
      <c r="BOX437" s="253"/>
      <c r="BOY437" s="253"/>
      <c r="BOZ437" s="253"/>
      <c r="BPA437" s="253"/>
      <c r="BPB437" s="253"/>
      <c r="BPC437" s="253"/>
      <c r="BPD437" s="253"/>
      <c r="BPE437" s="253"/>
      <c r="BPF437" s="253"/>
      <c r="BPG437" s="253"/>
      <c r="BPH437" s="253"/>
      <c r="BPI437" s="253"/>
      <c r="BPJ437" s="253"/>
      <c r="BPK437" s="253"/>
      <c r="BPL437" s="253"/>
      <c r="BPM437" s="253"/>
      <c r="BPN437" s="253"/>
      <c r="BPO437" s="253"/>
      <c r="BPP437" s="253"/>
      <c r="BPQ437" s="253"/>
      <c r="BPR437" s="253"/>
      <c r="BPS437" s="253"/>
      <c r="BPT437" s="253"/>
      <c r="BPU437" s="253"/>
      <c r="BPV437" s="253"/>
      <c r="BPW437" s="253"/>
      <c r="BPX437" s="253"/>
      <c r="BPY437" s="253"/>
      <c r="BPZ437" s="253"/>
      <c r="BQA437" s="253"/>
      <c r="BQB437" s="253"/>
      <c r="BQC437" s="253"/>
      <c r="BQD437" s="253"/>
      <c r="BQE437" s="253"/>
      <c r="BQF437" s="253"/>
      <c r="BQG437" s="253"/>
      <c r="BQH437" s="253"/>
      <c r="BQI437" s="253"/>
      <c r="BQJ437" s="253"/>
      <c r="BQK437" s="253"/>
      <c r="BQL437" s="253"/>
      <c r="BQM437" s="253"/>
      <c r="BQN437" s="253"/>
      <c r="BQO437" s="253"/>
      <c r="BQP437" s="253"/>
      <c r="BQQ437" s="253"/>
      <c r="BQR437" s="253"/>
      <c r="BQS437" s="253"/>
      <c r="BQT437" s="253"/>
      <c r="BQU437" s="253"/>
      <c r="BQV437" s="253"/>
      <c r="BQW437" s="253"/>
      <c r="BQX437" s="253"/>
      <c r="BQY437" s="253"/>
      <c r="BQZ437" s="253"/>
      <c r="BRA437" s="253"/>
      <c r="BRB437" s="253"/>
      <c r="BRC437" s="253"/>
      <c r="BRD437" s="253"/>
      <c r="BRE437" s="253"/>
      <c r="BRF437" s="253"/>
      <c r="BRG437" s="253"/>
      <c r="BRH437" s="253"/>
      <c r="BRI437" s="253"/>
      <c r="BRJ437" s="253"/>
      <c r="BRK437" s="253"/>
      <c r="BRL437" s="253"/>
      <c r="BRM437" s="253"/>
      <c r="BRN437" s="253"/>
      <c r="BRO437" s="253"/>
      <c r="BRP437" s="253"/>
      <c r="BRQ437" s="253"/>
      <c r="BRR437" s="253"/>
      <c r="BRS437" s="253"/>
      <c r="BRT437" s="253"/>
      <c r="BRU437" s="253"/>
      <c r="BRV437" s="253"/>
      <c r="BRW437" s="253"/>
      <c r="BRX437" s="253"/>
      <c r="BRY437" s="253"/>
      <c r="BRZ437" s="253"/>
      <c r="BSA437" s="253"/>
      <c r="BSB437" s="253"/>
      <c r="BSC437" s="253"/>
      <c r="BSD437" s="253"/>
      <c r="BSE437" s="253"/>
      <c r="BSF437" s="253"/>
      <c r="BSG437" s="253"/>
      <c r="BSH437" s="253"/>
      <c r="BSI437" s="253"/>
      <c r="BSJ437" s="253"/>
      <c r="BSK437" s="253"/>
      <c r="BSL437" s="253"/>
      <c r="BSM437" s="253"/>
      <c r="BSN437" s="253"/>
      <c r="BSO437" s="253"/>
      <c r="BSP437" s="253"/>
      <c r="BSQ437" s="253"/>
      <c r="BSR437" s="253"/>
      <c r="BSS437" s="253"/>
      <c r="BST437" s="253"/>
      <c r="BSU437" s="253"/>
      <c r="BSV437" s="253"/>
      <c r="BSW437" s="253"/>
      <c r="BSX437" s="253"/>
      <c r="BSY437" s="253"/>
      <c r="BSZ437" s="253"/>
      <c r="BTA437" s="253"/>
      <c r="BTB437" s="253"/>
      <c r="BTC437" s="253"/>
      <c r="BTD437" s="253"/>
      <c r="BTE437" s="253"/>
      <c r="BTF437" s="253"/>
      <c r="BTG437" s="253"/>
      <c r="BTH437" s="253"/>
      <c r="BTI437" s="253"/>
      <c r="BTJ437" s="253"/>
      <c r="BTK437" s="253"/>
      <c r="BTL437" s="253"/>
      <c r="BTM437" s="253"/>
      <c r="BTN437" s="253"/>
      <c r="BTO437" s="253"/>
      <c r="BTP437" s="253"/>
      <c r="BTQ437" s="253"/>
      <c r="BTR437" s="253"/>
      <c r="BTS437" s="253"/>
      <c r="BTT437" s="253"/>
      <c r="BTU437" s="253"/>
      <c r="BTV437" s="253"/>
      <c r="BTW437" s="253"/>
      <c r="BTX437" s="253"/>
      <c r="BTY437" s="253"/>
      <c r="BTZ437" s="253"/>
      <c r="BUA437" s="253"/>
      <c r="BUB437" s="253"/>
      <c r="BUC437" s="253"/>
      <c r="BUD437" s="253"/>
      <c r="BUE437" s="253"/>
      <c r="BUF437" s="253"/>
      <c r="BUG437" s="253"/>
      <c r="BUH437" s="253"/>
      <c r="BUI437" s="253"/>
      <c r="BUJ437" s="253"/>
      <c r="BUK437" s="253"/>
      <c r="BUL437" s="253"/>
      <c r="BUM437" s="253"/>
      <c r="BUN437" s="253"/>
      <c r="BUO437" s="253"/>
      <c r="BUP437" s="253"/>
      <c r="BUQ437" s="253"/>
      <c r="BUR437" s="253"/>
      <c r="BUS437" s="253"/>
      <c r="BUT437" s="253"/>
      <c r="BUU437" s="253"/>
      <c r="BUV437" s="253"/>
      <c r="BUW437" s="253"/>
      <c r="BUX437" s="253"/>
      <c r="BUY437" s="253"/>
      <c r="BUZ437" s="253"/>
      <c r="BVA437" s="253"/>
      <c r="BVB437" s="253"/>
      <c r="BVC437" s="253"/>
      <c r="BVD437" s="253"/>
      <c r="BVE437" s="253"/>
      <c r="BVF437" s="253"/>
      <c r="BVG437" s="253"/>
      <c r="BVH437" s="253"/>
      <c r="BVI437" s="253"/>
      <c r="BVJ437" s="253"/>
      <c r="BVK437" s="253"/>
      <c r="BVL437" s="253"/>
      <c r="BVM437" s="253"/>
      <c r="BVN437" s="253"/>
      <c r="BVO437" s="253"/>
      <c r="BVP437" s="253"/>
      <c r="BVQ437" s="253"/>
      <c r="BVR437" s="253"/>
      <c r="BVS437" s="253"/>
      <c r="BVT437" s="253"/>
      <c r="BVU437" s="253"/>
      <c r="BVV437" s="253"/>
      <c r="BVW437" s="253"/>
      <c r="BVX437" s="253"/>
      <c r="BVY437" s="253"/>
      <c r="BVZ437" s="253"/>
      <c r="BWA437" s="253"/>
      <c r="BWB437" s="253"/>
      <c r="BWC437" s="253"/>
      <c r="BWD437" s="253"/>
      <c r="BWE437" s="253"/>
      <c r="BWF437" s="253"/>
      <c r="BWG437" s="253"/>
      <c r="BWH437" s="253"/>
      <c r="BWI437" s="253"/>
      <c r="BWJ437" s="253"/>
      <c r="BWK437" s="253"/>
      <c r="BWL437" s="253"/>
      <c r="BWM437" s="253"/>
      <c r="BWN437" s="253"/>
      <c r="BWO437" s="253"/>
      <c r="BWP437" s="253"/>
      <c r="BWQ437" s="253"/>
      <c r="BWR437" s="253"/>
      <c r="BWS437" s="253"/>
      <c r="BWT437" s="253"/>
      <c r="BWU437" s="253"/>
      <c r="BWV437" s="253"/>
      <c r="BWW437" s="253"/>
      <c r="BWX437" s="253"/>
      <c r="BWY437" s="253"/>
      <c r="BWZ437" s="253"/>
      <c r="BXA437" s="253"/>
      <c r="BXB437" s="253"/>
      <c r="BXC437" s="253"/>
      <c r="BXD437" s="253"/>
      <c r="BXE437" s="253"/>
      <c r="BXF437" s="253"/>
      <c r="BXG437" s="253"/>
      <c r="BXH437" s="253"/>
      <c r="BXI437" s="253"/>
      <c r="BXJ437" s="253"/>
      <c r="BXK437" s="253"/>
      <c r="BXL437" s="253"/>
      <c r="BXM437" s="253"/>
      <c r="BXN437" s="253"/>
      <c r="BXO437" s="253"/>
      <c r="BXP437" s="253"/>
      <c r="BXQ437" s="253"/>
      <c r="BXR437" s="253"/>
      <c r="BXS437" s="253"/>
      <c r="BXT437" s="253"/>
      <c r="BXU437" s="253"/>
      <c r="BXV437" s="253"/>
      <c r="BXW437" s="253"/>
      <c r="BXX437" s="253"/>
      <c r="BXY437" s="253"/>
      <c r="BXZ437" s="253"/>
      <c r="BYA437" s="253"/>
      <c r="BYB437" s="253"/>
      <c r="BYC437" s="253"/>
      <c r="BYD437" s="253"/>
      <c r="BYE437" s="253"/>
      <c r="BYF437" s="253"/>
      <c r="BYG437" s="253"/>
      <c r="BYH437" s="253"/>
      <c r="BYI437" s="253"/>
      <c r="BYJ437" s="253"/>
      <c r="BYK437" s="253"/>
      <c r="BYL437" s="253"/>
      <c r="BYM437" s="253"/>
      <c r="BYN437" s="253"/>
      <c r="BYO437" s="253"/>
      <c r="BYP437" s="253"/>
      <c r="BYQ437" s="253"/>
      <c r="BYR437" s="253"/>
      <c r="BYS437" s="253"/>
      <c r="BYT437" s="253"/>
      <c r="BYU437" s="253"/>
      <c r="BYV437" s="253"/>
      <c r="BYW437" s="253"/>
      <c r="BYX437" s="253"/>
      <c r="BYY437" s="253"/>
      <c r="BYZ437" s="253"/>
      <c r="BZA437" s="253"/>
      <c r="BZB437" s="253"/>
      <c r="BZC437" s="253"/>
      <c r="BZD437" s="253"/>
      <c r="BZE437" s="253"/>
      <c r="BZF437" s="253"/>
      <c r="BZG437" s="253"/>
      <c r="BZH437" s="253"/>
      <c r="BZI437" s="253"/>
      <c r="BZJ437" s="253"/>
      <c r="BZK437" s="253"/>
      <c r="BZL437" s="253"/>
      <c r="BZM437" s="253"/>
      <c r="BZN437" s="253"/>
      <c r="BZO437" s="253"/>
      <c r="BZP437" s="253"/>
      <c r="BZQ437" s="253"/>
      <c r="BZR437" s="253"/>
      <c r="BZS437" s="253"/>
      <c r="BZT437" s="253"/>
      <c r="BZU437" s="253"/>
      <c r="BZV437" s="253"/>
      <c r="BZW437" s="253"/>
      <c r="BZX437" s="253"/>
      <c r="BZY437" s="253"/>
      <c r="BZZ437" s="253"/>
      <c r="CAA437" s="253"/>
      <c r="CAB437" s="253"/>
      <c r="CAC437" s="253"/>
      <c r="CAD437" s="253"/>
      <c r="CAE437" s="253"/>
      <c r="CAF437" s="253"/>
      <c r="CAG437" s="253"/>
      <c r="CAH437" s="253"/>
      <c r="CAI437" s="253"/>
      <c r="CAJ437" s="253"/>
      <c r="CAK437" s="253"/>
      <c r="CAL437" s="253"/>
      <c r="CAM437" s="253"/>
      <c r="CAN437" s="253"/>
      <c r="CAO437" s="253"/>
      <c r="CAP437" s="253"/>
      <c r="CAQ437" s="253"/>
      <c r="CAR437" s="253"/>
      <c r="CAS437" s="253"/>
      <c r="CAT437" s="253"/>
      <c r="CAU437" s="253"/>
      <c r="CAV437" s="253"/>
      <c r="CAW437" s="253"/>
      <c r="CAX437" s="253"/>
      <c r="CAY437" s="253"/>
      <c r="CAZ437" s="253"/>
      <c r="CBA437" s="253"/>
      <c r="CBB437" s="253"/>
      <c r="CBC437" s="253"/>
      <c r="CBD437" s="253"/>
      <c r="CBE437" s="253"/>
      <c r="CBF437" s="253"/>
      <c r="CBG437" s="253"/>
      <c r="CBH437" s="253"/>
      <c r="CBI437" s="253"/>
      <c r="CBJ437" s="253"/>
      <c r="CBK437" s="253"/>
      <c r="CBL437" s="253"/>
      <c r="CBM437" s="253"/>
      <c r="CBN437" s="253"/>
      <c r="CBO437" s="253"/>
      <c r="CBP437" s="253"/>
      <c r="CBQ437" s="253"/>
      <c r="CBR437" s="253"/>
      <c r="CBS437" s="253"/>
      <c r="CBT437" s="253"/>
      <c r="CBU437" s="253"/>
      <c r="CBV437" s="253"/>
      <c r="CBW437" s="253"/>
      <c r="CBX437" s="253"/>
      <c r="CBY437" s="253"/>
      <c r="CBZ437" s="253"/>
      <c r="CCA437" s="253"/>
      <c r="CCB437" s="253"/>
      <c r="CCC437" s="253"/>
      <c r="CCD437" s="253"/>
      <c r="CCE437" s="253"/>
      <c r="CCF437" s="253"/>
      <c r="CCG437" s="253"/>
      <c r="CCH437" s="253"/>
      <c r="CCI437" s="253"/>
      <c r="CCJ437" s="253"/>
      <c r="CCK437" s="253"/>
      <c r="CCL437" s="253"/>
      <c r="CCM437" s="253"/>
      <c r="CCN437" s="253"/>
      <c r="CCO437" s="253"/>
      <c r="CCP437" s="253"/>
      <c r="CCQ437" s="253"/>
      <c r="CCR437" s="253"/>
      <c r="CCS437" s="253"/>
      <c r="CCT437" s="253"/>
      <c r="CCU437" s="253"/>
      <c r="CCV437" s="253"/>
      <c r="CCW437" s="253"/>
      <c r="CCX437" s="253"/>
      <c r="CCY437" s="253"/>
      <c r="CCZ437" s="253"/>
      <c r="CDA437" s="253"/>
      <c r="CDB437" s="253"/>
      <c r="CDC437" s="253"/>
      <c r="CDD437" s="253"/>
      <c r="CDE437" s="253"/>
      <c r="CDF437" s="253"/>
      <c r="CDG437" s="253"/>
      <c r="CDH437" s="253"/>
      <c r="CDI437" s="253"/>
      <c r="CDJ437" s="253"/>
      <c r="CDK437" s="253"/>
      <c r="CDL437" s="253"/>
      <c r="CDM437" s="253"/>
      <c r="CDN437" s="253"/>
      <c r="CDO437" s="253"/>
      <c r="CDP437" s="253"/>
      <c r="CDQ437" s="253"/>
      <c r="CDR437" s="253"/>
      <c r="CDS437" s="253"/>
      <c r="CDT437" s="253"/>
      <c r="CDU437" s="253"/>
      <c r="CDV437" s="253"/>
      <c r="CDW437" s="253"/>
      <c r="CDX437" s="253"/>
      <c r="CDY437" s="253"/>
      <c r="CDZ437" s="253"/>
      <c r="CEA437" s="253"/>
      <c r="CEB437" s="253"/>
      <c r="CEC437" s="253"/>
      <c r="CED437" s="253"/>
      <c r="CEE437" s="253"/>
      <c r="CEF437" s="253"/>
      <c r="CEG437" s="253"/>
      <c r="CEH437" s="253"/>
      <c r="CEI437" s="253"/>
      <c r="CEJ437" s="253"/>
      <c r="CEK437" s="253"/>
      <c r="CEL437" s="253"/>
      <c r="CEM437" s="253"/>
      <c r="CEN437" s="253"/>
      <c r="CEO437" s="253"/>
      <c r="CEP437" s="253"/>
      <c r="CEQ437" s="253"/>
      <c r="CER437" s="253"/>
      <c r="CES437" s="253"/>
      <c r="CET437" s="253"/>
      <c r="CEU437" s="253"/>
      <c r="CEV437" s="253"/>
      <c r="CEW437" s="253"/>
      <c r="CEX437" s="253"/>
      <c r="CEY437" s="253"/>
      <c r="CEZ437" s="253"/>
      <c r="CFA437" s="253"/>
      <c r="CFB437" s="253"/>
      <c r="CFC437" s="253"/>
      <c r="CFD437" s="253"/>
      <c r="CFE437" s="253"/>
      <c r="CFF437" s="253"/>
      <c r="CFG437" s="253"/>
      <c r="CFH437" s="253"/>
      <c r="CFI437" s="253"/>
      <c r="CFJ437" s="253"/>
      <c r="CFK437" s="253"/>
      <c r="CFL437" s="253"/>
      <c r="CFM437" s="253"/>
      <c r="CFN437" s="253"/>
      <c r="CFO437" s="253"/>
      <c r="CFP437" s="253"/>
      <c r="CFQ437" s="253"/>
      <c r="CFR437" s="253"/>
      <c r="CFS437" s="253"/>
      <c r="CFT437" s="253"/>
      <c r="CFU437" s="253"/>
      <c r="CFV437" s="253"/>
      <c r="CFW437" s="253"/>
      <c r="CFX437" s="253"/>
      <c r="CFY437" s="253"/>
      <c r="CFZ437" s="253"/>
      <c r="CGA437" s="253"/>
      <c r="CGB437" s="253"/>
      <c r="CGC437" s="253"/>
      <c r="CGD437" s="253"/>
      <c r="CGE437" s="253"/>
      <c r="CGF437" s="253"/>
      <c r="CGG437" s="253"/>
      <c r="CGH437" s="253"/>
      <c r="CGI437" s="253"/>
      <c r="CGJ437" s="253"/>
      <c r="CGK437" s="253"/>
      <c r="CGL437" s="253"/>
      <c r="CGM437" s="253"/>
      <c r="CGN437" s="253"/>
      <c r="CGO437" s="253"/>
      <c r="CGP437" s="253"/>
      <c r="CGQ437" s="253"/>
      <c r="CGR437" s="253"/>
      <c r="CGS437" s="253"/>
      <c r="CGT437" s="253"/>
      <c r="CGU437" s="253"/>
      <c r="CGV437" s="253"/>
      <c r="CGW437" s="253"/>
      <c r="CGX437" s="253"/>
      <c r="CGY437" s="253"/>
      <c r="CGZ437" s="253"/>
      <c r="CHA437" s="253"/>
      <c r="CHB437" s="253"/>
      <c r="CHC437" s="253"/>
      <c r="CHD437" s="253"/>
      <c r="CHE437" s="253"/>
      <c r="CHF437" s="253"/>
      <c r="CHG437" s="253"/>
      <c r="CHH437" s="253"/>
      <c r="CHI437" s="253"/>
      <c r="CHJ437" s="253"/>
      <c r="CHK437" s="253"/>
      <c r="CHL437" s="253"/>
      <c r="CHM437" s="253"/>
      <c r="CHN437" s="253"/>
      <c r="CHO437" s="253"/>
      <c r="CHP437" s="253"/>
      <c r="CHQ437" s="253"/>
      <c r="CHR437" s="253"/>
      <c r="CHS437" s="253"/>
      <c r="CHT437" s="253"/>
      <c r="CHU437" s="253"/>
      <c r="CHV437" s="253"/>
      <c r="CHW437" s="253"/>
      <c r="CHX437" s="253"/>
      <c r="CHY437" s="253"/>
      <c r="CHZ437" s="253"/>
      <c r="CIA437" s="253"/>
      <c r="CIB437" s="253"/>
      <c r="CIC437" s="253"/>
      <c r="CID437" s="253"/>
      <c r="CIE437" s="253"/>
      <c r="CIF437" s="253"/>
      <c r="CIG437" s="253"/>
      <c r="CIH437" s="253"/>
      <c r="CII437" s="253"/>
      <c r="CIJ437" s="253"/>
      <c r="CIK437" s="253"/>
      <c r="CIL437" s="253"/>
      <c r="CIM437" s="253"/>
      <c r="CIN437" s="253"/>
      <c r="CIO437" s="253"/>
      <c r="CIP437" s="253"/>
      <c r="CIQ437" s="253"/>
      <c r="CIR437" s="253"/>
      <c r="CIS437" s="253"/>
      <c r="CIT437" s="253"/>
      <c r="CIU437" s="253"/>
      <c r="CIV437" s="253"/>
      <c r="CIW437" s="253"/>
      <c r="CIX437" s="253"/>
      <c r="CIY437" s="253"/>
      <c r="CIZ437" s="253"/>
      <c r="CJA437" s="253"/>
      <c r="CJB437" s="253"/>
      <c r="CJC437" s="253"/>
      <c r="CJD437" s="253"/>
      <c r="CJE437" s="253"/>
      <c r="CJF437" s="253"/>
      <c r="CJG437" s="253"/>
      <c r="CJH437" s="253"/>
      <c r="CJI437" s="253"/>
      <c r="CJJ437" s="253"/>
      <c r="CJK437" s="253"/>
      <c r="CJL437" s="253"/>
      <c r="CJM437" s="253"/>
      <c r="CJN437" s="253"/>
      <c r="CJO437" s="253"/>
      <c r="CJP437" s="253"/>
      <c r="CJQ437" s="253"/>
      <c r="CJR437" s="253"/>
      <c r="CJS437" s="253"/>
      <c r="CJT437" s="253"/>
      <c r="CJU437" s="253"/>
      <c r="CJV437" s="253"/>
      <c r="CJW437" s="253"/>
      <c r="CJX437" s="253"/>
      <c r="CJY437" s="253"/>
      <c r="CJZ437" s="253"/>
      <c r="CKA437" s="253"/>
      <c r="CKB437" s="253"/>
      <c r="CKC437" s="253"/>
      <c r="CKD437" s="253"/>
      <c r="CKE437" s="253"/>
      <c r="CKF437" s="253"/>
      <c r="CKG437" s="253"/>
      <c r="CKH437" s="253"/>
      <c r="CKI437" s="253"/>
      <c r="CKJ437" s="253"/>
      <c r="CKK437" s="253"/>
      <c r="CKL437" s="253"/>
      <c r="CKM437" s="253"/>
      <c r="CKN437" s="253"/>
      <c r="CKO437" s="253"/>
      <c r="CKP437" s="253"/>
      <c r="CKQ437" s="253"/>
      <c r="CKR437" s="253"/>
      <c r="CKS437" s="253"/>
      <c r="CKT437" s="253"/>
      <c r="CKU437" s="253"/>
      <c r="CKV437" s="253"/>
      <c r="CKW437" s="253"/>
      <c r="CKX437" s="253"/>
      <c r="CKY437" s="253"/>
      <c r="CKZ437" s="253"/>
      <c r="CLA437" s="253"/>
      <c r="CLB437" s="253"/>
      <c r="CLC437" s="253"/>
      <c r="CLD437" s="253"/>
      <c r="CLE437" s="253"/>
      <c r="CLF437" s="253"/>
      <c r="CLG437" s="253"/>
      <c r="CLH437" s="253"/>
      <c r="CLI437" s="253"/>
      <c r="CLJ437" s="253"/>
      <c r="CLK437" s="253"/>
      <c r="CLL437" s="253"/>
      <c r="CLM437" s="253"/>
      <c r="CLN437" s="253"/>
      <c r="CLO437" s="253"/>
      <c r="CLP437" s="253"/>
      <c r="CLQ437" s="253"/>
      <c r="CLR437" s="253"/>
      <c r="CLS437" s="253"/>
      <c r="CLT437" s="253"/>
      <c r="CLU437" s="253"/>
      <c r="CLV437" s="253"/>
      <c r="CLW437" s="253"/>
      <c r="CLX437" s="253"/>
      <c r="CLY437" s="253"/>
      <c r="CLZ437" s="253"/>
      <c r="CMA437" s="253"/>
      <c r="CMB437" s="253"/>
      <c r="CMC437" s="253"/>
      <c r="CMD437" s="253"/>
      <c r="CME437" s="253"/>
      <c r="CMF437" s="253"/>
      <c r="CMG437" s="253"/>
      <c r="CMH437" s="253"/>
      <c r="CMI437" s="253"/>
      <c r="CMJ437" s="253"/>
      <c r="CMK437" s="253"/>
      <c r="CML437" s="253"/>
      <c r="CMM437" s="253"/>
      <c r="CMN437" s="253"/>
      <c r="CMO437" s="253"/>
      <c r="CMP437" s="253"/>
      <c r="CMQ437" s="253"/>
      <c r="CMR437" s="253"/>
      <c r="CMS437" s="253"/>
      <c r="CMT437" s="253"/>
      <c r="CMU437" s="253"/>
      <c r="CMV437" s="253"/>
      <c r="CMW437" s="253"/>
      <c r="CMX437" s="253"/>
      <c r="CMY437" s="253"/>
      <c r="CMZ437" s="253"/>
      <c r="CNA437" s="253"/>
      <c r="CNB437" s="253"/>
      <c r="CNC437" s="253"/>
      <c r="CND437" s="253"/>
      <c r="CNE437" s="253"/>
      <c r="CNF437" s="253"/>
      <c r="CNG437" s="253"/>
      <c r="CNH437" s="253"/>
      <c r="CNI437" s="253"/>
      <c r="CNJ437" s="253"/>
      <c r="CNK437" s="253"/>
      <c r="CNL437" s="253"/>
      <c r="CNM437" s="253"/>
      <c r="CNN437" s="253"/>
      <c r="CNO437" s="253"/>
      <c r="CNP437" s="253"/>
      <c r="CNQ437" s="253"/>
      <c r="CNR437" s="253"/>
      <c r="CNS437" s="253"/>
      <c r="CNT437" s="253"/>
      <c r="CNU437" s="253"/>
      <c r="CNV437" s="253"/>
      <c r="CNW437" s="253"/>
      <c r="CNX437" s="253"/>
      <c r="CNY437" s="253"/>
      <c r="CNZ437" s="253"/>
      <c r="COA437" s="253"/>
      <c r="COB437" s="253"/>
      <c r="COC437" s="253"/>
      <c r="COD437" s="253"/>
      <c r="COE437" s="253"/>
      <c r="COF437" s="253"/>
      <c r="COG437" s="253"/>
      <c r="COH437" s="253"/>
      <c r="COI437" s="253"/>
      <c r="COJ437" s="253"/>
      <c r="COK437" s="253"/>
      <c r="COL437" s="253"/>
      <c r="COM437" s="253"/>
      <c r="CON437" s="253"/>
      <c r="COO437" s="253"/>
      <c r="COP437" s="253"/>
      <c r="COQ437" s="253"/>
      <c r="COR437" s="253"/>
      <c r="COS437" s="253"/>
      <c r="COT437" s="253"/>
      <c r="COU437" s="253"/>
      <c r="COV437" s="253"/>
      <c r="COW437" s="253"/>
      <c r="COX437" s="253"/>
      <c r="COY437" s="253"/>
      <c r="COZ437" s="253"/>
      <c r="CPA437" s="253"/>
      <c r="CPB437" s="253"/>
      <c r="CPC437" s="253"/>
      <c r="CPD437" s="253"/>
      <c r="CPE437" s="253"/>
      <c r="CPF437" s="253"/>
      <c r="CPG437" s="253"/>
      <c r="CPH437" s="253"/>
      <c r="CPI437" s="253"/>
      <c r="CPJ437" s="253"/>
      <c r="CPK437" s="253"/>
      <c r="CPL437" s="253"/>
      <c r="CPM437" s="253"/>
      <c r="CPN437" s="253"/>
      <c r="CPO437" s="253"/>
      <c r="CPP437" s="253"/>
      <c r="CPQ437" s="253"/>
      <c r="CPR437" s="253"/>
      <c r="CPS437" s="253"/>
      <c r="CPT437" s="253"/>
      <c r="CPU437" s="253"/>
      <c r="CPV437" s="253"/>
      <c r="CPW437" s="253"/>
      <c r="CPX437" s="253"/>
      <c r="CPY437" s="253"/>
      <c r="CPZ437" s="253"/>
      <c r="CQA437" s="253"/>
      <c r="CQB437" s="253"/>
      <c r="CQC437" s="253"/>
      <c r="CQD437" s="253"/>
      <c r="CQE437" s="253"/>
      <c r="CQF437" s="253"/>
      <c r="CQG437" s="253"/>
      <c r="CQH437" s="253"/>
      <c r="CQI437" s="253"/>
      <c r="CQJ437" s="253"/>
      <c r="CQK437" s="253"/>
      <c r="CQL437" s="253"/>
      <c r="CQM437" s="253"/>
      <c r="CQN437" s="253"/>
      <c r="CQO437" s="253"/>
      <c r="CQP437" s="253"/>
      <c r="CQQ437" s="253"/>
      <c r="CQR437" s="253"/>
      <c r="CQS437" s="253"/>
      <c r="CQT437" s="253"/>
      <c r="CQU437" s="253"/>
      <c r="CQV437" s="253"/>
      <c r="CQW437" s="253"/>
      <c r="CQX437" s="253"/>
      <c r="CQY437" s="253"/>
      <c r="CQZ437" s="253"/>
      <c r="CRA437" s="253"/>
      <c r="CRB437" s="253"/>
      <c r="CRC437" s="253"/>
      <c r="CRD437" s="253"/>
      <c r="CRE437" s="253"/>
      <c r="CRF437" s="253"/>
      <c r="CRG437" s="253"/>
      <c r="CRH437" s="253"/>
      <c r="CRI437" s="253"/>
      <c r="CRJ437" s="253"/>
      <c r="CRK437" s="253"/>
      <c r="CRL437" s="253"/>
      <c r="CRM437" s="253"/>
      <c r="CRN437" s="253"/>
      <c r="CRO437" s="253"/>
      <c r="CRP437" s="253"/>
      <c r="CRQ437" s="253"/>
      <c r="CRR437" s="253"/>
      <c r="CRS437" s="253"/>
      <c r="CRT437" s="253"/>
      <c r="CRU437" s="253"/>
      <c r="CRV437" s="253"/>
      <c r="CRW437" s="253"/>
      <c r="CRX437" s="253"/>
      <c r="CRY437" s="253"/>
      <c r="CRZ437" s="253"/>
      <c r="CSA437" s="253"/>
      <c r="CSB437" s="253"/>
      <c r="CSC437" s="253"/>
      <c r="CSD437" s="253"/>
      <c r="CSE437" s="253"/>
      <c r="CSF437" s="253"/>
      <c r="CSG437" s="253"/>
      <c r="CSH437" s="253"/>
      <c r="CSI437" s="253"/>
      <c r="CSJ437" s="253"/>
      <c r="CSK437" s="253"/>
      <c r="CSL437" s="253"/>
      <c r="CSM437" s="253"/>
      <c r="CSN437" s="253"/>
      <c r="CSO437" s="253"/>
      <c r="CSP437" s="253"/>
      <c r="CSQ437" s="253"/>
      <c r="CSR437" s="253"/>
      <c r="CSS437" s="253"/>
      <c r="CST437" s="253"/>
      <c r="CSU437" s="253"/>
      <c r="CSV437" s="253"/>
      <c r="CSW437" s="253"/>
      <c r="CSX437" s="253"/>
      <c r="CSY437" s="253"/>
      <c r="CSZ437" s="253"/>
      <c r="CTA437" s="253"/>
      <c r="CTB437" s="253"/>
      <c r="CTC437" s="253"/>
      <c r="CTD437" s="253"/>
      <c r="CTE437" s="253"/>
      <c r="CTF437" s="253"/>
      <c r="CTG437" s="253"/>
      <c r="CTH437" s="253"/>
      <c r="CTI437" s="253"/>
      <c r="CTJ437" s="253"/>
      <c r="CTK437" s="253"/>
      <c r="CTL437" s="253"/>
      <c r="CTM437" s="253"/>
      <c r="CTN437" s="253"/>
      <c r="CTO437" s="253"/>
      <c r="CTP437" s="253"/>
      <c r="CTQ437" s="253"/>
      <c r="CTR437" s="253"/>
      <c r="CTS437" s="253"/>
      <c r="CTT437" s="253"/>
      <c r="CTU437" s="253"/>
      <c r="CTV437" s="253"/>
      <c r="CTW437" s="253"/>
      <c r="CTX437" s="253"/>
      <c r="CTY437" s="253"/>
      <c r="CTZ437" s="253"/>
      <c r="CUA437" s="253"/>
      <c r="CUB437" s="253"/>
      <c r="CUC437" s="253"/>
      <c r="CUD437" s="253"/>
      <c r="CUE437" s="253"/>
      <c r="CUF437" s="253"/>
      <c r="CUG437" s="253"/>
      <c r="CUH437" s="253"/>
      <c r="CUI437" s="253"/>
      <c r="CUJ437" s="253"/>
      <c r="CUK437" s="253"/>
      <c r="CUL437" s="253"/>
      <c r="CUM437" s="253"/>
      <c r="CUN437" s="253"/>
      <c r="CUO437" s="253"/>
      <c r="CUP437" s="253"/>
      <c r="CUQ437" s="253"/>
      <c r="CUR437" s="253"/>
      <c r="CUS437" s="253"/>
      <c r="CUT437" s="253"/>
      <c r="CUU437" s="253"/>
      <c r="CUV437" s="253"/>
      <c r="CUW437" s="253"/>
      <c r="CUX437" s="253"/>
      <c r="CUY437" s="253"/>
      <c r="CUZ437" s="253"/>
      <c r="CVA437" s="253"/>
      <c r="CVB437" s="253"/>
      <c r="CVC437" s="253"/>
      <c r="CVD437" s="253"/>
      <c r="CVE437" s="253"/>
      <c r="CVF437" s="253"/>
      <c r="CVG437" s="253"/>
      <c r="CVH437" s="253"/>
      <c r="CVI437" s="253"/>
      <c r="CVJ437" s="253"/>
      <c r="CVK437" s="253"/>
      <c r="CVL437" s="253"/>
      <c r="CVM437" s="253"/>
      <c r="CVN437" s="253"/>
      <c r="CVO437" s="253"/>
      <c r="CVP437" s="253"/>
      <c r="CVQ437" s="253"/>
      <c r="CVR437" s="253"/>
      <c r="CVS437" s="253"/>
      <c r="CVT437" s="253"/>
      <c r="CVU437" s="253"/>
      <c r="CVV437" s="253"/>
      <c r="CVW437" s="253"/>
      <c r="CVX437" s="253"/>
      <c r="CVY437" s="253"/>
      <c r="CVZ437" s="253"/>
      <c r="CWA437" s="253"/>
      <c r="CWB437" s="253"/>
      <c r="CWC437" s="253"/>
      <c r="CWD437" s="253"/>
      <c r="CWE437" s="253"/>
      <c r="CWF437" s="253"/>
      <c r="CWG437" s="253"/>
      <c r="CWH437" s="253"/>
      <c r="CWI437" s="253"/>
      <c r="CWJ437" s="253"/>
      <c r="CWK437" s="253"/>
      <c r="CWL437" s="253"/>
      <c r="CWM437" s="253"/>
      <c r="CWN437" s="253"/>
      <c r="CWO437" s="253"/>
      <c r="CWP437" s="253"/>
      <c r="CWQ437" s="253"/>
      <c r="CWR437" s="253"/>
      <c r="CWS437" s="253"/>
      <c r="CWT437" s="253"/>
      <c r="CWU437" s="253"/>
      <c r="CWV437" s="253"/>
      <c r="CWW437" s="253"/>
      <c r="CWX437" s="253"/>
      <c r="CWY437" s="253"/>
      <c r="CWZ437" s="253"/>
      <c r="CXA437" s="253"/>
      <c r="CXB437" s="253"/>
      <c r="CXC437" s="253"/>
      <c r="CXD437" s="253"/>
      <c r="CXE437" s="253"/>
      <c r="CXF437" s="253"/>
      <c r="CXG437" s="253"/>
      <c r="CXH437" s="253"/>
      <c r="CXI437" s="253"/>
      <c r="CXJ437" s="253"/>
      <c r="CXK437" s="253"/>
      <c r="CXL437" s="253"/>
      <c r="CXM437" s="253"/>
      <c r="CXN437" s="253"/>
      <c r="CXO437" s="253"/>
      <c r="CXP437" s="253"/>
      <c r="CXQ437" s="253"/>
      <c r="CXR437" s="253"/>
      <c r="CXS437" s="253"/>
      <c r="CXT437" s="253"/>
      <c r="CXU437" s="253"/>
      <c r="CXV437" s="253"/>
      <c r="CXW437" s="253"/>
      <c r="CXX437" s="253"/>
      <c r="CXY437" s="253"/>
      <c r="CXZ437" s="253"/>
      <c r="CYA437" s="253"/>
      <c r="CYB437" s="253"/>
      <c r="CYC437" s="253"/>
      <c r="CYD437" s="253"/>
      <c r="CYE437" s="253"/>
      <c r="CYF437" s="253"/>
      <c r="CYG437" s="253"/>
      <c r="CYH437" s="253"/>
      <c r="CYI437" s="253"/>
      <c r="CYJ437" s="253"/>
      <c r="CYK437" s="253"/>
      <c r="CYL437" s="253"/>
      <c r="CYM437" s="253"/>
      <c r="CYN437" s="253"/>
      <c r="CYO437" s="253"/>
      <c r="CYP437" s="253"/>
      <c r="CYQ437" s="253"/>
      <c r="CYR437" s="253"/>
      <c r="CYS437" s="253"/>
      <c r="CYT437" s="253"/>
      <c r="CYU437" s="253"/>
      <c r="CYV437" s="253"/>
      <c r="CYW437" s="253"/>
      <c r="CYX437" s="253"/>
      <c r="CYY437" s="253"/>
      <c r="CYZ437" s="253"/>
      <c r="CZA437" s="253"/>
      <c r="CZB437" s="253"/>
      <c r="CZC437" s="253"/>
      <c r="CZD437" s="253"/>
      <c r="CZE437" s="253"/>
      <c r="CZF437" s="253"/>
      <c r="CZG437" s="253"/>
      <c r="CZH437" s="253"/>
      <c r="CZI437" s="253"/>
      <c r="CZJ437" s="253"/>
      <c r="CZK437" s="253"/>
      <c r="CZL437" s="253"/>
      <c r="CZM437" s="253"/>
      <c r="CZN437" s="253"/>
      <c r="CZO437" s="253"/>
      <c r="CZP437" s="253"/>
      <c r="CZQ437" s="253"/>
      <c r="CZR437" s="253"/>
      <c r="CZS437" s="253"/>
      <c r="CZT437" s="253"/>
      <c r="CZU437" s="253"/>
      <c r="CZV437" s="253"/>
      <c r="CZW437" s="253"/>
      <c r="CZX437" s="253"/>
      <c r="CZY437" s="253"/>
      <c r="CZZ437" s="253"/>
      <c r="DAA437" s="253"/>
      <c r="DAB437" s="253"/>
      <c r="DAC437" s="253"/>
      <c r="DAD437" s="253"/>
      <c r="DAE437" s="253"/>
      <c r="DAF437" s="253"/>
      <c r="DAG437" s="253"/>
      <c r="DAH437" s="253"/>
      <c r="DAI437" s="253"/>
      <c r="DAJ437" s="253"/>
      <c r="DAK437" s="253"/>
      <c r="DAL437" s="253"/>
      <c r="DAM437" s="253"/>
      <c r="DAN437" s="253"/>
      <c r="DAO437" s="253"/>
      <c r="DAP437" s="253"/>
      <c r="DAQ437" s="253"/>
      <c r="DAR437" s="253"/>
      <c r="DAS437" s="253"/>
      <c r="DAT437" s="253"/>
      <c r="DAU437" s="253"/>
      <c r="DAV437" s="253"/>
      <c r="DAW437" s="253"/>
      <c r="DAX437" s="253"/>
      <c r="DAY437" s="253"/>
      <c r="DAZ437" s="253"/>
      <c r="DBA437" s="253"/>
      <c r="DBB437" s="253"/>
      <c r="DBC437" s="253"/>
      <c r="DBD437" s="253"/>
      <c r="DBE437" s="253"/>
      <c r="DBF437" s="253"/>
      <c r="DBG437" s="253"/>
      <c r="DBH437" s="253"/>
      <c r="DBI437" s="253"/>
      <c r="DBJ437" s="253"/>
      <c r="DBK437" s="253"/>
      <c r="DBL437" s="253"/>
      <c r="DBM437" s="253"/>
      <c r="DBN437" s="253"/>
      <c r="DBO437" s="253"/>
      <c r="DBP437" s="253"/>
      <c r="DBQ437" s="253"/>
      <c r="DBR437" s="253"/>
      <c r="DBS437" s="253"/>
      <c r="DBT437" s="253"/>
      <c r="DBU437" s="253"/>
      <c r="DBV437" s="253"/>
      <c r="DBW437" s="253"/>
      <c r="DBX437" s="253"/>
      <c r="DBY437" s="253"/>
      <c r="DBZ437" s="253"/>
      <c r="DCA437" s="253"/>
      <c r="DCB437" s="253"/>
      <c r="DCC437" s="253"/>
      <c r="DCD437" s="253"/>
      <c r="DCE437" s="253"/>
      <c r="DCF437" s="253"/>
      <c r="DCG437" s="253"/>
      <c r="DCH437" s="253"/>
      <c r="DCI437" s="253"/>
      <c r="DCJ437" s="253"/>
      <c r="DCK437" s="253"/>
      <c r="DCL437" s="253"/>
      <c r="DCM437" s="253"/>
      <c r="DCN437" s="253"/>
      <c r="DCO437" s="253"/>
      <c r="DCP437" s="253"/>
      <c r="DCQ437" s="253"/>
      <c r="DCR437" s="253"/>
      <c r="DCS437" s="253"/>
      <c r="DCT437" s="253"/>
      <c r="DCU437" s="253"/>
      <c r="DCV437" s="253"/>
      <c r="DCW437" s="253"/>
      <c r="DCX437" s="253"/>
      <c r="DCY437" s="253"/>
      <c r="DCZ437" s="253"/>
      <c r="DDA437" s="253"/>
      <c r="DDB437" s="253"/>
      <c r="DDC437" s="253"/>
      <c r="DDD437" s="253"/>
      <c r="DDE437" s="253"/>
      <c r="DDF437" s="253"/>
      <c r="DDG437" s="253"/>
      <c r="DDH437" s="253"/>
      <c r="DDI437" s="253"/>
      <c r="DDJ437" s="253"/>
      <c r="DDK437" s="253"/>
      <c r="DDL437" s="253"/>
      <c r="DDM437" s="253"/>
      <c r="DDN437" s="253"/>
      <c r="DDO437" s="253"/>
      <c r="DDP437" s="253"/>
      <c r="DDQ437" s="253"/>
      <c r="DDR437" s="253"/>
      <c r="DDS437" s="253"/>
      <c r="DDT437" s="253"/>
      <c r="DDU437" s="253"/>
      <c r="DDV437" s="253"/>
      <c r="DDW437" s="253"/>
      <c r="DDX437" s="253"/>
      <c r="DDY437" s="253"/>
      <c r="DDZ437" s="253"/>
      <c r="DEA437" s="253"/>
      <c r="DEB437" s="253"/>
      <c r="DEC437" s="253"/>
      <c r="DED437" s="253"/>
      <c r="DEE437" s="253"/>
      <c r="DEF437" s="253"/>
      <c r="DEG437" s="253"/>
      <c r="DEH437" s="253"/>
      <c r="DEI437" s="253"/>
      <c r="DEJ437" s="253"/>
      <c r="DEK437" s="253"/>
      <c r="DEL437" s="253"/>
      <c r="DEM437" s="253"/>
      <c r="DEN437" s="253"/>
      <c r="DEO437" s="253"/>
      <c r="DEP437" s="253"/>
      <c r="DEQ437" s="253"/>
      <c r="DER437" s="253"/>
      <c r="DES437" s="253"/>
      <c r="DET437" s="253"/>
      <c r="DEU437" s="253"/>
      <c r="DEV437" s="253"/>
      <c r="DEW437" s="253"/>
      <c r="DEX437" s="253"/>
      <c r="DEY437" s="253"/>
      <c r="DEZ437" s="253"/>
      <c r="DFA437" s="253"/>
      <c r="DFB437" s="253"/>
      <c r="DFC437" s="253"/>
      <c r="DFD437" s="253"/>
      <c r="DFE437" s="253"/>
      <c r="DFF437" s="253"/>
      <c r="DFG437" s="253"/>
      <c r="DFH437" s="253"/>
      <c r="DFI437" s="253"/>
      <c r="DFJ437" s="253"/>
      <c r="DFK437" s="253"/>
      <c r="DFL437" s="253"/>
      <c r="DFM437" s="253"/>
      <c r="DFN437" s="253"/>
      <c r="DFO437" s="253"/>
      <c r="DFP437" s="253"/>
      <c r="DFQ437" s="253"/>
      <c r="DFR437" s="253"/>
      <c r="DFS437" s="253"/>
      <c r="DFT437" s="253"/>
      <c r="DFU437" s="253"/>
      <c r="DFV437" s="253"/>
      <c r="DFW437" s="253"/>
      <c r="DFX437" s="253"/>
      <c r="DFY437" s="253"/>
      <c r="DFZ437" s="253"/>
      <c r="DGA437" s="253"/>
      <c r="DGB437" s="253"/>
      <c r="DGC437" s="253"/>
      <c r="DGD437" s="253"/>
      <c r="DGE437" s="253"/>
      <c r="DGF437" s="253"/>
      <c r="DGG437" s="253"/>
      <c r="DGH437" s="253"/>
      <c r="DGI437" s="253"/>
      <c r="DGJ437" s="253"/>
      <c r="DGK437" s="253"/>
      <c r="DGL437" s="253"/>
      <c r="DGM437" s="253"/>
      <c r="DGN437" s="253"/>
      <c r="DGO437" s="253"/>
      <c r="DGP437" s="253"/>
      <c r="DGQ437" s="253"/>
      <c r="DGR437" s="253"/>
      <c r="DGS437" s="253"/>
      <c r="DGT437" s="253"/>
      <c r="DGU437" s="253"/>
      <c r="DGV437" s="253"/>
      <c r="DGW437" s="253"/>
      <c r="DGX437" s="253"/>
      <c r="DGY437" s="253"/>
      <c r="DGZ437" s="253"/>
      <c r="DHA437" s="253"/>
      <c r="DHB437" s="253"/>
      <c r="DHC437" s="253"/>
      <c r="DHD437" s="253"/>
      <c r="DHE437" s="253"/>
      <c r="DHF437" s="253"/>
      <c r="DHG437" s="253"/>
      <c r="DHH437" s="253"/>
      <c r="DHI437" s="253"/>
      <c r="DHJ437" s="253"/>
      <c r="DHK437" s="253"/>
      <c r="DHL437" s="253"/>
      <c r="DHM437" s="253"/>
      <c r="DHN437" s="253"/>
      <c r="DHO437" s="253"/>
      <c r="DHP437" s="253"/>
      <c r="DHQ437" s="253"/>
      <c r="DHR437" s="253"/>
      <c r="DHS437" s="253"/>
      <c r="DHT437" s="253"/>
      <c r="DHU437" s="253"/>
      <c r="DHV437" s="253"/>
      <c r="DHW437" s="253"/>
      <c r="DHX437" s="253"/>
      <c r="DHY437" s="253"/>
      <c r="DHZ437" s="253"/>
      <c r="DIA437" s="253"/>
      <c r="DIB437" s="253"/>
      <c r="DIC437" s="253"/>
      <c r="DID437" s="253"/>
      <c r="DIE437" s="253"/>
      <c r="DIF437" s="253"/>
      <c r="DIG437" s="253"/>
      <c r="DIH437" s="253"/>
      <c r="DII437" s="253"/>
      <c r="DIJ437" s="253"/>
      <c r="DIK437" s="253"/>
      <c r="DIL437" s="253"/>
      <c r="DIM437" s="253"/>
      <c r="DIN437" s="253"/>
      <c r="DIO437" s="253"/>
      <c r="DIP437" s="253"/>
      <c r="DIQ437" s="253"/>
      <c r="DIR437" s="253"/>
      <c r="DIS437" s="253"/>
      <c r="DIT437" s="253"/>
      <c r="DIU437" s="253"/>
      <c r="DIV437" s="253"/>
      <c r="DIW437" s="253"/>
      <c r="DIX437" s="253"/>
      <c r="DIY437" s="253"/>
      <c r="DIZ437" s="253"/>
      <c r="DJA437" s="253"/>
      <c r="DJB437" s="253"/>
      <c r="DJC437" s="253"/>
      <c r="DJD437" s="253"/>
      <c r="DJE437" s="253"/>
      <c r="DJF437" s="253"/>
      <c r="DJG437" s="253"/>
      <c r="DJH437" s="253"/>
      <c r="DJI437" s="253"/>
      <c r="DJJ437" s="253"/>
      <c r="DJK437" s="253"/>
      <c r="DJL437" s="253"/>
      <c r="DJM437" s="253"/>
      <c r="DJN437" s="253"/>
      <c r="DJO437" s="253"/>
      <c r="DJP437" s="253"/>
      <c r="DJQ437" s="253"/>
      <c r="DJR437" s="253"/>
      <c r="DJS437" s="253"/>
      <c r="DJT437" s="253"/>
      <c r="DJU437" s="253"/>
      <c r="DJV437" s="253"/>
      <c r="DJW437" s="253"/>
      <c r="DJX437" s="253"/>
      <c r="DJY437" s="253"/>
      <c r="DJZ437" s="253"/>
      <c r="DKA437" s="253"/>
      <c r="DKB437" s="253"/>
      <c r="DKC437" s="253"/>
      <c r="DKD437" s="253"/>
      <c r="DKE437" s="253"/>
      <c r="DKF437" s="253"/>
      <c r="DKG437" s="253"/>
      <c r="DKH437" s="253"/>
      <c r="DKI437" s="253"/>
      <c r="DKJ437" s="253"/>
      <c r="DKK437" s="253"/>
      <c r="DKL437" s="253"/>
      <c r="DKM437" s="253"/>
      <c r="DKN437" s="253"/>
      <c r="DKO437" s="253"/>
      <c r="DKP437" s="253"/>
      <c r="DKQ437" s="253"/>
      <c r="DKR437" s="253"/>
      <c r="DKS437" s="253"/>
      <c r="DKT437" s="253"/>
      <c r="DKU437" s="253"/>
      <c r="DKV437" s="253"/>
      <c r="DKW437" s="253"/>
      <c r="DKX437" s="253"/>
      <c r="DKY437" s="253"/>
      <c r="DKZ437" s="253"/>
      <c r="DLA437" s="253"/>
      <c r="DLB437" s="253"/>
      <c r="DLC437" s="253"/>
      <c r="DLD437" s="253"/>
      <c r="DLE437" s="253"/>
      <c r="DLF437" s="253"/>
      <c r="DLG437" s="253"/>
      <c r="DLH437" s="253"/>
      <c r="DLI437" s="253"/>
      <c r="DLJ437" s="253"/>
      <c r="DLK437" s="253"/>
      <c r="DLL437" s="253"/>
      <c r="DLM437" s="253"/>
      <c r="DLN437" s="253"/>
      <c r="DLO437" s="253"/>
      <c r="DLP437" s="253"/>
      <c r="DLQ437" s="253"/>
      <c r="DLR437" s="253"/>
      <c r="DLS437" s="253"/>
      <c r="DLT437" s="253"/>
      <c r="DLU437" s="253"/>
      <c r="DLV437" s="253"/>
      <c r="DLW437" s="253"/>
      <c r="DLX437" s="253"/>
      <c r="DLY437" s="253"/>
      <c r="DLZ437" s="253"/>
      <c r="DMA437" s="253"/>
      <c r="DMB437" s="253"/>
      <c r="DMC437" s="253"/>
      <c r="DMD437" s="253"/>
      <c r="DME437" s="253"/>
      <c r="DMF437" s="253"/>
      <c r="DMG437" s="253"/>
      <c r="DMH437" s="253"/>
      <c r="DMI437" s="253"/>
      <c r="DMJ437" s="253"/>
      <c r="DMK437" s="253"/>
      <c r="DML437" s="253"/>
      <c r="DMM437" s="253"/>
      <c r="DMN437" s="253"/>
      <c r="DMO437" s="253"/>
      <c r="DMP437" s="253"/>
      <c r="DMQ437" s="253"/>
      <c r="DMR437" s="253"/>
      <c r="DMS437" s="253"/>
      <c r="DMT437" s="253"/>
      <c r="DMU437" s="253"/>
      <c r="DMV437" s="253"/>
      <c r="DMW437" s="253"/>
      <c r="DMX437" s="253"/>
      <c r="DMY437" s="253"/>
      <c r="DMZ437" s="253"/>
      <c r="DNA437" s="253"/>
      <c r="DNB437" s="253"/>
      <c r="DNC437" s="253"/>
      <c r="DND437" s="253"/>
      <c r="DNE437" s="253"/>
      <c r="DNF437" s="253"/>
      <c r="DNG437" s="253"/>
      <c r="DNH437" s="253"/>
      <c r="DNI437" s="253"/>
      <c r="DNJ437" s="253"/>
      <c r="DNK437" s="253"/>
      <c r="DNL437" s="253"/>
      <c r="DNM437" s="253"/>
      <c r="DNN437" s="253"/>
      <c r="DNO437" s="253"/>
      <c r="DNP437" s="253"/>
      <c r="DNQ437" s="253"/>
      <c r="DNR437" s="253"/>
      <c r="DNS437" s="253"/>
      <c r="DNT437" s="253"/>
      <c r="DNU437" s="253"/>
      <c r="DNV437" s="253"/>
      <c r="DNW437" s="253"/>
      <c r="DNX437" s="253"/>
      <c r="DNY437" s="253"/>
      <c r="DNZ437" s="253"/>
      <c r="DOA437" s="253"/>
      <c r="DOB437" s="253"/>
      <c r="DOC437" s="253"/>
      <c r="DOD437" s="253"/>
      <c r="DOE437" s="253"/>
      <c r="DOF437" s="253"/>
      <c r="DOG437" s="253"/>
      <c r="DOH437" s="253"/>
      <c r="DOI437" s="253"/>
      <c r="DOJ437" s="253"/>
      <c r="DOK437" s="253"/>
      <c r="DOL437" s="253"/>
      <c r="DOM437" s="253"/>
      <c r="DON437" s="253"/>
      <c r="DOO437" s="253"/>
      <c r="DOP437" s="253"/>
      <c r="DOQ437" s="253"/>
      <c r="DOR437" s="253"/>
      <c r="DOS437" s="253"/>
      <c r="DOT437" s="253"/>
      <c r="DOU437" s="253"/>
      <c r="DOV437" s="253"/>
      <c r="DOW437" s="253"/>
      <c r="DOX437" s="253"/>
      <c r="DOY437" s="253"/>
      <c r="DOZ437" s="253"/>
      <c r="DPA437" s="253"/>
      <c r="DPB437" s="253"/>
      <c r="DPC437" s="253"/>
      <c r="DPD437" s="253"/>
      <c r="DPE437" s="253"/>
      <c r="DPF437" s="253"/>
      <c r="DPG437" s="253"/>
      <c r="DPH437" s="253"/>
      <c r="DPI437" s="253"/>
      <c r="DPJ437" s="253"/>
      <c r="DPK437" s="253"/>
      <c r="DPL437" s="253"/>
      <c r="DPM437" s="253"/>
      <c r="DPN437" s="253"/>
      <c r="DPO437" s="253"/>
      <c r="DPP437" s="253"/>
      <c r="DPQ437" s="253"/>
      <c r="DPR437" s="253"/>
      <c r="DPS437" s="253"/>
      <c r="DPT437" s="253"/>
      <c r="DPU437" s="253"/>
      <c r="DPV437" s="253"/>
      <c r="DPW437" s="253"/>
      <c r="DPX437" s="253"/>
      <c r="DPY437" s="253"/>
      <c r="DPZ437" s="253"/>
      <c r="DQA437" s="253"/>
      <c r="DQB437" s="253"/>
      <c r="DQC437" s="253"/>
      <c r="DQD437" s="253"/>
      <c r="DQE437" s="253"/>
      <c r="DQF437" s="253"/>
      <c r="DQG437" s="253"/>
      <c r="DQH437" s="253"/>
      <c r="DQI437" s="253"/>
      <c r="DQJ437" s="253"/>
      <c r="DQK437" s="253"/>
      <c r="DQL437" s="253"/>
      <c r="DQM437" s="253"/>
      <c r="DQN437" s="253"/>
      <c r="DQO437" s="253"/>
      <c r="DQP437" s="253"/>
      <c r="DQQ437" s="253"/>
      <c r="DQR437" s="253"/>
      <c r="DQS437" s="253"/>
      <c r="DQT437" s="253"/>
      <c r="DQU437" s="253"/>
      <c r="DQV437" s="253"/>
      <c r="DQW437" s="253"/>
      <c r="DQX437" s="253"/>
      <c r="DQY437" s="253"/>
      <c r="DQZ437" s="253"/>
      <c r="DRA437" s="253"/>
      <c r="DRB437" s="253"/>
      <c r="DRC437" s="253"/>
      <c r="DRD437" s="253"/>
      <c r="DRE437" s="253"/>
      <c r="DRF437" s="253"/>
      <c r="DRG437" s="253"/>
      <c r="DRH437" s="253"/>
      <c r="DRI437" s="253"/>
      <c r="DRJ437" s="253"/>
      <c r="DRK437" s="253"/>
      <c r="DRL437" s="253"/>
      <c r="DRM437" s="253"/>
      <c r="DRN437" s="253"/>
      <c r="DRO437" s="253"/>
      <c r="DRP437" s="253"/>
      <c r="DRQ437" s="253"/>
      <c r="DRR437" s="253"/>
      <c r="DRS437" s="253"/>
      <c r="DRT437" s="253"/>
      <c r="DRU437" s="253"/>
      <c r="DRV437" s="253"/>
      <c r="DRW437" s="253"/>
      <c r="DRX437" s="253"/>
      <c r="DRY437" s="253"/>
      <c r="DRZ437" s="253"/>
      <c r="DSA437" s="253"/>
      <c r="DSB437" s="253"/>
      <c r="DSC437" s="253"/>
      <c r="DSD437" s="253"/>
      <c r="DSE437" s="253"/>
      <c r="DSF437" s="253"/>
      <c r="DSG437" s="253"/>
      <c r="DSH437" s="253"/>
      <c r="DSI437" s="253"/>
      <c r="DSJ437" s="253"/>
      <c r="DSK437" s="253"/>
      <c r="DSL437" s="253"/>
      <c r="DSM437" s="253"/>
      <c r="DSN437" s="253"/>
      <c r="DSO437" s="253"/>
      <c r="DSP437" s="253"/>
      <c r="DSQ437" s="253"/>
      <c r="DSR437" s="253"/>
      <c r="DSS437" s="253"/>
      <c r="DST437" s="253"/>
      <c r="DSU437" s="253"/>
      <c r="DSV437" s="253"/>
      <c r="DSW437" s="253"/>
      <c r="DSX437" s="253"/>
      <c r="DSY437" s="253"/>
      <c r="DSZ437" s="253"/>
      <c r="DTA437" s="253"/>
      <c r="DTB437" s="253"/>
      <c r="DTC437" s="253"/>
      <c r="DTD437" s="253"/>
      <c r="DTE437" s="253"/>
      <c r="DTF437" s="253"/>
      <c r="DTG437" s="253"/>
      <c r="DTH437" s="253"/>
      <c r="DTI437" s="253"/>
      <c r="DTJ437" s="253"/>
      <c r="DTK437" s="253"/>
      <c r="DTL437" s="253"/>
      <c r="DTM437" s="253"/>
      <c r="DTN437" s="253"/>
      <c r="DTO437" s="253"/>
      <c r="DTP437" s="253"/>
      <c r="DTQ437" s="253"/>
      <c r="DTR437" s="253"/>
      <c r="DTS437" s="253"/>
      <c r="DTT437" s="253"/>
      <c r="DTU437" s="253"/>
      <c r="DTV437" s="253"/>
      <c r="DTW437" s="253"/>
      <c r="DTX437" s="253"/>
      <c r="DTY437" s="253"/>
      <c r="DTZ437" s="253"/>
      <c r="DUA437" s="253"/>
      <c r="DUB437" s="253"/>
      <c r="DUC437" s="253"/>
      <c r="DUD437" s="253"/>
      <c r="DUE437" s="253"/>
      <c r="DUF437" s="253"/>
      <c r="DUG437" s="253"/>
      <c r="DUH437" s="253"/>
      <c r="DUI437" s="253"/>
      <c r="DUJ437" s="253"/>
      <c r="DUK437" s="253"/>
      <c r="DUL437" s="253"/>
      <c r="DUM437" s="253"/>
      <c r="DUN437" s="253"/>
      <c r="DUO437" s="253"/>
      <c r="DUP437" s="253"/>
      <c r="DUQ437" s="253"/>
      <c r="DUR437" s="253"/>
      <c r="DUS437" s="253"/>
      <c r="DUT437" s="253"/>
      <c r="DUU437" s="253"/>
      <c r="DUV437" s="253"/>
      <c r="DUW437" s="253"/>
      <c r="DUX437" s="253"/>
      <c r="DUY437" s="253"/>
      <c r="DUZ437" s="253"/>
      <c r="DVA437" s="253"/>
      <c r="DVB437" s="253"/>
      <c r="DVC437" s="253"/>
      <c r="DVD437" s="253"/>
      <c r="DVE437" s="253"/>
      <c r="DVF437" s="253"/>
      <c r="DVG437" s="253"/>
      <c r="DVH437" s="253"/>
      <c r="DVI437" s="253"/>
      <c r="DVJ437" s="253"/>
      <c r="DVK437" s="253"/>
      <c r="DVL437" s="253"/>
      <c r="DVM437" s="253"/>
      <c r="DVN437" s="253"/>
      <c r="DVO437" s="253"/>
      <c r="DVP437" s="253"/>
      <c r="DVQ437" s="253"/>
      <c r="DVR437" s="253"/>
      <c r="DVS437" s="253"/>
      <c r="DVT437" s="253"/>
      <c r="DVU437" s="253"/>
      <c r="DVV437" s="253"/>
      <c r="DVW437" s="253"/>
      <c r="DVX437" s="253"/>
      <c r="DVY437" s="253"/>
      <c r="DVZ437" s="253"/>
      <c r="DWA437" s="253"/>
      <c r="DWB437" s="253"/>
      <c r="DWC437" s="253"/>
      <c r="DWD437" s="253"/>
      <c r="DWE437" s="253"/>
      <c r="DWF437" s="253"/>
      <c r="DWG437" s="253"/>
      <c r="DWH437" s="253"/>
      <c r="DWI437" s="253"/>
      <c r="DWJ437" s="253"/>
      <c r="DWK437" s="253"/>
      <c r="DWL437" s="253"/>
      <c r="DWM437" s="253"/>
      <c r="DWN437" s="253"/>
      <c r="DWO437" s="253"/>
      <c r="DWP437" s="253"/>
      <c r="DWQ437" s="253"/>
      <c r="DWR437" s="253"/>
      <c r="DWS437" s="253"/>
      <c r="DWT437" s="253"/>
      <c r="DWU437" s="253"/>
      <c r="DWV437" s="253"/>
      <c r="DWW437" s="253"/>
      <c r="DWX437" s="253"/>
      <c r="DWY437" s="253"/>
      <c r="DWZ437" s="253"/>
      <c r="DXA437" s="253"/>
      <c r="DXB437" s="253"/>
      <c r="DXC437" s="253"/>
      <c r="DXD437" s="253"/>
      <c r="DXE437" s="253"/>
      <c r="DXF437" s="253"/>
      <c r="DXG437" s="253"/>
      <c r="DXH437" s="253"/>
      <c r="DXI437" s="253"/>
      <c r="DXJ437" s="253"/>
      <c r="DXK437" s="253"/>
      <c r="DXL437" s="253"/>
      <c r="DXM437" s="253"/>
      <c r="DXN437" s="253"/>
      <c r="DXO437" s="253"/>
      <c r="DXP437" s="253"/>
      <c r="DXQ437" s="253"/>
      <c r="DXR437" s="253"/>
      <c r="DXS437" s="253"/>
      <c r="DXT437" s="253"/>
      <c r="DXU437" s="253"/>
      <c r="DXV437" s="253"/>
      <c r="DXW437" s="253"/>
      <c r="DXX437" s="253"/>
      <c r="DXY437" s="253"/>
      <c r="DXZ437" s="253"/>
      <c r="DYA437" s="253"/>
      <c r="DYB437" s="253"/>
      <c r="DYC437" s="253"/>
      <c r="DYD437" s="253"/>
      <c r="DYE437" s="253"/>
      <c r="DYF437" s="253"/>
      <c r="DYG437" s="253"/>
      <c r="DYH437" s="253"/>
      <c r="DYI437" s="253"/>
      <c r="DYJ437" s="253"/>
      <c r="DYK437" s="253"/>
      <c r="DYL437" s="253"/>
      <c r="DYM437" s="253"/>
      <c r="DYN437" s="253"/>
      <c r="DYO437" s="253"/>
      <c r="DYP437" s="253"/>
      <c r="DYQ437" s="253"/>
      <c r="DYR437" s="253"/>
      <c r="DYS437" s="253"/>
      <c r="DYT437" s="253"/>
      <c r="DYU437" s="253"/>
      <c r="DYV437" s="253"/>
      <c r="DYW437" s="253"/>
      <c r="DYX437" s="253"/>
      <c r="DYY437" s="253"/>
      <c r="DYZ437" s="253"/>
      <c r="DZA437" s="253"/>
      <c r="DZB437" s="253"/>
      <c r="DZC437" s="253"/>
      <c r="DZD437" s="253"/>
      <c r="DZE437" s="253"/>
      <c r="DZF437" s="253"/>
      <c r="DZG437" s="253"/>
      <c r="DZH437" s="253"/>
      <c r="DZI437" s="253"/>
      <c r="DZJ437" s="253"/>
      <c r="DZK437" s="253"/>
      <c r="DZL437" s="253"/>
      <c r="DZM437" s="253"/>
      <c r="DZN437" s="253"/>
      <c r="DZO437" s="253"/>
      <c r="DZP437" s="253"/>
      <c r="DZQ437" s="253"/>
      <c r="DZR437" s="253"/>
      <c r="DZS437" s="253"/>
      <c r="DZT437" s="253"/>
      <c r="DZU437" s="253"/>
      <c r="DZV437" s="253"/>
      <c r="DZW437" s="253"/>
      <c r="DZX437" s="253"/>
      <c r="DZY437" s="253"/>
      <c r="DZZ437" s="253"/>
      <c r="EAA437" s="253"/>
      <c r="EAB437" s="253"/>
      <c r="EAC437" s="253"/>
      <c r="EAD437" s="253"/>
      <c r="EAE437" s="253"/>
      <c r="EAF437" s="253"/>
      <c r="EAG437" s="253"/>
      <c r="EAH437" s="253"/>
      <c r="EAI437" s="253"/>
      <c r="EAJ437" s="253"/>
      <c r="EAK437" s="253"/>
      <c r="EAL437" s="253"/>
      <c r="EAM437" s="253"/>
      <c r="EAN437" s="253"/>
      <c r="EAO437" s="253"/>
      <c r="EAP437" s="253"/>
      <c r="EAQ437" s="253"/>
      <c r="EAR437" s="253"/>
      <c r="EAS437" s="253"/>
      <c r="EAT437" s="253"/>
      <c r="EAU437" s="253"/>
      <c r="EAV437" s="253"/>
      <c r="EAW437" s="253"/>
      <c r="EAX437" s="253"/>
      <c r="EAY437" s="253"/>
      <c r="EAZ437" s="253"/>
      <c r="EBA437" s="253"/>
      <c r="EBB437" s="253"/>
      <c r="EBC437" s="253"/>
      <c r="EBD437" s="253"/>
      <c r="EBE437" s="253"/>
      <c r="EBF437" s="253"/>
      <c r="EBG437" s="253"/>
      <c r="EBH437" s="253"/>
      <c r="EBI437" s="253"/>
      <c r="EBJ437" s="253"/>
      <c r="EBK437" s="253"/>
      <c r="EBL437" s="253"/>
      <c r="EBM437" s="253"/>
      <c r="EBN437" s="253"/>
      <c r="EBO437" s="253"/>
      <c r="EBP437" s="253"/>
      <c r="EBQ437" s="253"/>
      <c r="EBR437" s="253"/>
      <c r="EBS437" s="253"/>
      <c r="EBT437" s="253"/>
      <c r="EBU437" s="253"/>
      <c r="EBV437" s="253"/>
      <c r="EBW437" s="253"/>
      <c r="EBX437" s="253"/>
      <c r="EBY437" s="253"/>
      <c r="EBZ437" s="253"/>
      <c r="ECA437" s="253"/>
      <c r="ECB437" s="253"/>
      <c r="ECC437" s="253"/>
      <c r="ECD437" s="253"/>
      <c r="ECE437" s="253"/>
      <c r="ECF437" s="253"/>
      <c r="ECG437" s="253"/>
      <c r="ECH437" s="253"/>
      <c r="ECI437" s="253"/>
      <c r="ECJ437" s="253"/>
      <c r="ECK437" s="253"/>
      <c r="ECL437" s="253"/>
      <c r="ECM437" s="253"/>
      <c r="ECN437" s="253"/>
      <c r="ECO437" s="253"/>
      <c r="ECP437" s="253"/>
      <c r="ECQ437" s="253"/>
      <c r="ECR437" s="253"/>
      <c r="ECS437" s="253"/>
      <c r="ECT437" s="253"/>
      <c r="ECU437" s="253"/>
      <c r="ECV437" s="253"/>
      <c r="ECW437" s="253"/>
      <c r="ECX437" s="253"/>
      <c r="ECY437" s="253"/>
      <c r="ECZ437" s="253"/>
      <c r="EDA437" s="253"/>
      <c r="EDB437" s="253"/>
      <c r="EDC437" s="253"/>
      <c r="EDD437" s="253"/>
      <c r="EDE437" s="253"/>
      <c r="EDF437" s="253"/>
      <c r="EDG437" s="253"/>
      <c r="EDH437" s="253"/>
      <c r="EDI437" s="253"/>
      <c r="EDJ437" s="253"/>
      <c r="EDK437" s="253"/>
      <c r="EDL437" s="253"/>
      <c r="EDM437" s="253"/>
      <c r="EDN437" s="253"/>
      <c r="EDO437" s="253"/>
      <c r="EDP437" s="253"/>
      <c r="EDQ437" s="253"/>
      <c r="EDR437" s="253"/>
      <c r="EDS437" s="253"/>
      <c r="EDT437" s="253"/>
      <c r="EDU437" s="253"/>
      <c r="EDV437" s="253"/>
      <c r="EDW437" s="253"/>
      <c r="EDX437" s="253"/>
      <c r="EDY437" s="253"/>
      <c r="EDZ437" s="253"/>
      <c r="EEA437" s="253"/>
      <c r="EEB437" s="253"/>
      <c r="EEC437" s="253"/>
      <c r="EED437" s="253"/>
      <c r="EEE437" s="253"/>
      <c r="EEF437" s="253"/>
      <c r="EEG437" s="253"/>
      <c r="EEH437" s="253"/>
      <c r="EEI437" s="253"/>
      <c r="EEJ437" s="253"/>
      <c r="EEK437" s="253"/>
      <c r="EEL437" s="253"/>
      <c r="EEM437" s="253"/>
      <c r="EEN437" s="253"/>
      <c r="EEO437" s="253"/>
      <c r="EEP437" s="253"/>
      <c r="EEQ437" s="253"/>
      <c r="EER437" s="253"/>
      <c r="EES437" s="253"/>
      <c r="EET437" s="253"/>
      <c r="EEU437" s="253"/>
      <c r="EEV437" s="253"/>
      <c r="EEW437" s="253"/>
      <c r="EEX437" s="253"/>
      <c r="EEY437" s="253"/>
      <c r="EEZ437" s="253"/>
      <c r="EFA437" s="253"/>
      <c r="EFB437" s="253"/>
      <c r="EFC437" s="253"/>
      <c r="EFD437" s="253"/>
      <c r="EFE437" s="253"/>
      <c r="EFF437" s="253"/>
      <c r="EFG437" s="253"/>
      <c r="EFH437" s="253"/>
      <c r="EFI437" s="253"/>
      <c r="EFJ437" s="253"/>
      <c r="EFK437" s="253"/>
      <c r="EFL437" s="253"/>
      <c r="EFM437" s="253"/>
      <c r="EFN437" s="253"/>
      <c r="EFO437" s="253"/>
      <c r="EFP437" s="253"/>
      <c r="EFQ437" s="253"/>
      <c r="EFR437" s="253"/>
      <c r="EFS437" s="253"/>
      <c r="EFT437" s="253"/>
      <c r="EFU437" s="253"/>
      <c r="EFV437" s="253"/>
      <c r="EFW437" s="253"/>
      <c r="EFX437" s="253"/>
      <c r="EFY437" s="253"/>
      <c r="EFZ437" s="253"/>
      <c r="EGA437" s="253"/>
      <c r="EGB437" s="253"/>
      <c r="EGC437" s="253"/>
      <c r="EGD437" s="253"/>
      <c r="EGE437" s="253"/>
      <c r="EGF437" s="253"/>
      <c r="EGG437" s="253"/>
      <c r="EGH437" s="253"/>
      <c r="EGI437" s="253"/>
      <c r="EGJ437" s="253"/>
      <c r="EGK437" s="253"/>
      <c r="EGL437" s="253"/>
      <c r="EGM437" s="253"/>
      <c r="EGN437" s="253"/>
      <c r="EGO437" s="253"/>
      <c r="EGP437" s="253"/>
      <c r="EGQ437" s="253"/>
      <c r="EGR437" s="253"/>
      <c r="EGS437" s="253"/>
      <c r="EGT437" s="253"/>
      <c r="EGU437" s="253"/>
      <c r="EGV437" s="253"/>
      <c r="EGW437" s="253"/>
      <c r="EGX437" s="253"/>
      <c r="EGY437" s="253"/>
      <c r="EGZ437" s="253"/>
      <c r="EHA437" s="253"/>
      <c r="EHB437" s="253"/>
      <c r="EHC437" s="253"/>
      <c r="EHD437" s="253"/>
      <c r="EHE437" s="253"/>
      <c r="EHF437" s="253"/>
      <c r="EHG437" s="253"/>
      <c r="EHH437" s="253"/>
      <c r="EHI437" s="253"/>
      <c r="EHJ437" s="253"/>
      <c r="EHK437" s="253"/>
      <c r="EHL437" s="253"/>
      <c r="EHM437" s="253"/>
      <c r="EHN437" s="253"/>
      <c r="EHO437" s="253"/>
      <c r="EHP437" s="253"/>
      <c r="EHQ437" s="253"/>
      <c r="EHR437" s="253"/>
      <c r="EHS437" s="253"/>
      <c r="EHT437" s="253"/>
      <c r="EHU437" s="253"/>
      <c r="EHV437" s="253"/>
      <c r="EHW437" s="253"/>
      <c r="EHX437" s="253"/>
      <c r="EHY437" s="253"/>
      <c r="EHZ437" s="253"/>
      <c r="EIA437" s="253"/>
      <c r="EIB437" s="253"/>
      <c r="EIC437" s="253"/>
      <c r="EID437" s="253"/>
      <c r="EIE437" s="253"/>
      <c r="EIF437" s="253"/>
      <c r="EIG437" s="253"/>
      <c r="EIH437" s="253"/>
      <c r="EII437" s="253"/>
      <c r="EIJ437" s="253"/>
      <c r="EIK437" s="253"/>
      <c r="EIL437" s="253"/>
      <c r="EIM437" s="253"/>
      <c r="EIN437" s="253"/>
      <c r="EIO437" s="253"/>
      <c r="EIP437" s="253"/>
      <c r="EIQ437" s="253"/>
      <c r="EIR437" s="253"/>
      <c r="EIS437" s="253"/>
      <c r="EIT437" s="253"/>
      <c r="EIU437" s="253"/>
      <c r="EIV437" s="253"/>
      <c r="EIW437" s="253"/>
      <c r="EIX437" s="253"/>
      <c r="EIY437" s="253"/>
      <c r="EIZ437" s="253"/>
      <c r="EJA437" s="253"/>
      <c r="EJB437" s="253"/>
      <c r="EJC437" s="253"/>
      <c r="EJD437" s="253"/>
      <c r="EJE437" s="253"/>
      <c r="EJF437" s="253"/>
      <c r="EJG437" s="253"/>
      <c r="EJH437" s="253"/>
      <c r="EJI437" s="253"/>
      <c r="EJJ437" s="253"/>
      <c r="EJK437" s="253"/>
      <c r="EJL437" s="253"/>
      <c r="EJM437" s="253"/>
      <c r="EJN437" s="253"/>
      <c r="EJO437" s="253"/>
      <c r="EJP437" s="253"/>
      <c r="EJQ437" s="253"/>
      <c r="EJR437" s="253"/>
      <c r="EJS437" s="253"/>
      <c r="EJT437" s="253"/>
      <c r="EJU437" s="253"/>
      <c r="EJV437" s="253"/>
      <c r="EJW437" s="253"/>
      <c r="EJX437" s="253"/>
      <c r="EJY437" s="253"/>
      <c r="EJZ437" s="253"/>
      <c r="EKA437" s="253"/>
      <c r="EKB437" s="253"/>
      <c r="EKC437" s="253"/>
      <c r="EKD437" s="253"/>
      <c r="EKE437" s="253"/>
      <c r="EKF437" s="253"/>
      <c r="EKG437" s="253"/>
      <c r="EKH437" s="253"/>
      <c r="EKI437" s="253"/>
      <c r="EKJ437" s="253"/>
      <c r="EKK437" s="253"/>
      <c r="EKL437" s="253"/>
      <c r="EKM437" s="253"/>
      <c r="EKN437" s="253"/>
      <c r="EKO437" s="253"/>
      <c r="EKP437" s="253"/>
      <c r="EKQ437" s="253"/>
      <c r="EKR437" s="253"/>
      <c r="EKS437" s="253"/>
      <c r="EKT437" s="253"/>
      <c r="EKU437" s="253"/>
      <c r="EKV437" s="253"/>
      <c r="EKW437" s="253"/>
      <c r="EKX437" s="253"/>
      <c r="EKY437" s="253"/>
      <c r="EKZ437" s="253"/>
      <c r="ELA437" s="253"/>
      <c r="ELB437" s="253"/>
      <c r="ELC437" s="253"/>
      <c r="ELD437" s="253"/>
      <c r="ELE437" s="253"/>
      <c r="ELF437" s="253"/>
      <c r="ELG437" s="253"/>
      <c r="ELH437" s="253"/>
      <c r="ELI437" s="253"/>
      <c r="ELJ437" s="253"/>
      <c r="ELK437" s="253"/>
      <c r="ELL437" s="253"/>
      <c r="ELM437" s="253"/>
      <c r="ELN437" s="253"/>
      <c r="ELO437" s="253"/>
      <c r="ELP437" s="253"/>
      <c r="ELQ437" s="253"/>
      <c r="ELR437" s="253"/>
      <c r="ELS437" s="253"/>
      <c r="ELT437" s="253"/>
      <c r="ELU437" s="253"/>
      <c r="ELV437" s="253"/>
      <c r="ELW437" s="253"/>
      <c r="ELX437" s="253"/>
      <c r="ELY437" s="253"/>
      <c r="ELZ437" s="253"/>
      <c r="EMA437" s="253"/>
      <c r="EMB437" s="253"/>
      <c r="EMC437" s="253"/>
      <c r="EMD437" s="253"/>
      <c r="EME437" s="253"/>
      <c r="EMF437" s="253"/>
      <c r="EMG437" s="253"/>
      <c r="EMH437" s="253"/>
      <c r="EMI437" s="253"/>
      <c r="EMJ437" s="253"/>
      <c r="EMK437" s="253"/>
      <c r="EML437" s="253"/>
      <c r="EMM437" s="253"/>
      <c r="EMN437" s="253"/>
      <c r="EMO437" s="253"/>
      <c r="EMP437" s="253"/>
      <c r="EMQ437" s="253"/>
      <c r="EMR437" s="253"/>
      <c r="EMS437" s="253"/>
      <c r="EMT437" s="253"/>
      <c r="EMU437" s="253"/>
      <c r="EMV437" s="253"/>
      <c r="EMW437" s="253"/>
      <c r="EMX437" s="253"/>
      <c r="EMY437" s="253"/>
      <c r="EMZ437" s="253"/>
      <c r="ENA437" s="253"/>
      <c r="ENB437" s="253"/>
      <c r="ENC437" s="253"/>
      <c r="END437" s="253"/>
      <c r="ENE437" s="253"/>
      <c r="ENF437" s="253"/>
      <c r="ENG437" s="253"/>
      <c r="ENH437" s="253"/>
      <c r="ENI437" s="253"/>
      <c r="ENJ437" s="253"/>
      <c r="ENK437" s="253"/>
      <c r="ENL437" s="253"/>
      <c r="ENM437" s="253"/>
      <c r="ENN437" s="253"/>
      <c r="ENO437" s="253"/>
      <c r="ENP437" s="253"/>
      <c r="ENQ437" s="253"/>
      <c r="ENR437" s="253"/>
      <c r="ENS437" s="253"/>
      <c r="ENT437" s="253"/>
      <c r="ENU437" s="253"/>
      <c r="ENV437" s="253"/>
      <c r="ENW437" s="253"/>
      <c r="ENX437" s="253"/>
      <c r="ENY437" s="253"/>
      <c r="ENZ437" s="253"/>
      <c r="EOA437" s="253"/>
      <c r="EOB437" s="253"/>
      <c r="EOC437" s="253"/>
      <c r="EOD437" s="253"/>
      <c r="EOE437" s="253"/>
      <c r="EOF437" s="253"/>
      <c r="EOG437" s="253"/>
      <c r="EOH437" s="253"/>
      <c r="EOI437" s="253"/>
      <c r="EOJ437" s="253"/>
      <c r="EOK437" s="253"/>
      <c r="EOL437" s="253"/>
      <c r="EOM437" s="253"/>
      <c r="EON437" s="253"/>
      <c r="EOO437" s="253"/>
      <c r="EOP437" s="253"/>
      <c r="EOQ437" s="253"/>
      <c r="EOR437" s="253"/>
      <c r="EOS437" s="253"/>
      <c r="EOT437" s="253"/>
      <c r="EOU437" s="253"/>
      <c r="EOV437" s="253"/>
      <c r="EOW437" s="253"/>
      <c r="EOX437" s="253"/>
      <c r="EOY437" s="253"/>
      <c r="EOZ437" s="253"/>
      <c r="EPA437" s="253"/>
      <c r="EPB437" s="253"/>
      <c r="EPC437" s="253"/>
      <c r="EPD437" s="253"/>
      <c r="EPE437" s="253"/>
      <c r="EPF437" s="253"/>
      <c r="EPG437" s="253"/>
      <c r="EPH437" s="253"/>
      <c r="EPI437" s="253"/>
      <c r="EPJ437" s="253"/>
      <c r="EPK437" s="253"/>
      <c r="EPL437" s="253"/>
      <c r="EPM437" s="253"/>
      <c r="EPN437" s="253"/>
      <c r="EPO437" s="253"/>
      <c r="EPP437" s="253"/>
      <c r="EPQ437" s="253"/>
      <c r="EPR437" s="253"/>
      <c r="EPS437" s="253"/>
      <c r="EPT437" s="253"/>
      <c r="EPU437" s="253"/>
      <c r="EPV437" s="253"/>
      <c r="EPW437" s="253"/>
      <c r="EPX437" s="253"/>
      <c r="EPY437" s="253"/>
      <c r="EPZ437" s="253"/>
      <c r="EQA437" s="253"/>
      <c r="EQB437" s="253"/>
      <c r="EQC437" s="253"/>
      <c r="EQD437" s="253"/>
      <c r="EQE437" s="253"/>
      <c r="EQF437" s="253"/>
      <c r="EQG437" s="253"/>
      <c r="EQH437" s="253"/>
      <c r="EQI437" s="253"/>
      <c r="EQJ437" s="253"/>
      <c r="EQK437" s="253"/>
      <c r="EQL437" s="253"/>
      <c r="EQM437" s="253"/>
      <c r="EQN437" s="253"/>
      <c r="EQO437" s="253"/>
      <c r="EQP437" s="253"/>
      <c r="EQQ437" s="253"/>
      <c r="EQR437" s="253"/>
      <c r="EQS437" s="253"/>
      <c r="EQT437" s="253"/>
      <c r="EQU437" s="253"/>
      <c r="EQV437" s="253"/>
      <c r="EQW437" s="253"/>
      <c r="EQX437" s="253"/>
      <c r="EQY437" s="253"/>
      <c r="EQZ437" s="253"/>
      <c r="ERA437" s="253"/>
      <c r="ERB437" s="253"/>
      <c r="ERC437" s="253"/>
      <c r="ERD437" s="253"/>
      <c r="ERE437" s="253"/>
      <c r="ERF437" s="253"/>
      <c r="ERG437" s="253"/>
      <c r="ERH437" s="253"/>
      <c r="ERI437" s="253"/>
      <c r="ERJ437" s="253"/>
      <c r="ERK437" s="253"/>
      <c r="ERL437" s="253"/>
      <c r="ERM437" s="253"/>
      <c r="ERN437" s="253"/>
      <c r="ERO437" s="253"/>
      <c r="ERP437" s="253"/>
      <c r="ERQ437" s="253"/>
      <c r="ERR437" s="253"/>
      <c r="ERS437" s="253"/>
      <c r="ERT437" s="253"/>
      <c r="ERU437" s="253"/>
      <c r="ERV437" s="253"/>
      <c r="ERW437" s="253"/>
      <c r="ERX437" s="253"/>
      <c r="ERY437" s="253"/>
      <c r="ERZ437" s="253"/>
      <c r="ESA437" s="253"/>
      <c r="ESB437" s="253"/>
      <c r="ESC437" s="253"/>
      <c r="ESD437" s="253"/>
      <c r="ESE437" s="253"/>
      <c r="ESF437" s="253"/>
      <c r="ESG437" s="253"/>
      <c r="ESH437" s="253"/>
      <c r="ESI437" s="253"/>
      <c r="ESJ437" s="253"/>
      <c r="ESK437" s="253"/>
      <c r="ESL437" s="253"/>
      <c r="ESM437" s="253"/>
      <c r="ESN437" s="253"/>
      <c r="ESO437" s="253"/>
      <c r="ESP437" s="253"/>
      <c r="ESQ437" s="253"/>
      <c r="ESR437" s="253"/>
      <c r="ESS437" s="253"/>
      <c r="EST437" s="253"/>
      <c r="ESU437" s="253"/>
      <c r="ESV437" s="253"/>
      <c r="ESW437" s="253"/>
      <c r="ESX437" s="253"/>
      <c r="ESY437" s="253"/>
      <c r="ESZ437" s="253"/>
      <c r="ETA437" s="253"/>
      <c r="ETB437" s="253"/>
      <c r="ETC437" s="253"/>
      <c r="ETD437" s="253"/>
      <c r="ETE437" s="253"/>
      <c r="ETF437" s="253"/>
      <c r="ETG437" s="253"/>
      <c r="ETH437" s="253"/>
      <c r="ETI437" s="253"/>
      <c r="ETJ437" s="253"/>
      <c r="ETK437" s="253"/>
      <c r="ETL437" s="253"/>
      <c r="ETM437" s="253"/>
      <c r="ETN437" s="253"/>
      <c r="ETO437" s="253"/>
      <c r="ETP437" s="253"/>
      <c r="ETQ437" s="253"/>
      <c r="ETR437" s="253"/>
      <c r="ETS437" s="253"/>
      <c r="ETT437" s="253"/>
      <c r="ETU437" s="253"/>
      <c r="ETV437" s="253"/>
      <c r="ETW437" s="253"/>
      <c r="ETX437" s="253"/>
      <c r="ETY437" s="253"/>
      <c r="ETZ437" s="253"/>
      <c r="EUA437" s="253"/>
      <c r="EUB437" s="253"/>
      <c r="EUC437" s="253"/>
      <c r="EUD437" s="253"/>
      <c r="EUE437" s="253"/>
      <c r="EUF437" s="253"/>
      <c r="EUG437" s="253"/>
      <c r="EUH437" s="253"/>
      <c r="EUI437" s="253"/>
      <c r="EUJ437" s="253"/>
      <c r="EUK437" s="253"/>
      <c r="EUL437" s="253"/>
      <c r="EUM437" s="253"/>
      <c r="EUN437" s="253"/>
      <c r="EUO437" s="253"/>
      <c r="EUP437" s="253"/>
      <c r="EUQ437" s="253"/>
      <c r="EUR437" s="253"/>
      <c r="EUS437" s="253"/>
      <c r="EUT437" s="253"/>
      <c r="EUU437" s="253"/>
      <c r="EUV437" s="253"/>
      <c r="EUW437" s="253"/>
      <c r="EUX437" s="253"/>
      <c r="EUY437" s="253"/>
      <c r="EUZ437" s="253"/>
      <c r="EVA437" s="253"/>
      <c r="EVB437" s="253"/>
      <c r="EVC437" s="253"/>
      <c r="EVD437" s="253"/>
      <c r="EVE437" s="253"/>
      <c r="EVF437" s="253"/>
      <c r="EVG437" s="253"/>
      <c r="EVH437" s="253"/>
      <c r="EVI437" s="253"/>
      <c r="EVJ437" s="253"/>
      <c r="EVK437" s="253"/>
      <c r="EVL437" s="253"/>
      <c r="EVM437" s="253"/>
      <c r="EVN437" s="253"/>
      <c r="EVO437" s="253"/>
      <c r="EVP437" s="253"/>
      <c r="EVQ437" s="253"/>
      <c r="EVR437" s="253"/>
      <c r="EVS437" s="253"/>
      <c r="EVT437" s="253"/>
      <c r="EVU437" s="253"/>
      <c r="EVV437" s="253"/>
      <c r="EVW437" s="253"/>
      <c r="EVX437" s="253"/>
      <c r="EVY437" s="253"/>
      <c r="EVZ437" s="253"/>
      <c r="EWA437" s="253"/>
      <c r="EWB437" s="253"/>
      <c r="EWC437" s="253"/>
      <c r="EWD437" s="253"/>
      <c r="EWE437" s="253"/>
      <c r="EWF437" s="253"/>
      <c r="EWG437" s="253"/>
      <c r="EWH437" s="253"/>
      <c r="EWI437" s="253"/>
      <c r="EWJ437" s="253"/>
      <c r="EWK437" s="253"/>
      <c r="EWL437" s="253"/>
      <c r="EWM437" s="253"/>
      <c r="EWN437" s="253"/>
      <c r="EWO437" s="253"/>
      <c r="EWP437" s="253"/>
      <c r="EWQ437" s="253"/>
      <c r="EWR437" s="253"/>
      <c r="EWS437" s="253"/>
      <c r="EWT437" s="253"/>
      <c r="EWU437" s="253"/>
      <c r="EWV437" s="253"/>
      <c r="EWW437" s="253"/>
      <c r="EWX437" s="253"/>
      <c r="EWY437" s="253"/>
      <c r="EWZ437" s="253"/>
      <c r="EXA437" s="253"/>
      <c r="EXB437" s="253"/>
      <c r="EXC437" s="253"/>
      <c r="EXD437" s="253"/>
      <c r="EXE437" s="253"/>
      <c r="EXF437" s="253"/>
      <c r="EXG437" s="253"/>
      <c r="EXH437" s="253"/>
      <c r="EXI437" s="253"/>
      <c r="EXJ437" s="253"/>
      <c r="EXK437" s="253"/>
      <c r="EXL437" s="253"/>
      <c r="EXM437" s="253"/>
      <c r="EXN437" s="253"/>
      <c r="EXO437" s="253"/>
      <c r="EXP437" s="253"/>
      <c r="EXQ437" s="253"/>
      <c r="EXR437" s="253"/>
      <c r="EXS437" s="253"/>
      <c r="EXT437" s="253"/>
      <c r="EXU437" s="253"/>
      <c r="EXV437" s="253"/>
      <c r="EXW437" s="253"/>
      <c r="EXX437" s="253"/>
      <c r="EXY437" s="253"/>
      <c r="EXZ437" s="253"/>
      <c r="EYA437" s="253"/>
      <c r="EYB437" s="253"/>
      <c r="EYC437" s="253"/>
      <c r="EYD437" s="253"/>
      <c r="EYE437" s="253"/>
      <c r="EYF437" s="253"/>
      <c r="EYG437" s="253"/>
      <c r="EYH437" s="253"/>
      <c r="EYI437" s="253"/>
      <c r="EYJ437" s="253"/>
      <c r="EYK437" s="253"/>
      <c r="EYL437" s="253"/>
      <c r="EYM437" s="253"/>
      <c r="EYN437" s="253"/>
      <c r="EYO437" s="253"/>
      <c r="EYP437" s="253"/>
      <c r="EYQ437" s="253"/>
      <c r="EYR437" s="253"/>
      <c r="EYS437" s="253"/>
      <c r="EYT437" s="253"/>
      <c r="EYU437" s="253"/>
      <c r="EYV437" s="253"/>
      <c r="EYW437" s="253"/>
      <c r="EYX437" s="253"/>
      <c r="EYY437" s="253"/>
      <c r="EYZ437" s="253"/>
      <c r="EZA437" s="253"/>
      <c r="EZB437" s="253"/>
      <c r="EZC437" s="253"/>
      <c r="EZD437" s="253"/>
      <c r="EZE437" s="253"/>
      <c r="EZF437" s="253"/>
      <c r="EZG437" s="253"/>
      <c r="EZH437" s="253"/>
      <c r="EZI437" s="253"/>
      <c r="EZJ437" s="253"/>
      <c r="EZK437" s="253"/>
      <c r="EZL437" s="253"/>
      <c r="EZM437" s="253"/>
      <c r="EZN437" s="253"/>
      <c r="EZO437" s="253"/>
      <c r="EZP437" s="253"/>
      <c r="EZQ437" s="253"/>
      <c r="EZR437" s="253"/>
      <c r="EZS437" s="253"/>
      <c r="EZT437" s="253"/>
      <c r="EZU437" s="253"/>
      <c r="EZV437" s="253"/>
      <c r="EZW437" s="253"/>
      <c r="EZX437" s="253"/>
      <c r="EZY437" s="253"/>
      <c r="EZZ437" s="253"/>
      <c r="FAA437" s="253"/>
      <c r="FAB437" s="253"/>
      <c r="FAC437" s="253"/>
      <c r="FAD437" s="253"/>
      <c r="FAE437" s="253"/>
      <c r="FAF437" s="253"/>
      <c r="FAG437" s="253"/>
      <c r="FAH437" s="253"/>
      <c r="FAI437" s="253"/>
      <c r="FAJ437" s="253"/>
      <c r="FAK437" s="253"/>
      <c r="FAL437" s="253"/>
      <c r="FAM437" s="253"/>
      <c r="FAN437" s="253"/>
      <c r="FAO437" s="253"/>
      <c r="FAP437" s="253"/>
      <c r="FAQ437" s="253"/>
      <c r="FAR437" s="253"/>
      <c r="FAS437" s="253"/>
      <c r="FAT437" s="253"/>
      <c r="FAU437" s="253"/>
      <c r="FAV437" s="253"/>
      <c r="FAW437" s="253"/>
      <c r="FAX437" s="253"/>
      <c r="FAY437" s="253"/>
      <c r="FAZ437" s="253"/>
      <c r="FBA437" s="253"/>
      <c r="FBB437" s="253"/>
      <c r="FBC437" s="253"/>
      <c r="FBD437" s="253"/>
      <c r="FBE437" s="253"/>
      <c r="FBF437" s="253"/>
      <c r="FBG437" s="253"/>
      <c r="FBH437" s="253"/>
      <c r="FBI437" s="253"/>
      <c r="FBJ437" s="253"/>
      <c r="FBK437" s="253"/>
      <c r="FBL437" s="253"/>
      <c r="FBM437" s="253"/>
      <c r="FBN437" s="253"/>
      <c r="FBO437" s="253"/>
      <c r="FBP437" s="253"/>
      <c r="FBQ437" s="253"/>
      <c r="FBR437" s="253"/>
      <c r="FBS437" s="253"/>
      <c r="FBT437" s="253"/>
      <c r="FBU437" s="253"/>
      <c r="FBV437" s="253"/>
      <c r="FBW437" s="253"/>
      <c r="FBX437" s="253"/>
      <c r="FBY437" s="253"/>
      <c r="FBZ437" s="253"/>
      <c r="FCA437" s="253"/>
      <c r="FCB437" s="253"/>
      <c r="FCC437" s="253"/>
      <c r="FCD437" s="253"/>
      <c r="FCE437" s="253"/>
      <c r="FCF437" s="253"/>
      <c r="FCG437" s="253"/>
      <c r="FCH437" s="253"/>
      <c r="FCI437" s="253"/>
      <c r="FCJ437" s="253"/>
      <c r="FCK437" s="253"/>
      <c r="FCL437" s="253"/>
      <c r="FCM437" s="253"/>
      <c r="FCN437" s="253"/>
      <c r="FCO437" s="253"/>
      <c r="FCP437" s="253"/>
      <c r="FCQ437" s="253"/>
      <c r="FCR437" s="253"/>
      <c r="FCS437" s="253"/>
      <c r="FCT437" s="253"/>
      <c r="FCU437" s="253"/>
      <c r="FCV437" s="253"/>
      <c r="FCW437" s="253"/>
      <c r="FCX437" s="253"/>
      <c r="FCY437" s="253"/>
      <c r="FCZ437" s="253"/>
      <c r="FDA437" s="253"/>
      <c r="FDB437" s="253"/>
      <c r="FDC437" s="253"/>
      <c r="FDD437" s="253"/>
      <c r="FDE437" s="253"/>
      <c r="FDF437" s="253"/>
      <c r="FDG437" s="253"/>
      <c r="FDH437" s="253"/>
      <c r="FDI437" s="253"/>
      <c r="FDJ437" s="253"/>
      <c r="FDK437" s="253"/>
      <c r="FDL437" s="253"/>
      <c r="FDM437" s="253"/>
      <c r="FDN437" s="253"/>
      <c r="FDO437" s="253"/>
      <c r="FDP437" s="253"/>
      <c r="FDQ437" s="253"/>
      <c r="FDR437" s="253"/>
      <c r="FDS437" s="253"/>
      <c r="FDT437" s="253"/>
      <c r="FDU437" s="253"/>
      <c r="FDV437" s="253"/>
      <c r="FDW437" s="253"/>
      <c r="FDX437" s="253"/>
      <c r="FDY437" s="253"/>
      <c r="FDZ437" s="253"/>
      <c r="FEA437" s="253"/>
      <c r="FEB437" s="253"/>
      <c r="FEC437" s="253"/>
      <c r="FED437" s="253"/>
      <c r="FEE437" s="253"/>
      <c r="FEF437" s="253"/>
      <c r="FEG437" s="253"/>
      <c r="FEH437" s="253"/>
      <c r="FEI437" s="253"/>
      <c r="FEJ437" s="253"/>
      <c r="FEK437" s="253"/>
      <c r="FEL437" s="253"/>
      <c r="FEM437" s="253"/>
      <c r="FEN437" s="253"/>
      <c r="FEO437" s="253"/>
      <c r="FEP437" s="253"/>
      <c r="FEQ437" s="253"/>
      <c r="FER437" s="253"/>
      <c r="FES437" s="253"/>
      <c r="FET437" s="253"/>
      <c r="FEU437" s="253"/>
      <c r="FEV437" s="253"/>
      <c r="FEW437" s="253"/>
      <c r="FEX437" s="253"/>
      <c r="FEY437" s="253"/>
      <c r="FEZ437" s="253"/>
      <c r="FFA437" s="253"/>
      <c r="FFB437" s="253"/>
      <c r="FFC437" s="253"/>
      <c r="FFD437" s="253"/>
      <c r="FFE437" s="253"/>
      <c r="FFF437" s="253"/>
      <c r="FFG437" s="253"/>
      <c r="FFH437" s="253"/>
      <c r="FFI437" s="253"/>
      <c r="FFJ437" s="253"/>
      <c r="FFK437" s="253"/>
      <c r="FFL437" s="253"/>
      <c r="FFM437" s="253"/>
      <c r="FFN437" s="253"/>
      <c r="FFO437" s="253"/>
      <c r="FFP437" s="253"/>
      <c r="FFQ437" s="253"/>
      <c r="FFR437" s="253"/>
      <c r="FFS437" s="253"/>
      <c r="FFT437" s="253"/>
      <c r="FFU437" s="253"/>
      <c r="FFV437" s="253"/>
      <c r="FFW437" s="253"/>
      <c r="FFX437" s="253"/>
      <c r="FFY437" s="253"/>
      <c r="FFZ437" s="253"/>
      <c r="FGA437" s="253"/>
      <c r="FGB437" s="253"/>
      <c r="FGC437" s="253"/>
      <c r="FGD437" s="253"/>
      <c r="FGE437" s="253"/>
      <c r="FGF437" s="253"/>
      <c r="FGG437" s="253"/>
      <c r="FGH437" s="253"/>
      <c r="FGI437" s="253"/>
      <c r="FGJ437" s="253"/>
      <c r="FGK437" s="253"/>
      <c r="FGL437" s="253"/>
      <c r="FGM437" s="253"/>
      <c r="FGN437" s="253"/>
      <c r="FGO437" s="253"/>
      <c r="FGP437" s="253"/>
      <c r="FGQ437" s="253"/>
      <c r="FGR437" s="253"/>
      <c r="FGS437" s="253"/>
      <c r="FGT437" s="253"/>
      <c r="FGU437" s="253"/>
      <c r="FGV437" s="253"/>
      <c r="FGW437" s="253"/>
      <c r="FGX437" s="253"/>
      <c r="FGY437" s="253"/>
      <c r="FGZ437" s="253"/>
      <c r="FHA437" s="253"/>
      <c r="FHB437" s="253"/>
      <c r="FHC437" s="253"/>
      <c r="FHD437" s="253"/>
      <c r="FHE437" s="253"/>
      <c r="FHF437" s="253"/>
      <c r="FHG437" s="253"/>
      <c r="FHH437" s="253"/>
      <c r="FHI437" s="253"/>
      <c r="FHJ437" s="253"/>
      <c r="FHK437" s="253"/>
      <c r="FHL437" s="253"/>
      <c r="FHM437" s="253"/>
      <c r="FHN437" s="253"/>
      <c r="FHO437" s="253"/>
      <c r="FHP437" s="253"/>
      <c r="FHQ437" s="253"/>
      <c r="FHR437" s="253"/>
      <c r="FHS437" s="253"/>
      <c r="FHT437" s="253"/>
      <c r="FHU437" s="253"/>
      <c r="FHV437" s="253"/>
      <c r="FHW437" s="253"/>
      <c r="FHX437" s="253"/>
      <c r="FHY437" s="253"/>
      <c r="FHZ437" s="253"/>
      <c r="FIA437" s="253"/>
      <c r="FIB437" s="253"/>
      <c r="FIC437" s="253"/>
      <c r="FID437" s="253"/>
      <c r="FIE437" s="253"/>
      <c r="FIF437" s="253"/>
      <c r="FIG437" s="253"/>
      <c r="FIH437" s="253"/>
      <c r="FII437" s="253"/>
      <c r="FIJ437" s="253"/>
      <c r="FIK437" s="253"/>
      <c r="FIL437" s="253"/>
      <c r="FIM437" s="253"/>
      <c r="FIN437" s="253"/>
      <c r="FIO437" s="253"/>
      <c r="FIP437" s="253"/>
      <c r="FIQ437" s="253"/>
      <c r="FIR437" s="253"/>
      <c r="FIS437" s="253"/>
      <c r="FIT437" s="253"/>
      <c r="FIU437" s="253"/>
      <c r="FIV437" s="253"/>
      <c r="FIW437" s="253"/>
      <c r="FIX437" s="253"/>
      <c r="FIY437" s="253"/>
      <c r="FIZ437" s="253"/>
      <c r="FJA437" s="253"/>
      <c r="FJB437" s="253"/>
      <c r="FJC437" s="253"/>
      <c r="FJD437" s="253"/>
      <c r="FJE437" s="253"/>
      <c r="FJF437" s="253"/>
      <c r="FJG437" s="253"/>
      <c r="FJH437" s="253"/>
      <c r="FJI437" s="253"/>
      <c r="FJJ437" s="253"/>
      <c r="FJK437" s="253"/>
      <c r="FJL437" s="253"/>
      <c r="FJM437" s="253"/>
      <c r="FJN437" s="253"/>
      <c r="FJO437" s="253"/>
      <c r="FJP437" s="253"/>
      <c r="FJQ437" s="253"/>
      <c r="FJR437" s="253"/>
      <c r="FJS437" s="253"/>
      <c r="FJT437" s="253"/>
      <c r="FJU437" s="253"/>
      <c r="FJV437" s="253"/>
      <c r="FJW437" s="253"/>
      <c r="FJX437" s="253"/>
      <c r="FJY437" s="253"/>
      <c r="FJZ437" s="253"/>
      <c r="FKA437" s="253"/>
      <c r="FKB437" s="253"/>
      <c r="FKC437" s="253"/>
      <c r="FKD437" s="253"/>
      <c r="FKE437" s="253"/>
      <c r="FKF437" s="253"/>
      <c r="FKG437" s="253"/>
      <c r="FKH437" s="253"/>
      <c r="FKI437" s="253"/>
      <c r="FKJ437" s="253"/>
      <c r="FKK437" s="253"/>
      <c r="FKL437" s="253"/>
      <c r="FKM437" s="253"/>
      <c r="FKN437" s="253"/>
      <c r="FKO437" s="253"/>
      <c r="FKP437" s="253"/>
      <c r="FKQ437" s="253"/>
      <c r="FKR437" s="253"/>
      <c r="FKS437" s="253"/>
      <c r="FKT437" s="253"/>
      <c r="FKU437" s="253"/>
      <c r="FKV437" s="253"/>
      <c r="FKW437" s="253"/>
      <c r="FKX437" s="253"/>
      <c r="FKY437" s="253"/>
      <c r="FKZ437" s="253"/>
      <c r="FLA437" s="253"/>
      <c r="FLB437" s="253"/>
      <c r="FLC437" s="253"/>
      <c r="FLD437" s="253"/>
      <c r="FLE437" s="253"/>
      <c r="FLF437" s="253"/>
      <c r="FLG437" s="253"/>
      <c r="FLH437" s="253"/>
      <c r="FLI437" s="253"/>
      <c r="FLJ437" s="253"/>
      <c r="FLK437" s="253"/>
      <c r="FLL437" s="253"/>
      <c r="FLM437" s="253"/>
      <c r="FLN437" s="253"/>
      <c r="FLO437" s="253"/>
      <c r="FLP437" s="253"/>
      <c r="FLQ437" s="253"/>
      <c r="FLR437" s="253"/>
      <c r="FLS437" s="253"/>
      <c r="FLT437" s="253"/>
      <c r="FLU437" s="253"/>
      <c r="FLV437" s="253"/>
      <c r="FLW437" s="253"/>
      <c r="FLX437" s="253"/>
      <c r="FLY437" s="253"/>
      <c r="FLZ437" s="253"/>
      <c r="FMA437" s="253"/>
      <c r="FMB437" s="253"/>
      <c r="FMC437" s="253"/>
      <c r="FMD437" s="253"/>
      <c r="FME437" s="253"/>
      <c r="FMF437" s="253"/>
      <c r="FMG437" s="253"/>
      <c r="FMH437" s="253"/>
      <c r="FMI437" s="253"/>
      <c r="FMJ437" s="253"/>
      <c r="FMK437" s="253"/>
      <c r="FML437" s="253"/>
      <c r="FMM437" s="253"/>
      <c r="FMN437" s="253"/>
      <c r="FMO437" s="253"/>
      <c r="FMP437" s="253"/>
      <c r="FMQ437" s="253"/>
      <c r="FMR437" s="253"/>
      <c r="FMS437" s="253"/>
      <c r="FMT437" s="253"/>
      <c r="FMU437" s="253"/>
      <c r="FMV437" s="253"/>
      <c r="FMW437" s="253"/>
      <c r="FMX437" s="253"/>
      <c r="FMY437" s="253"/>
      <c r="FMZ437" s="253"/>
      <c r="FNA437" s="253"/>
      <c r="FNB437" s="253"/>
      <c r="FNC437" s="253"/>
      <c r="FND437" s="253"/>
      <c r="FNE437" s="253"/>
      <c r="FNF437" s="253"/>
      <c r="FNG437" s="253"/>
      <c r="FNH437" s="253"/>
      <c r="FNI437" s="253"/>
      <c r="FNJ437" s="253"/>
      <c r="FNK437" s="253"/>
      <c r="FNL437" s="253"/>
      <c r="FNM437" s="253"/>
      <c r="FNN437" s="253"/>
      <c r="FNO437" s="253"/>
      <c r="FNP437" s="253"/>
      <c r="FNQ437" s="253"/>
      <c r="FNR437" s="253"/>
      <c r="FNS437" s="253"/>
      <c r="FNT437" s="253"/>
      <c r="FNU437" s="253"/>
      <c r="FNV437" s="253"/>
      <c r="FNW437" s="253"/>
      <c r="FNX437" s="253"/>
      <c r="FNY437" s="253"/>
      <c r="FNZ437" s="253"/>
      <c r="FOA437" s="253"/>
      <c r="FOB437" s="253"/>
      <c r="FOC437" s="253"/>
      <c r="FOD437" s="253"/>
      <c r="FOE437" s="253"/>
      <c r="FOF437" s="253"/>
      <c r="FOG437" s="253"/>
      <c r="FOH437" s="253"/>
      <c r="FOI437" s="253"/>
      <c r="FOJ437" s="253"/>
      <c r="FOK437" s="253"/>
      <c r="FOL437" s="253"/>
      <c r="FOM437" s="253"/>
      <c r="FON437" s="253"/>
      <c r="FOO437" s="253"/>
      <c r="FOP437" s="253"/>
      <c r="FOQ437" s="253"/>
      <c r="FOR437" s="253"/>
      <c r="FOS437" s="253"/>
      <c r="FOT437" s="253"/>
      <c r="FOU437" s="253"/>
      <c r="FOV437" s="253"/>
      <c r="FOW437" s="253"/>
      <c r="FOX437" s="253"/>
      <c r="FOY437" s="253"/>
      <c r="FOZ437" s="253"/>
      <c r="FPA437" s="253"/>
      <c r="FPB437" s="253"/>
      <c r="FPC437" s="253"/>
      <c r="FPD437" s="253"/>
      <c r="FPE437" s="253"/>
      <c r="FPF437" s="253"/>
      <c r="FPG437" s="253"/>
      <c r="FPH437" s="253"/>
      <c r="FPI437" s="253"/>
      <c r="FPJ437" s="253"/>
      <c r="FPK437" s="253"/>
      <c r="FPL437" s="253"/>
      <c r="FPM437" s="253"/>
      <c r="FPN437" s="253"/>
      <c r="FPO437" s="253"/>
      <c r="FPP437" s="253"/>
      <c r="FPQ437" s="253"/>
      <c r="FPR437" s="253"/>
      <c r="FPS437" s="253"/>
      <c r="FPT437" s="253"/>
      <c r="FPU437" s="253"/>
      <c r="FPV437" s="253"/>
      <c r="FPW437" s="253"/>
      <c r="FPX437" s="253"/>
      <c r="FPY437" s="253"/>
      <c r="FPZ437" s="253"/>
      <c r="FQA437" s="253"/>
      <c r="FQB437" s="253"/>
      <c r="FQC437" s="253"/>
      <c r="FQD437" s="253"/>
      <c r="FQE437" s="253"/>
      <c r="FQF437" s="253"/>
      <c r="FQG437" s="253"/>
      <c r="FQH437" s="253"/>
      <c r="FQI437" s="253"/>
      <c r="FQJ437" s="253"/>
      <c r="FQK437" s="253"/>
      <c r="FQL437" s="253"/>
      <c r="FQM437" s="253"/>
      <c r="FQN437" s="253"/>
      <c r="FQO437" s="253"/>
      <c r="FQP437" s="253"/>
      <c r="FQQ437" s="253"/>
      <c r="FQR437" s="253"/>
      <c r="FQS437" s="253"/>
      <c r="FQT437" s="253"/>
      <c r="FQU437" s="253"/>
      <c r="FQV437" s="253"/>
      <c r="FQW437" s="253"/>
      <c r="FQX437" s="253"/>
      <c r="FQY437" s="253"/>
      <c r="FQZ437" s="253"/>
      <c r="FRA437" s="253"/>
      <c r="FRB437" s="253"/>
      <c r="FRC437" s="253"/>
      <c r="FRD437" s="253"/>
      <c r="FRE437" s="253"/>
      <c r="FRF437" s="253"/>
      <c r="FRG437" s="253"/>
      <c r="FRH437" s="253"/>
      <c r="FRI437" s="253"/>
      <c r="FRJ437" s="253"/>
      <c r="FRK437" s="253"/>
      <c r="FRL437" s="253"/>
      <c r="FRM437" s="253"/>
      <c r="FRN437" s="253"/>
      <c r="FRO437" s="253"/>
      <c r="FRP437" s="253"/>
      <c r="FRQ437" s="253"/>
      <c r="FRR437" s="253"/>
      <c r="FRS437" s="253"/>
      <c r="FRT437" s="253"/>
      <c r="FRU437" s="253"/>
      <c r="FRV437" s="253"/>
      <c r="FRW437" s="253"/>
      <c r="FRX437" s="253"/>
      <c r="FRY437" s="253"/>
      <c r="FRZ437" s="253"/>
      <c r="FSA437" s="253"/>
      <c r="FSB437" s="253"/>
      <c r="FSC437" s="253"/>
      <c r="FSD437" s="253"/>
      <c r="FSE437" s="253"/>
      <c r="FSF437" s="253"/>
      <c r="FSG437" s="253"/>
      <c r="FSH437" s="253"/>
      <c r="FSI437" s="253"/>
      <c r="FSJ437" s="253"/>
      <c r="FSK437" s="253"/>
      <c r="FSL437" s="253"/>
      <c r="FSM437" s="253"/>
      <c r="FSN437" s="253"/>
      <c r="FSO437" s="253"/>
      <c r="FSP437" s="253"/>
      <c r="FSQ437" s="253"/>
      <c r="FSR437" s="253"/>
      <c r="FSS437" s="253"/>
      <c r="FST437" s="253"/>
      <c r="FSU437" s="253"/>
      <c r="FSV437" s="253"/>
      <c r="FSW437" s="253"/>
      <c r="FSX437" s="253"/>
      <c r="FSY437" s="253"/>
      <c r="FSZ437" s="253"/>
      <c r="FTA437" s="253"/>
      <c r="FTB437" s="253"/>
      <c r="FTC437" s="253"/>
      <c r="FTD437" s="253"/>
      <c r="FTE437" s="253"/>
      <c r="FTF437" s="253"/>
      <c r="FTG437" s="253"/>
      <c r="FTH437" s="253"/>
      <c r="FTI437" s="253"/>
      <c r="FTJ437" s="253"/>
      <c r="FTK437" s="253"/>
      <c r="FTL437" s="253"/>
      <c r="FTM437" s="253"/>
      <c r="FTN437" s="253"/>
      <c r="FTO437" s="253"/>
      <c r="FTP437" s="253"/>
      <c r="FTQ437" s="253"/>
      <c r="FTR437" s="253"/>
      <c r="FTS437" s="253"/>
      <c r="FTT437" s="253"/>
      <c r="FTU437" s="253"/>
      <c r="FTV437" s="253"/>
      <c r="FTW437" s="253"/>
      <c r="FTX437" s="253"/>
      <c r="FTY437" s="253"/>
      <c r="FTZ437" s="253"/>
      <c r="FUA437" s="253"/>
      <c r="FUB437" s="253"/>
      <c r="FUC437" s="253"/>
      <c r="FUD437" s="253"/>
      <c r="FUE437" s="253"/>
      <c r="FUF437" s="253"/>
      <c r="FUG437" s="253"/>
      <c r="FUH437" s="253"/>
      <c r="FUI437" s="253"/>
      <c r="FUJ437" s="253"/>
      <c r="FUK437" s="253"/>
      <c r="FUL437" s="253"/>
      <c r="FUM437" s="253"/>
      <c r="FUN437" s="253"/>
      <c r="FUO437" s="253"/>
      <c r="FUP437" s="253"/>
      <c r="FUQ437" s="253"/>
      <c r="FUR437" s="253"/>
      <c r="FUS437" s="253"/>
      <c r="FUT437" s="253"/>
      <c r="FUU437" s="253"/>
      <c r="FUV437" s="253"/>
      <c r="FUW437" s="253"/>
      <c r="FUX437" s="253"/>
      <c r="FUY437" s="253"/>
      <c r="FUZ437" s="253"/>
      <c r="FVA437" s="253"/>
      <c r="FVB437" s="253"/>
      <c r="FVC437" s="253"/>
      <c r="FVD437" s="253"/>
      <c r="FVE437" s="253"/>
      <c r="FVF437" s="253"/>
      <c r="FVG437" s="253"/>
      <c r="FVH437" s="253"/>
      <c r="FVI437" s="253"/>
      <c r="FVJ437" s="253"/>
      <c r="FVK437" s="253"/>
      <c r="FVL437" s="253"/>
      <c r="FVM437" s="253"/>
      <c r="FVN437" s="253"/>
      <c r="FVO437" s="253"/>
      <c r="FVP437" s="253"/>
      <c r="FVQ437" s="253"/>
      <c r="FVR437" s="253"/>
      <c r="FVS437" s="253"/>
      <c r="FVT437" s="253"/>
      <c r="FVU437" s="253"/>
      <c r="FVV437" s="253"/>
      <c r="FVW437" s="253"/>
      <c r="FVX437" s="253"/>
      <c r="FVY437" s="253"/>
      <c r="FVZ437" s="253"/>
      <c r="FWA437" s="253"/>
      <c r="FWB437" s="253"/>
      <c r="FWC437" s="253"/>
      <c r="FWD437" s="253"/>
      <c r="FWE437" s="253"/>
      <c r="FWF437" s="253"/>
      <c r="FWG437" s="253"/>
      <c r="FWH437" s="253"/>
      <c r="FWI437" s="253"/>
      <c r="FWJ437" s="253"/>
      <c r="FWK437" s="253"/>
      <c r="FWL437" s="253"/>
      <c r="FWM437" s="253"/>
      <c r="FWN437" s="253"/>
      <c r="FWO437" s="253"/>
      <c r="FWP437" s="253"/>
      <c r="FWQ437" s="253"/>
      <c r="FWR437" s="253"/>
      <c r="FWS437" s="253"/>
      <c r="FWT437" s="253"/>
      <c r="FWU437" s="253"/>
      <c r="FWV437" s="253"/>
      <c r="FWW437" s="253"/>
      <c r="FWX437" s="253"/>
      <c r="FWY437" s="253"/>
      <c r="FWZ437" s="253"/>
      <c r="FXA437" s="253"/>
      <c r="FXB437" s="253"/>
      <c r="FXC437" s="253"/>
      <c r="FXD437" s="253"/>
      <c r="FXE437" s="253"/>
      <c r="FXF437" s="253"/>
      <c r="FXG437" s="253"/>
      <c r="FXH437" s="253"/>
      <c r="FXI437" s="253"/>
      <c r="FXJ437" s="253"/>
      <c r="FXK437" s="253"/>
      <c r="FXL437" s="253"/>
      <c r="FXM437" s="253"/>
      <c r="FXN437" s="253"/>
      <c r="FXO437" s="253"/>
      <c r="FXP437" s="253"/>
      <c r="FXQ437" s="253"/>
      <c r="FXR437" s="253"/>
      <c r="FXS437" s="253"/>
      <c r="FXT437" s="253"/>
      <c r="FXU437" s="253"/>
      <c r="FXV437" s="253"/>
      <c r="FXW437" s="253"/>
      <c r="FXX437" s="253"/>
      <c r="FXY437" s="253"/>
      <c r="FXZ437" s="253"/>
      <c r="FYA437" s="253"/>
      <c r="FYB437" s="253"/>
      <c r="FYC437" s="253"/>
      <c r="FYD437" s="253"/>
      <c r="FYE437" s="253"/>
      <c r="FYF437" s="253"/>
      <c r="FYG437" s="253"/>
      <c r="FYH437" s="253"/>
      <c r="FYI437" s="253"/>
      <c r="FYJ437" s="253"/>
      <c r="FYK437" s="253"/>
      <c r="FYL437" s="253"/>
      <c r="FYM437" s="253"/>
      <c r="FYN437" s="253"/>
      <c r="FYO437" s="253"/>
      <c r="FYP437" s="253"/>
      <c r="FYQ437" s="253"/>
      <c r="FYR437" s="253"/>
      <c r="FYS437" s="253"/>
      <c r="FYT437" s="253"/>
      <c r="FYU437" s="253"/>
      <c r="FYV437" s="253"/>
      <c r="FYW437" s="253"/>
      <c r="FYX437" s="253"/>
      <c r="FYY437" s="253"/>
      <c r="FYZ437" s="253"/>
      <c r="FZA437" s="253"/>
      <c r="FZB437" s="253"/>
      <c r="FZC437" s="253"/>
      <c r="FZD437" s="253"/>
      <c r="FZE437" s="253"/>
      <c r="FZF437" s="253"/>
      <c r="FZG437" s="253"/>
      <c r="FZH437" s="253"/>
      <c r="FZI437" s="253"/>
      <c r="FZJ437" s="253"/>
      <c r="FZK437" s="253"/>
      <c r="FZL437" s="253"/>
      <c r="FZM437" s="253"/>
      <c r="FZN437" s="253"/>
      <c r="FZO437" s="253"/>
      <c r="FZP437" s="253"/>
      <c r="FZQ437" s="253"/>
      <c r="FZR437" s="253"/>
      <c r="FZS437" s="253"/>
      <c r="FZT437" s="253"/>
      <c r="FZU437" s="253"/>
      <c r="FZV437" s="253"/>
      <c r="FZW437" s="253"/>
      <c r="FZX437" s="253"/>
      <c r="FZY437" s="253"/>
      <c r="FZZ437" s="253"/>
      <c r="GAA437" s="253"/>
      <c r="GAB437" s="253"/>
      <c r="GAC437" s="253"/>
      <c r="GAD437" s="253"/>
      <c r="GAE437" s="253"/>
      <c r="GAF437" s="253"/>
      <c r="GAG437" s="253"/>
      <c r="GAH437" s="253"/>
      <c r="GAI437" s="253"/>
      <c r="GAJ437" s="253"/>
      <c r="GAK437" s="253"/>
      <c r="GAL437" s="253"/>
      <c r="GAM437" s="253"/>
      <c r="GAN437" s="253"/>
      <c r="GAO437" s="253"/>
      <c r="GAP437" s="253"/>
      <c r="GAQ437" s="253"/>
      <c r="GAR437" s="253"/>
      <c r="GAS437" s="253"/>
      <c r="GAT437" s="253"/>
      <c r="GAU437" s="253"/>
      <c r="GAV437" s="253"/>
      <c r="GAW437" s="253"/>
      <c r="GAX437" s="253"/>
      <c r="GAY437" s="253"/>
      <c r="GAZ437" s="253"/>
      <c r="GBA437" s="253"/>
      <c r="GBB437" s="253"/>
      <c r="GBC437" s="253"/>
      <c r="GBD437" s="253"/>
      <c r="GBE437" s="253"/>
      <c r="GBF437" s="253"/>
      <c r="GBG437" s="253"/>
      <c r="GBH437" s="253"/>
      <c r="GBI437" s="253"/>
      <c r="GBJ437" s="253"/>
      <c r="GBK437" s="253"/>
      <c r="GBL437" s="253"/>
      <c r="GBM437" s="253"/>
      <c r="GBN437" s="253"/>
      <c r="GBO437" s="253"/>
      <c r="GBP437" s="253"/>
      <c r="GBQ437" s="253"/>
      <c r="GBR437" s="253"/>
      <c r="GBS437" s="253"/>
      <c r="GBT437" s="253"/>
      <c r="GBU437" s="253"/>
      <c r="GBV437" s="253"/>
      <c r="GBW437" s="253"/>
      <c r="GBX437" s="253"/>
      <c r="GBY437" s="253"/>
      <c r="GBZ437" s="253"/>
      <c r="GCA437" s="253"/>
      <c r="GCB437" s="253"/>
      <c r="GCC437" s="253"/>
      <c r="GCD437" s="253"/>
      <c r="GCE437" s="253"/>
      <c r="GCF437" s="253"/>
      <c r="GCG437" s="253"/>
      <c r="GCH437" s="253"/>
      <c r="GCI437" s="253"/>
      <c r="GCJ437" s="253"/>
      <c r="GCK437" s="253"/>
      <c r="GCL437" s="253"/>
      <c r="GCM437" s="253"/>
      <c r="GCN437" s="253"/>
      <c r="GCO437" s="253"/>
      <c r="GCP437" s="253"/>
      <c r="GCQ437" s="253"/>
      <c r="GCR437" s="253"/>
      <c r="GCS437" s="253"/>
      <c r="GCT437" s="253"/>
      <c r="GCU437" s="253"/>
      <c r="GCV437" s="253"/>
      <c r="GCW437" s="253"/>
      <c r="GCX437" s="253"/>
      <c r="GCY437" s="253"/>
      <c r="GCZ437" s="253"/>
      <c r="GDA437" s="253"/>
      <c r="GDB437" s="253"/>
      <c r="GDC437" s="253"/>
      <c r="GDD437" s="253"/>
      <c r="GDE437" s="253"/>
      <c r="GDF437" s="253"/>
      <c r="GDG437" s="253"/>
      <c r="GDH437" s="253"/>
      <c r="GDI437" s="253"/>
      <c r="GDJ437" s="253"/>
      <c r="GDK437" s="253"/>
      <c r="GDL437" s="253"/>
      <c r="GDM437" s="253"/>
      <c r="GDN437" s="253"/>
      <c r="GDO437" s="253"/>
      <c r="GDP437" s="253"/>
      <c r="GDQ437" s="253"/>
      <c r="GDR437" s="253"/>
      <c r="GDS437" s="253"/>
      <c r="GDT437" s="253"/>
      <c r="GDU437" s="253"/>
      <c r="GDV437" s="253"/>
      <c r="GDW437" s="253"/>
      <c r="GDX437" s="253"/>
      <c r="GDY437" s="253"/>
      <c r="GDZ437" s="253"/>
      <c r="GEA437" s="253"/>
      <c r="GEB437" s="253"/>
      <c r="GEC437" s="253"/>
      <c r="GED437" s="253"/>
      <c r="GEE437" s="253"/>
      <c r="GEF437" s="253"/>
      <c r="GEG437" s="253"/>
      <c r="GEH437" s="253"/>
      <c r="GEI437" s="253"/>
      <c r="GEJ437" s="253"/>
      <c r="GEK437" s="253"/>
      <c r="GEL437" s="253"/>
      <c r="GEM437" s="253"/>
      <c r="GEN437" s="253"/>
      <c r="GEO437" s="253"/>
      <c r="GEP437" s="253"/>
      <c r="GEQ437" s="253"/>
      <c r="GER437" s="253"/>
      <c r="GES437" s="253"/>
      <c r="GET437" s="253"/>
      <c r="GEU437" s="253"/>
      <c r="GEV437" s="253"/>
      <c r="GEW437" s="253"/>
      <c r="GEX437" s="253"/>
      <c r="GEY437" s="253"/>
      <c r="GEZ437" s="253"/>
      <c r="GFA437" s="253"/>
      <c r="GFB437" s="253"/>
      <c r="GFC437" s="253"/>
      <c r="GFD437" s="253"/>
      <c r="GFE437" s="253"/>
      <c r="GFF437" s="253"/>
      <c r="GFG437" s="253"/>
      <c r="GFH437" s="253"/>
      <c r="GFI437" s="253"/>
      <c r="GFJ437" s="253"/>
      <c r="GFK437" s="253"/>
      <c r="GFL437" s="253"/>
      <c r="GFM437" s="253"/>
      <c r="GFN437" s="253"/>
      <c r="GFO437" s="253"/>
      <c r="GFP437" s="253"/>
      <c r="GFQ437" s="253"/>
      <c r="GFR437" s="253"/>
      <c r="GFS437" s="253"/>
      <c r="GFT437" s="253"/>
      <c r="GFU437" s="253"/>
      <c r="GFV437" s="253"/>
      <c r="GFW437" s="253"/>
      <c r="GFX437" s="253"/>
      <c r="GFY437" s="253"/>
      <c r="GFZ437" s="253"/>
      <c r="GGA437" s="253"/>
      <c r="GGB437" s="253"/>
      <c r="GGC437" s="253"/>
      <c r="GGD437" s="253"/>
      <c r="GGE437" s="253"/>
      <c r="GGF437" s="253"/>
      <c r="GGG437" s="253"/>
      <c r="GGH437" s="253"/>
      <c r="GGI437" s="253"/>
      <c r="GGJ437" s="253"/>
      <c r="GGK437" s="253"/>
      <c r="GGL437" s="253"/>
      <c r="GGM437" s="253"/>
      <c r="GGN437" s="253"/>
      <c r="GGO437" s="253"/>
      <c r="GGP437" s="253"/>
      <c r="GGQ437" s="253"/>
      <c r="GGR437" s="253"/>
      <c r="GGS437" s="253"/>
      <c r="GGT437" s="253"/>
      <c r="GGU437" s="253"/>
      <c r="GGV437" s="253"/>
      <c r="GGW437" s="253"/>
      <c r="GGX437" s="253"/>
      <c r="GGY437" s="253"/>
      <c r="GGZ437" s="253"/>
      <c r="GHA437" s="253"/>
      <c r="GHB437" s="253"/>
      <c r="GHC437" s="253"/>
      <c r="GHD437" s="253"/>
      <c r="GHE437" s="253"/>
      <c r="GHF437" s="253"/>
      <c r="GHG437" s="253"/>
      <c r="GHH437" s="253"/>
      <c r="GHI437" s="253"/>
      <c r="GHJ437" s="253"/>
      <c r="GHK437" s="253"/>
      <c r="GHL437" s="253"/>
      <c r="GHM437" s="253"/>
      <c r="GHN437" s="253"/>
      <c r="GHO437" s="253"/>
      <c r="GHP437" s="253"/>
      <c r="GHQ437" s="253"/>
      <c r="GHR437" s="253"/>
      <c r="GHS437" s="253"/>
      <c r="GHT437" s="253"/>
      <c r="GHU437" s="253"/>
      <c r="GHV437" s="253"/>
      <c r="GHW437" s="253"/>
      <c r="GHX437" s="253"/>
      <c r="GHY437" s="253"/>
      <c r="GHZ437" s="253"/>
      <c r="GIA437" s="253"/>
      <c r="GIB437" s="253"/>
      <c r="GIC437" s="253"/>
      <c r="GID437" s="253"/>
      <c r="GIE437" s="253"/>
      <c r="GIF437" s="253"/>
      <c r="GIG437" s="253"/>
      <c r="GIH437" s="253"/>
      <c r="GII437" s="253"/>
      <c r="GIJ437" s="253"/>
      <c r="GIK437" s="253"/>
      <c r="GIL437" s="253"/>
      <c r="GIM437" s="253"/>
      <c r="GIN437" s="253"/>
      <c r="GIO437" s="253"/>
      <c r="GIP437" s="253"/>
      <c r="GIQ437" s="253"/>
      <c r="GIR437" s="253"/>
      <c r="GIS437" s="253"/>
      <c r="GIT437" s="253"/>
      <c r="GIU437" s="253"/>
      <c r="GIV437" s="253"/>
      <c r="GIW437" s="253"/>
      <c r="GIX437" s="253"/>
      <c r="GIY437" s="253"/>
      <c r="GIZ437" s="253"/>
      <c r="GJA437" s="253"/>
      <c r="GJB437" s="253"/>
      <c r="GJC437" s="253"/>
      <c r="GJD437" s="253"/>
      <c r="GJE437" s="253"/>
      <c r="GJF437" s="253"/>
      <c r="GJG437" s="253"/>
      <c r="GJH437" s="253"/>
      <c r="GJI437" s="253"/>
      <c r="GJJ437" s="253"/>
      <c r="GJK437" s="253"/>
      <c r="GJL437" s="253"/>
      <c r="GJM437" s="253"/>
      <c r="GJN437" s="253"/>
      <c r="GJO437" s="253"/>
      <c r="GJP437" s="253"/>
      <c r="GJQ437" s="253"/>
      <c r="GJR437" s="253"/>
      <c r="GJS437" s="253"/>
      <c r="GJT437" s="253"/>
      <c r="GJU437" s="253"/>
      <c r="GJV437" s="253"/>
      <c r="GJW437" s="253"/>
      <c r="GJX437" s="253"/>
      <c r="GJY437" s="253"/>
      <c r="GJZ437" s="253"/>
      <c r="GKA437" s="253"/>
      <c r="GKB437" s="253"/>
      <c r="GKC437" s="253"/>
      <c r="GKD437" s="253"/>
      <c r="GKE437" s="253"/>
      <c r="GKF437" s="253"/>
      <c r="GKG437" s="253"/>
      <c r="GKH437" s="253"/>
      <c r="GKI437" s="253"/>
      <c r="GKJ437" s="253"/>
      <c r="GKK437" s="253"/>
      <c r="GKL437" s="253"/>
      <c r="GKM437" s="253"/>
      <c r="GKN437" s="253"/>
      <c r="GKO437" s="253"/>
      <c r="GKP437" s="253"/>
      <c r="GKQ437" s="253"/>
      <c r="GKR437" s="253"/>
      <c r="GKS437" s="253"/>
      <c r="GKT437" s="253"/>
      <c r="GKU437" s="253"/>
      <c r="GKV437" s="253"/>
      <c r="GKW437" s="253"/>
      <c r="GKX437" s="253"/>
      <c r="GKY437" s="253"/>
      <c r="GKZ437" s="253"/>
      <c r="GLA437" s="253"/>
      <c r="GLB437" s="253"/>
      <c r="GLC437" s="253"/>
      <c r="GLD437" s="253"/>
      <c r="GLE437" s="253"/>
      <c r="GLF437" s="253"/>
      <c r="GLG437" s="253"/>
      <c r="GLH437" s="253"/>
      <c r="GLI437" s="253"/>
      <c r="GLJ437" s="253"/>
      <c r="GLK437" s="253"/>
      <c r="GLL437" s="253"/>
      <c r="GLM437" s="253"/>
      <c r="GLN437" s="253"/>
      <c r="GLO437" s="253"/>
      <c r="GLP437" s="253"/>
      <c r="GLQ437" s="253"/>
      <c r="GLR437" s="253"/>
      <c r="GLS437" s="253"/>
      <c r="GLT437" s="253"/>
      <c r="GLU437" s="253"/>
      <c r="GLV437" s="253"/>
      <c r="GLW437" s="253"/>
      <c r="GLX437" s="253"/>
      <c r="GLY437" s="253"/>
      <c r="GLZ437" s="253"/>
      <c r="GMA437" s="253"/>
      <c r="GMB437" s="253"/>
      <c r="GMC437" s="253"/>
      <c r="GMD437" s="253"/>
      <c r="GME437" s="253"/>
      <c r="GMF437" s="253"/>
      <c r="GMG437" s="253"/>
      <c r="GMH437" s="253"/>
      <c r="GMI437" s="253"/>
      <c r="GMJ437" s="253"/>
      <c r="GMK437" s="253"/>
      <c r="GML437" s="253"/>
      <c r="GMM437" s="253"/>
      <c r="GMN437" s="253"/>
      <c r="GMO437" s="253"/>
      <c r="GMP437" s="253"/>
      <c r="GMQ437" s="253"/>
      <c r="GMR437" s="253"/>
      <c r="GMS437" s="253"/>
      <c r="GMT437" s="253"/>
      <c r="GMU437" s="253"/>
      <c r="GMV437" s="253"/>
      <c r="GMW437" s="253"/>
      <c r="GMX437" s="253"/>
      <c r="GMY437" s="253"/>
      <c r="GMZ437" s="253"/>
      <c r="GNA437" s="253"/>
      <c r="GNB437" s="253"/>
      <c r="GNC437" s="253"/>
      <c r="GND437" s="253"/>
      <c r="GNE437" s="253"/>
      <c r="GNF437" s="253"/>
      <c r="GNG437" s="253"/>
      <c r="GNH437" s="253"/>
      <c r="GNI437" s="253"/>
      <c r="GNJ437" s="253"/>
      <c r="GNK437" s="253"/>
      <c r="GNL437" s="253"/>
      <c r="GNM437" s="253"/>
      <c r="GNN437" s="253"/>
      <c r="GNO437" s="253"/>
      <c r="GNP437" s="253"/>
      <c r="GNQ437" s="253"/>
      <c r="GNR437" s="253"/>
      <c r="GNS437" s="253"/>
      <c r="GNT437" s="253"/>
      <c r="GNU437" s="253"/>
      <c r="GNV437" s="253"/>
      <c r="GNW437" s="253"/>
      <c r="GNX437" s="253"/>
      <c r="GNY437" s="253"/>
      <c r="GNZ437" s="253"/>
      <c r="GOA437" s="253"/>
      <c r="GOB437" s="253"/>
      <c r="GOC437" s="253"/>
      <c r="GOD437" s="253"/>
      <c r="GOE437" s="253"/>
      <c r="GOF437" s="253"/>
      <c r="GOG437" s="253"/>
      <c r="GOH437" s="253"/>
      <c r="GOI437" s="253"/>
      <c r="GOJ437" s="253"/>
      <c r="GOK437" s="253"/>
      <c r="GOL437" s="253"/>
      <c r="GOM437" s="253"/>
      <c r="GON437" s="253"/>
      <c r="GOO437" s="253"/>
      <c r="GOP437" s="253"/>
      <c r="GOQ437" s="253"/>
      <c r="GOR437" s="253"/>
      <c r="GOS437" s="253"/>
      <c r="GOT437" s="253"/>
      <c r="GOU437" s="253"/>
      <c r="GOV437" s="253"/>
      <c r="GOW437" s="253"/>
      <c r="GOX437" s="253"/>
      <c r="GOY437" s="253"/>
      <c r="GOZ437" s="253"/>
      <c r="GPA437" s="253"/>
      <c r="GPB437" s="253"/>
      <c r="GPC437" s="253"/>
      <c r="GPD437" s="253"/>
      <c r="GPE437" s="253"/>
      <c r="GPF437" s="253"/>
      <c r="GPG437" s="253"/>
      <c r="GPH437" s="253"/>
      <c r="GPI437" s="253"/>
      <c r="GPJ437" s="253"/>
      <c r="GPK437" s="253"/>
      <c r="GPL437" s="253"/>
      <c r="GPM437" s="253"/>
      <c r="GPN437" s="253"/>
      <c r="GPO437" s="253"/>
      <c r="GPP437" s="253"/>
      <c r="GPQ437" s="253"/>
      <c r="GPR437" s="253"/>
      <c r="GPS437" s="253"/>
      <c r="GPT437" s="253"/>
      <c r="GPU437" s="253"/>
      <c r="GPV437" s="253"/>
      <c r="GPW437" s="253"/>
      <c r="GPX437" s="253"/>
      <c r="GPY437" s="253"/>
      <c r="GPZ437" s="253"/>
      <c r="GQA437" s="253"/>
      <c r="GQB437" s="253"/>
      <c r="GQC437" s="253"/>
      <c r="GQD437" s="253"/>
      <c r="GQE437" s="253"/>
      <c r="GQF437" s="253"/>
      <c r="GQG437" s="253"/>
      <c r="GQH437" s="253"/>
      <c r="GQI437" s="253"/>
      <c r="GQJ437" s="253"/>
      <c r="GQK437" s="253"/>
      <c r="GQL437" s="253"/>
      <c r="GQM437" s="253"/>
      <c r="GQN437" s="253"/>
      <c r="GQO437" s="253"/>
      <c r="GQP437" s="253"/>
      <c r="GQQ437" s="253"/>
      <c r="GQR437" s="253"/>
      <c r="GQS437" s="253"/>
      <c r="GQT437" s="253"/>
      <c r="GQU437" s="253"/>
      <c r="GQV437" s="253"/>
      <c r="GQW437" s="253"/>
      <c r="GQX437" s="253"/>
      <c r="GQY437" s="253"/>
      <c r="GQZ437" s="253"/>
      <c r="GRA437" s="253"/>
      <c r="GRB437" s="253"/>
      <c r="GRC437" s="253"/>
      <c r="GRD437" s="253"/>
      <c r="GRE437" s="253"/>
      <c r="GRF437" s="253"/>
      <c r="GRG437" s="253"/>
      <c r="GRH437" s="253"/>
      <c r="GRI437" s="253"/>
      <c r="GRJ437" s="253"/>
      <c r="GRK437" s="253"/>
      <c r="GRL437" s="253"/>
      <c r="GRM437" s="253"/>
      <c r="GRN437" s="253"/>
      <c r="GRO437" s="253"/>
      <c r="GRP437" s="253"/>
      <c r="GRQ437" s="253"/>
      <c r="GRR437" s="253"/>
      <c r="GRS437" s="253"/>
      <c r="GRT437" s="253"/>
      <c r="GRU437" s="253"/>
      <c r="GRV437" s="253"/>
      <c r="GRW437" s="253"/>
      <c r="GRX437" s="253"/>
      <c r="GRY437" s="253"/>
      <c r="GRZ437" s="253"/>
      <c r="GSA437" s="253"/>
      <c r="GSB437" s="253"/>
      <c r="GSC437" s="253"/>
      <c r="GSD437" s="253"/>
      <c r="GSE437" s="253"/>
      <c r="GSF437" s="253"/>
      <c r="GSG437" s="253"/>
      <c r="GSH437" s="253"/>
      <c r="GSI437" s="253"/>
      <c r="GSJ437" s="253"/>
      <c r="GSK437" s="253"/>
      <c r="GSL437" s="253"/>
      <c r="GSM437" s="253"/>
      <c r="GSN437" s="253"/>
      <c r="GSO437" s="253"/>
      <c r="GSP437" s="253"/>
      <c r="GSQ437" s="253"/>
      <c r="GSR437" s="253"/>
      <c r="GSS437" s="253"/>
      <c r="GST437" s="253"/>
      <c r="GSU437" s="253"/>
      <c r="GSV437" s="253"/>
      <c r="GSW437" s="253"/>
      <c r="GSX437" s="253"/>
      <c r="GSY437" s="253"/>
      <c r="GSZ437" s="253"/>
      <c r="GTA437" s="253"/>
      <c r="GTB437" s="253"/>
      <c r="GTC437" s="253"/>
      <c r="GTD437" s="253"/>
      <c r="GTE437" s="253"/>
      <c r="GTF437" s="253"/>
      <c r="GTG437" s="253"/>
      <c r="GTH437" s="253"/>
      <c r="GTI437" s="253"/>
      <c r="GTJ437" s="253"/>
      <c r="GTK437" s="253"/>
      <c r="GTL437" s="253"/>
      <c r="GTM437" s="253"/>
      <c r="GTN437" s="253"/>
      <c r="GTO437" s="253"/>
      <c r="GTP437" s="253"/>
      <c r="GTQ437" s="253"/>
      <c r="GTR437" s="253"/>
      <c r="GTS437" s="253"/>
      <c r="GTT437" s="253"/>
      <c r="GTU437" s="253"/>
      <c r="GTV437" s="253"/>
      <c r="GTW437" s="253"/>
      <c r="GTX437" s="253"/>
      <c r="GTY437" s="253"/>
      <c r="GTZ437" s="253"/>
      <c r="GUA437" s="253"/>
      <c r="GUB437" s="253"/>
      <c r="GUC437" s="253"/>
      <c r="GUD437" s="253"/>
      <c r="GUE437" s="253"/>
      <c r="GUF437" s="253"/>
      <c r="GUG437" s="253"/>
      <c r="GUH437" s="253"/>
      <c r="GUI437" s="253"/>
      <c r="GUJ437" s="253"/>
      <c r="GUK437" s="253"/>
      <c r="GUL437" s="253"/>
      <c r="GUM437" s="253"/>
      <c r="GUN437" s="253"/>
      <c r="GUO437" s="253"/>
      <c r="GUP437" s="253"/>
      <c r="GUQ437" s="253"/>
      <c r="GUR437" s="253"/>
      <c r="GUS437" s="253"/>
      <c r="GUT437" s="253"/>
      <c r="GUU437" s="253"/>
      <c r="GUV437" s="253"/>
      <c r="GUW437" s="253"/>
      <c r="GUX437" s="253"/>
      <c r="GUY437" s="253"/>
      <c r="GUZ437" s="253"/>
      <c r="GVA437" s="253"/>
      <c r="GVB437" s="253"/>
      <c r="GVC437" s="253"/>
      <c r="GVD437" s="253"/>
      <c r="GVE437" s="253"/>
      <c r="GVF437" s="253"/>
      <c r="GVG437" s="253"/>
      <c r="GVH437" s="253"/>
      <c r="GVI437" s="253"/>
      <c r="GVJ437" s="253"/>
      <c r="GVK437" s="253"/>
      <c r="GVL437" s="253"/>
      <c r="GVM437" s="253"/>
      <c r="GVN437" s="253"/>
      <c r="GVO437" s="253"/>
      <c r="GVP437" s="253"/>
      <c r="GVQ437" s="253"/>
      <c r="GVR437" s="253"/>
      <c r="GVS437" s="253"/>
      <c r="GVT437" s="253"/>
      <c r="GVU437" s="253"/>
      <c r="GVV437" s="253"/>
      <c r="GVW437" s="253"/>
      <c r="GVX437" s="253"/>
      <c r="GVY437" s="253"/>
      <c r="GVZ437" s="253"/>
      <c r="GWA437" s="253"/>
      <c r="GWB437" s="253"/>
      <c r="GWC437" s="253"/>
      <c r="GWD437" s="253"/>
      <c r="GWE437" s="253"/>
      <c r="GWF437" s="253"/>
      <c r="GWG437" s="253"/>
      <c r="GWH437" s="253"/>
      <c r="GWI437" s="253"/>
      <c r="GWJ437" s="253"/>
      <c r="GWK437" s="253"/>
      <c r="GWL437" s="253"/>
      <c r="GWM437" s="253"/>
      <c r="GWN437" s="253"/>
      <c r="GWO437" s="253"/>
      <c r="GWP437" s="253"/>
      <c r="GWQ437" s="253"/>
      <c r="GWR437" s="253"/>
      <c r="GWS437" s="253"/>
      <c r="GWT437" s="253"/>
      <c r="GWU437" s="253"/>
      <c r="GWV437" s="253"/>
      <c r="GWW437" s="253"/>
      <c r="GWX437" s="253"/>
      <c r="GWY437" s="253"/>
      <c r="GWZ437" s="253"/>
      <c r="GXA437" s="253"/>
      <c r="GXB437" s="253"/>
      <c r="GXC437" s="253"/>
      <c r="GXD437" s="253"/>
      <c r="GXE437" s="253"/>
      <c r="GXF437" s="253"/>
      <c r="GXG437" s="253"/>
      <c r="GXH437" s="253"/>
      <c r="GXI437" s="253"/>
      <c r="GXJ437" s="253"/>
      <c r="GXK437" s="253"/>
      <c r="GXL437" s="253"/>
      <c r="GXM437" s="253"/>
      <c r="GXN437" s="253"/>
      <c r="GXO437" s="253"/>
      <c r="GXP437" s="253"/>
      <c r="GXQ437" s="253"/>
      <c r="GXR437" s="253"/>
      <c r="GXS437" s="253"/>
      <c r="GXT437" s="253"/>
      <c r="GXU437" s="253"/>
      <c r="GXV437" s="253"/>
      <c r="GXW437" s="253"/>
      <c r="GXX437" s="253"/>
      <c r="GXY437" s="253"/>
      <c r="GXZ437" s="253"/>
      <c r="GYA437" s="253"/>
      <c r="GYB437" s="253"/>
      <c r="GYC437" s="253"/>
      <c r="GYD437" s="253"/>
      <c r="GYE437" s="253"/>
      <c r="GYF437" s="253"/>
      <c r="GYG437" s="253"/>
      <c r="GYH437" s="253"/>
      <c r="GYI437" s="253"/>
      <c r="GYJ437" s="253"/>
      <c r="GYK437" s="253"/>
      <c r="GYL437" s="253"/>
      <c r="GYM437" s="253"/>
      <c r="GYN437" s="253"/>
      <c r="GYO437" s="253"/>
      <c r="GYP437" s="253"/>
      <c r="GYQ437" s="253"/>
      <c r="GYR437" s="253"/>
      <c r="GYS437" s="253"/>
      <c r="GYT437" s="253"/>
      <c r="GYU437" s="253"/>
      <c r="GYV437" s="253"/>
      <c r="GYW437" s="253"/>
      <c r="GYX437" s="253"/>
      <c r="GYY437" s="253"/>
      <c r="GYZ437" s="253"/>
      <c r="GZA437" s="253"/>
      <c r="GZB437" s="253"/>
      <c r="GZC437" s="253"/>
      <c r="GZD437" s="253"/>
      <c r="GZE437" s="253"/>
      <c r="GZF437" s="253"/>
      <c r="GZG437" s="253"/>
      <c r="GZH437" s="253"/>
      <c r="GZI437" s="253"/>
      <c r="GZJ437" s="253"/>
      <c r="GZK437" s="253"/>
      <c r="GZL437" s="253"/>
      <c r="GZM437" s="253"/>
      <c r="GZN437" s="253"/>
      <c r="GZO437" s="253"/>
      <c r="GZP437" s="253"/>
      <c r="GZQ437" s="253"/>
      <c r="GZR437" s="253"/>
      <c r="GZS437" s="253"/>
      <c r="GZT437" s="253"/>
      <c r="GZU437" s="253"/>
      <c r="GZV437" s="253"/>
      <c r="GZW437" s="253"/>
      <c r="GZX437" s="253"/>
      <c r="GZY437" s="253"/>
      <c r="GZZ437" s="253"/>
      <c r="HAA437" s="253"/>
      <c r="HAB437" s="253"/>
      <c r="HAC437" s="253"/>
      <c r="HAD437" s="253"/>
      <c r="HAE437" s="253"/>
      <c r="HAF437" s="253"/>
      <c r="HAG437" s="253"/>
      <c r="HAH437" s="253"/>
      <c r="HAI437" s="253"/>
      <c r="HAJ437" s="253"/>
      <c r="HAK437" s="253"/>
      <c r="HAL437" s="253"/>
      <c r="HAM437" s="253"/>
      <c r="HAN437" s="253"/>
      <c r="HAO437" s="253"/>
      <c r="HAP437" s="253"/>
      <c r="HAQ437" s="253"/>
      <c r="HAR437" s="253"/>
      <c r="HAS437" s="253"/>
      <c r="HAT437" s="253"/>
      <c r="HAU437" s="253"/>
      <c r="HAV437" s="253"/>
      <c r="HAW437" s="253"/>
      <c r="HAX437" s="253"/>
      <c r="HAY437" s="253"/>
      <c r="HAZ437" s="253"/>
      <c r="HBA437" s="253"/>
      <c r="HBB437" s="253"/>
      <c r="HBC437" s="253"/>
      <c r="HBD437" s="253"/>
      <c r="HBE437" s="253"/>
      <c r="HBF437" s="253"/>
      <c r="HBG437" s="253"/>
      <c r="HBH437" s="253"/>
      <c r="HBI437" s="253"/>
      <c r="HBJ437" s="253"/>
      <c r="HBK437" s="253"/>
      <c r="HBL437" s="253"/>
      <c r="HBM437" s="253"/>
      <c r="HBN437" s="253"/>
      <c r="HBO437" s="253"/>
      <c r="HBP437" s="253"/>
      <c r="HBQ437" s="253"/>
      <c r="HBR437" s="253"/>
      <c r="HBS437" s="253"/>
      <c r="HBT437" s="253"/>
      <c r="HBU437" s="253"/>
      <c r="HBV437" s="253"/>
      <c r="HBW437" s="253"/>
      <c r="HBX437" s="253"/>
      <c r="HBY437" s="253"/>
      <c r="HBZ437" s="253"/>
      <c r="HCA437" s="253"/>
      <c r="HCB437" s="253"/>
      <c r="HCC437" s="253"/>
      <c r="HCD437" s="253"/>
      <c r="HCE437" s="253"/>
      <c r="HCF437" s="253"/>
      <c r="HCG437" s="253"/>
      <c r="HCH437" s="253"/>
      <c r="HCI437" s="253"/>
      <c r="HCJ437" s="253"/>
      <c r="HCK437" s="253"/>
      <c r="HCL437" s="253"/>
      <c r="HCM437" s="253"/>
      <c r="HCN437" s="253"/>
      <c r="HCO437" s="253"/>
      <c r="HCP437" s="253"/>
      <c r="HCQ437" s="253"/>
      <c r="HCR437" s="253"/>
      <c r="HCS437" s="253"/>
      <c r="HCT437" s="253"/>
      <c r="HCU437" s="253"/>
      <c r="HCV437" s="253"/>
      <c r="HCW437" s="253"/>
      <c r="HCX437" s="253"/>
      <c r="HCY437" s="253"/>
      <c r="HCZ437" s="253"/>
      <c r="HDA437" s="253"/>
      <c r="HDB437" s="253"/>
      <c r="HDC437" s="253"/>
      <c r="HDD437" s="253"/>
      <c r="HDE437" s="253"/>
      <c r="HDF437" s="253"/>
      <c r="HDG437" s="253"/>
      <c r="HDH437" s="253"/>
      <c r="HDI437" s="253"/>
      <c r="HDJ437" s="253"/>
      <c r="HDK437" s="253"/>
      <c r="HDL437" s="253"/>
      <c r="HDM437" s="253"/>
      <c r="HDN437" s="253"/>
      <c r="HDO437" s="253"/>
      <c r="HDP437" s="253"/>
      <c r="HDQ437" s="253"/>
      <c r="HDR437" s="253"/>
      <c r="HDS437" s="253"/>
      <c r="HDT437" s="253"/>
      <c r="HDU437" s="253"/>
      <c r="HDV437" s="253"/>
      <c r="HDW437" s="253"/>
      <c r="HDX437" s="253"/>
      <c r="HDY437" s="253"/>
      <c r="HDZ437" s="253"/>
      <c r="HEA437" s="253"/>
      <c r="HEB437" s="253"/>
      <c r="HEC437" s="253"/>
      <c r="HED437" s="253"/>
      <c r="HEE437" s="253"/>
      <c r="HEF437" s="253"/>
      <c r="HEG437" s="253"/>
      <c r="HEH437" s="253"/>
      <c r="HEI437" s="253"/>
      <c r="HEJ437" s="253"/>
      <c r="HEK437" s="253"/>
      <c r="HEL437" s="253"/>
      <c r="HEM437" s="253"/>
      <c r="HEN437" s="253"/>
      <c r="HEO437" s="253"/>
      <c r="HEP437" s="253"/>
      <c r="HEQ437" s="253"/>
      <c r="HER437" s="253"/>
      <c r="HES437" s="253"/>
      <c r="HET437" s="253"/>
      <c r="HEU437" s="253"/>
      <c r="HEV437" s="253"/>
      <c r="HEW437" s="253"/>
      <c r="HEX437" s="253"/>
      <c r="HEY437" s="253"/>
      <c r="HEZ437" s="253"/>
      <c r="HFA437" s="253"/>
      <c r="HFB437" s="253"/>
      <c r="HFC437" s="253"/>
      <c r="HFD437" s="253"/>
      <c r="HFE437" s="253"/>
      <c r="HFF437" s="253"/>
      <c r="HFG437" s="253"/>
      <c r="HFH437" s="253"/>
      <c r="HFI437" s="253"/>
      <c r="HFJ437" s="253"/>
      <c r="HFK437" s="253"/>
      <c r="HFL437" s="253"/>
      <c r="HFM437" s="253"/>
      <c r="HFN437" s="253"/>
      <c r="HFO437" s="253"/>
      <c r="HFP437" s="253"/>
      <c r="HFQ437" s="253"/>
      <c r="HFR437" s="253"/>
      <c r="HFS437" s="253"/>
      <c r="HFT437" s="253"/>
      <c r="HFU437" s="253"/>
      <c r="HFV437" s="253"/>
      <c r="HFW437" s="253"/>
      <c r="HFX437" s="253"/>
      <c r="HFY437" s="253"/>
      <c r="HFZ437" s="253"/>
      <c r="HGA437" s="253"/>
      <c r="HGB437" s="253"/>
      <c r="HGC437" s="253"/>
      <c r="HGD437" s="253"/>
      <c r="HGE437" s="253"/>
      <c r="HGF437" s="253"/>
      <c r="HGG437" s="253"/>
      <c r="HGH437" s="253"/>
      <c r="HGI437" s="253"/>
      <c r="HGJ437" s="253"/>
      <c r="HGK437" s="253"/>
      <c r="HGL437" s="253"/>
      <c r="HGM437" s="253"/>
      <c r="HGN437" s="253"/>
      <c r="HGO437" s="253"/>
      <c r="HGP437" s="253"/>
      <c r="HGQ437" s="253"/>
      <c r="HGR437" s="253"/>
      <c r="HGS437" s="253"/>
      <c r="HGT437" s="253"/>
      <c r="HGU437" s="253"/>
      <c r="HGV437" s="253"/>
      <c r="HGW437" s="253"/>
      <c r="HGX437" s="253"/>
      <c r="HGY437" s="253"/>
      <c r="HGZ437" s="253"/>
      <c r="HHA437" s="253"/>
      <c r="HHB437" s="253"/>
      <c r="HHC437" s="253"/>
      <c r="HHD437" s="253"/>
      <c r="HHE437" s="253"/>
      <c r="HHF437" s="253"/>
      <c r="HHG437" s="253"/>
      <c r="HHH437" s="253"/>
      <c r="HHI437" s="253"/>
      <c r="HHJ437" s="253"/>
      <c r="HHK437" s="253"/>
      <c r="HHL437" s="253"/>
      <c r="HHM437" s="253"/>
      <c r="HHN437" s="253"/>
      <c r="HHO437" s="253"/>
      <c r="HHP437" s="253"/>
      <c r="HHQ437" s="253"/>
      <c r="HHR437" s="253"/>
      <c r="HHS437" s="253"/>
      <c r="HHT437" s="253"/>
      <c r="HHU437" s="253"/>
      <c r="HHV437" s="253"/>
      <c r="HHW437" s="253"/>
      <c r="HHX437" s="253"/>
      <c r="HHY437" s="253"/>
      <c r="HHZ437" s="253"/>
      <c r="HIA437" s="253"/>
      <c r="HIB437" s="253"/>
      <c r="HIC437" s="253"/>
      <c r="HID437" s="253"/>
      <c r="HIE437" s="253"/>
      <c r="HIF437" s="253"/>
      <c r="HIG437" s="253"/>
      <c r="HIH437" s="253"/>
      <c r="HII437" s="253"/>
      <c r="HIJ437" s="253"/>
      <c r="HIK437" s="253"/>
      <c r="HIL437" s="253"/>
      <c r="HIM437" s="253"/>
      <c r="HIN437" s="253"/>
      <c r="HIO437" s="253"/>
      <c r="HIP437" s="253"/>
      <c r="HIQ437" s="253"/>
      <c r="HIR437" s="253"/>
      <c r="HIS437" s="253"/>
      <c r="HIT437" s="253"/>
      <c r="HIU437" s="253"/>
      <c r="HIV437" s="253"/>
      <c r="HIW437" s="253"/>
      <c r="HIX437" s="253"/>
      <c r="HIY437" s="253"/>
      <c r="HIZ437" s="253"/>
      <c r="HJA437" s="253"/>
      <c r="HJB437" s="253"/>
      <c r="HJC437" s="253"/>
      <c r="HJD437" s="253"/>
      <c r="HJE437" s="253"/>
      <c r="HJF437" s="253"/>
      <c r="HJG437" s="253"/>
      <c r="HJH437" s="253"/>
      <c r="HJI437" s="253"/>
      <c r="HJJ437" s="253"/>
      <c r="HJK437" s="253"/>
      <c r="HJL437" s="253"/>
      <c r="HJM437" s="253"/>
      <c r="HJN437" s="253"/>
      <c r="HJO437" s="253"/>
      <c r="HJP437" s="253"/>
      <c r="HJQ437" s="253"/>
      <c r="HJR437" s="253"/>
      <c r="HJS437" s="253"/>
      <c r="HJT437" s="253"/>
      <c r="HJU437" s="253"/>
      <c r="HJV437" s="253"/>
      <c r="HJW437" s="253"/>
      <c r="HJX437" s="253"/>
      <c r="HJY437" s="253"/>
      <c r="HJZ437" s="253"/>
      <c r="HKA437" s="253"/>
      <c r="HKB437" s="253"/>
      <c r="HKC437" s="253"/>
      <c r="HKD437" s="253"/>
      <c r="HKE437" s="253"/>
      <c r="HKF437" s="253"/>
      <c r="HKG437" s="253"/>
      <c r="HKH437" s="253"/>
      <c r="HKI437" s="253"/>
      <c r="HKJ437" s="253"/>
      <c r="HKK437" s="253"/>
      <c r="HKL437" s="253"/>
      <c r="HKM437" s="253"/>
      <c r="HKN437" s="253"/>
      <c r="HKO437" s="253"/>
      <c r="HKP437" s="253"/>
      <c r="HKQ437" s="253"/>
      <c r="HKR437" s="253"/>
      <c r="HKS437" s="253"/>
      <c r="HKT437" s="253"/>
      <c r="HKU437" s="253"/>
      <c r="HKV437" s="253"/>
      <c r="HKW437" s="253"/>
      <c r="HKX437" s="253"/>
      <c r="HKY437" s="253"/>
      <c r="HKZ437" s="253"/>
      <c r="HLA437" s="253"/>
      <c r="HLB437" s="253"/>
      <c r="HLC437" s="253"/>
      <c r="HLD437" s="253"/>
      <c r="HLE437" s="253"/>
      <c r="HLF437" s="253"/>
      <c r="HLG437" s="253"/>
      <c r="HLH437" s="253"/>
      <c r="HLI437" s="253"/>
      <c r="HLJ437" s="253"/>
      <c r="HLK437" s="253"/>
      <c r="HLL437" s="253"/>
      <c r="HLM437" s="253"/>
      <c r="HLN437" s="253"/>
      <c r="HLO437" s="253"/>
      <c r="HLP437" s="253"/>
      <c r="HLQ437" s="253"/>
      <c r="HLR437" s="253"/>
      <c r="HLS437" s="253"/>
      <c r="HLT437" s="253"/>
      <c r="HLU437" s="253"/>
      <c r="HLV437" s="253"/>
      <c r="HLW437" s="253"/>
      <c r="HLX437" s="253"/>
      <c r="HLY437" s="253"/>
      <c r="HLZ437" s="253"/>
      <c r="HMA437" s="253"/>
      <c r="HMB437" s="253"/>
      <c r="HMC437" s="253"/>
      <c r="HMD437" s="253"/>
      <c r="HME437" s="253"/>
      <c r="HMF437" s="253"/>
      <c r="HMG437" s="253"/>
      <c r="HMH437" s="253"/>
      <c r="HMI437" s="253"/>
      <c r="HMJ437" s="253"/>
      <c r="HMK437" s="253"/>
      <c r="HML437" s="253"/>
      <c r="HMM437" s="253"/>
      <c r="HMN437" s="253"/>
      <c r="HMO437" s="253"/>
      <c r="HMP437" s="253"/>
      <c r="HMQ437" s="253"/>
      <c r="HMR437" s="253"/>
      <c r="HMS437" s="253"/>
      <c r="HMT437" s="253"/>
      <c r="HMU437" s="253"/>
      <c r="HMV437" s="253"/>
      <c r="HMW437" s="253"/>
      <c r="HMX437" s="253"/>
      <c r="HMY437" s="253"/>
      <c r="HMZ437" s="253"/>
      <c r="HNA437" s="253"/>
      <c r="HNB437" s="253"/>
      <c r="HNC437" s="253"/>
      <c r="HND437" s="253"/>
      <c r="HNE437" s="253"/>
      <c r="HNF437" s="253"/>
      <c r="HNG437" s="253"/>
      <c r="HNH437" s="253"/>
      <c r="HNI437" s="253"/>
      <c r="HNJ437" s="253"/>
      <c r="HNK437" s="253"/>
      <c r="HNL437" s="253"/>
      <c r="HNM437" s="253"/>
      <c r="HNN437" s="253"/>
      <c r="HNO437" s="253"/>
      <c r="HNP437" s="253"/>
      <c r="HNQ437" s="253"/>
      <c r="HNR437" s="253"/>
      <c r="HNS437" s="253"/>
      <c r="HNT437" s="253"/>
      <c r="HNU437" s="253"/>
      <c r="HNV437" s="253"/>
      <c r="HNW437" s="253"/>
      <c r="HNX437" s="253"/>
      <c r="HNY437" s="253"/>
      <c r="HNZ437" s="253"/>
      <c r="HOA437" s="253"/>
      <c r="HOB437" s="253"/>
      <c r="HOC437" s="253"/>
      <c r="HOD437" s="253"/>
      <c r="HOE437" s="253"/>
      <c r="HOF437" s="253"/>
      <c r="HOG437" s="253"/>
      <c r="HOH437" s="253"/>
      <c r="HOI437" s="253"/>
      <c r="HOJ437" s="253"/>
      <c r="HOK437" s="253"/>
      <c r="HOL437" s="253"/>
      <c r="HOM437" s="253"/>
      <c r="HON437" s="253"/>
      <c r="HOO437" s="253"/>
      <c r="HOP437" s="253"/>
      <c r="HOQ437" s="253"/>
      <c r="HOR437" s="253"/>
      <c r="HOS437" s="253"/>
      <c r="HOT437" s="253"/>
      <c r="HOU437" s="253"/>
      <c r="HOV437" s="253"/>
      <c r="HOW437" s="253"/>
      <c r="HOX437" s="253"/>
      <c r="HOY437" s="253"/>
      <c r="HOZ437" s="253"/>
      <c r="HPA437" s="253"/>
      <c r="HPB437" s="253"/>
      <c r="HPC437" s="253"/>
      <c r="HPD437" s="253"/>
      <c r="HPE437" s="253"/>
      <c r="HPF437" s="253"/>
      <c r="HPG437" s="253"/>
      <c r="HPH437" s="253"/>
      <c r="HPI437" s="253"/>
      <c r="HPJ437" s="253"/>
      <c r="HPK437" s="253"/>
      <c r="HPL437" s="253"/>
      <c r="HPM437" s="253"/>
      <c r="HPN437" s="253"/>
      <c r="HPO437" s="253"/>
      <c r="HPP437" s="253"/>
      <c r="HPQ437" s="253"/>
      <c r="HPR437" s="253"/>
      <c r="HPS437" s="253"/>
      <c r="HPT437" s="253"/>
      <c r="HPU437" s="253"/>
      <c r="HPV437" s="253"/>
      <c r="HPW437" s="253"/>
      <c r="HPX437" s="253"/>
      <c r="HPY437" s="253"/>
      <c r="HPZ437" s="253"/>
      <c r="HQA437" s="253"/>
      <c r="HQB437" s="253"/>
      <c r="HQC437" s="253"/>
      <c r="HQD437" s="253"/>
      <c r="HQE437" s="253"/>
      <c r="HQF437" s="253"/>
      <c r="HQG437" s="253"/>
      <c r="HQH437" s="253"/>
      <c r="HQI437" s="253"/>
      <c r="HQJ437" s="253"/>
      <c r="HQK437" s="253"/>
      <c r="HQL437" s="253"/>
      <c r="HQM437" s="253"/>
      <c r="HQN437" s="253"/>
      <c r="HQO437" s="253"/>
      <c r="HQP437" s="253"/>
      <c r="HQQ437" s="253"/>
      <c r="HQR437" s="253"/>
      <c r="HQS437" s="253"/>
      <c r="HQT437" s="253"/>
      <c r="HQU437" s="253"/>
      <c r="HQV437" s="253"/>
      <c r="HQW437" s="253"/>
      <c r="HQX437" s="253"/>
      <c r="HQY437" s="253"/>
      <c r="HQZ437" s="253"/>
      <c r="HRA437" s="253"/>
      <c r="HRB437" s="253"/>
      <c r="HRC437" s="253"/>
      <c r="HRD437" s="253"/>
      <c r="HRE437" s="253"/>
      <c r="HRF437" s="253"/>
      <c r="HRG437" s="253"/>
      <c r="HRH437" s="253"/>
      <c r="HRI437" s="253"/>
      <c r="HRJ437" s="253"/>
      <c r="HRK437" s="253"/>
      <c r="HRL437" s="253"/>
      <c r="HRM437" s="253"/>
      <c r="HRN437" s="253"/>
      <c r="HRO437" s="253"/>
      <c r="HRP437" s="253"/>
      <c r="HRQ437" s="253"/>
      <c r="HRR437" s="253"/>
      <c r="HRS437" s="253"/>
      <c r="HRT437" s="253"/>
      <c r="HRU437" s="253"/>
      <c r="HRV437" s="253"/>
      <c r="HRW437" s="253"/>
      <c r="HRX437" s="253"/>
      <c r="HRY437" s="253"/>
      <c r="HRZ437" s="253"/>
      <c r="HSA437" s="253"/>
      <c r="HSB437" s="253"/>
      <c r="HSC437" s="253"/>
      <c r="HSD437" s="253"/>
      <c r="HSE437" s="253"/>
      <c r="HSF437" s="253"/>
      <c r="HSG437" s="253"/>
      <c r="HSH437" s="253"/>
      <c r="HSI437" s="253"/>
      <c r="HSJ437" s="253"/>
      <c r="HSK437" s="253"/>
      <c r="HSL437" s="253"/>
      <c r="HSM437" s="253"/>
      <c r="HSN437" s="253"/>
      <c r="HSO437" s="253"/>
      <c r="HSP437" s="253"/>
      <c r="HSQ437" s="253"/>
      <c r="HSR437" s="253"/>
      <c r="HSS437" s="253"/>
      <c r="HST437" s="253"/>
      <c r="HSU437" s="253"/>
      <c r="HSV437" s="253"/>
      <c r="HSW437" s="253"/>
      <c r="HSX437" s="253"/>
      <c r="HSY437" s="253"/>
      <c r="HSZ437" s="253"/>
      <c r="HTA437" s="253"/>
      <c r="HTB437" s="253"/>
      <c r="HTC437" s="253"/>
      <c r="HTD437" s="253"/>
      <c r="HTE437" s="253"/>
      <c r="HTF437" s="253"/>
      <c r="HTG437" s="253"/>
      <c r="HTH437" s="253"/>
      <c r="HTI437" s="253"/>
      <c r="HTJ437" s="253"/>
      <c r="HTK437" s="253"/>
      <c r="HTL437" s="253"/>
      <c r="HTM437" s="253"/>
      <c r="HTN437" s="253"/>
      <c r="HTO437" s="253"/>
      <c r="HTP437" s="253"/>
      <c r="HTQ437" s="253"/>
      <c r="HTR437" s="253"/>
      <c r="HTS437" s="253"/>
      <c r="HTT437" s="253"/>
      <c r="HTU437" s="253"/>
      <c r="HTV437" s="253"/>
      <c r="HTW437" s="253"/>
      <c r="HTX437" s="253"/>
      <c r="HTY437" s="253"/>
      <c r="HTZ437" s="253"/>
      <c r="HUA437" s="253"/>
      <c r="HUB437" s="253"/>
      <c r="HUC437" s="253"/>
      <c r="HUD437" s="253"/>
      <c r="HUE437" s="253"/>
      <c r="HUF437" s="253"/>
      <c r="HUG437" s="253"/>
      <c r="HUH437" s="253"/>
      <c r="HUI437" s="253"/>
      <c r="HUJ437" s="253"/>
      <c r="HUK437" s="253"/>
      <c r="HUL437" s="253"/>
      <c r="HUM437" s="253"/>
      <c r="HUN437" s="253"/>
      <c r="HUO437" s="253"/>
      <c r="HUP437" s="253"/>
      <c r="HUQ437" s="253"/>
      <c r="HUR437" s="253"/>
      <c r="HUS437" s="253"/>
      <c r="HUT437" s="253"/>
      <c r="HUU437" s="253"/>
      <c r="HUV437" s="253"/>
      <c r="HUW437" s="253"/>
      <c r="HUX437" s="253"/>
      <c r="HUY437" s="253"/>
      <c r="HUZ437" s="253"/>
      <c r="HVA437" s="253"/>
      <c r="HVB437" s="253"/>
      <c r="HVC437" s="253"/>
      <c r="HVD437" s="253"/>
      <c r="HVE437" s="253"/>
      <c r="HVF437" s="253"/>
      <c r="HVG437" s="253"/>
      <c r="HVH437" s="253"/>
      <c r="HVI437" s="253"/>
      <c r="HVJ437" s="253"/>
      <c r="HVK437" s="253"/>
      <c r="HVL437" s="253"/>
      <c r="HVM437" s="253"/>
      <c r="HVN437" s="253"/>
      <c r="HVO437" s="253"/>
      <c r="HVP437" s="253"/>
      <c r="HVQ437" s="253"/>
      <c r="HVR437" s="253"/>
      <c r="HVS437" s="253"/>
      <c r="HVT437" s="253"/>
      <c r="HVU437" s="253"/>
      <c r="HVV437" s="253"/>
      <c r="HVW437" s="253"/>
      <c r="HVX437" s="253"/>
      <c r="HVY437" s="253"/>
      <c r="HVZ437" s="253"/>
      <c r="HWA437" s="253"/>
      <c r="HWB437" s="253"/>
      <c r="HWC437" s="253"/>
      <c r="HWD437" s="253"/>
      <c r="HWE437" s="253"/>
      <c r="HWF437" s="253"/>
      <c r="HWG437" s="253"/>
      <c r="HWH437" s="253"/>
      <c r="HWI437" s="253"/>
      <c r="HWJ437" s="253"/>
      <c r="HWK437" s="253"/>
      <c r="HWL437" s="253"/>
      <c r="HWM437" s="253"/>
      <c r="HWN437" s="253"/>
      <c r="HWO437" s="253"/>
      <c r="HWP437" s="253"/>
      <c r="HWQ437" s="253"/>
      <c r="HWR437" s="253"/>
      <c r="HWS437" s="253"/>
      <c r="HWT437" s="253"/>
      <c r="HWU437" s="253"/>
      <c r="HWV437" s="253"/>
      <c r="HWW437" s="253"/>
      <c r="HWX437" s="253"/>
      <c r="HWY437" s="253"/>
      <c r="HWZ437" s="253"/>
      <c r="HXA437" s="253"/>
      <c r="HXB437" s="253"/>
      <c r="HXC437" s="253"/>
      <c r="HXD437" s="253"/>
      <c r="HXE437" s="253"/>
      <c r="HXF437" s="253"/>
      <c r="HXG437" s="253"/>
      <c r="HXH437" s="253"/>
      <c r="HXI437" s="253"/>
      <c r="HXJ437" s="253"/>
      <c r="HXK437" s="253"/>
      <c r="HXL437" s="253"/>
      <c r="HXM437" s="253"/>
      <c r="HXN437" s="253"/>
      <c r="HXO437" s="253"/>
      <c r="HXP437" s="253"/>
      <c r="HXQ437" s="253"/>
      <c r="HXR437" s="253"/>
      <c r="HXS437" s="253"/>
      <c r="HXT437" s="253"/>
      <c r="HXU437" s="253"/>
      <c r="HXV437" s="253"/>
      <c r="HXW437" s="253"/>
      <c r="HXX437" s="253"/>
      <c r="HXY437" s="253"/>
      <c r="HXZ437" s="253"/>
      <c r="HYA437" s="253"/>
      <c r="HYB437" s="253"/>
      <c r="HYC437" s="253"/>
      <c r="HYD437" s="253"/>
      <c r="HYE437" s="253"/>
      <c r="HYF437" s="253"/>
      <c r="HYG437" s="253"/>
      <c r="HYH437" s="253"/>
      <c r="HYI437" s="253"/>
      <c r="HYJ437" s="253"/>
      <c r="HYK437" s="253"/>
      <c r="HYL437" s="253"/>
      <c r="HYM437" s="253"/>
      <c r="HYN437" s="253"/>
      <c r="HYO437" s="253"/>
      <c r="HYP437" s="253"/>
      <c r="HYQ437" s="253"/>
      <c r="HYR437" s="253"/>
      <c r="HYS437" s="253"/>
      <c r="HYT437" s="253"/>
      <c r="HYU437" s="253"/>
      <c r="HYV437" s="253"/>
      <c r="HYW437" s="253"/>
      <c r="HYX437" s="253"/>
      <c r="HYY437" s="253"/>
      <c r="HYZ437" s="253"/>
      <c r="HZA437" s="253"/>
      <c r="HZB437" s="253"/>
      <c r="HZC437" s="253"/>
      <c r="HZD437" s="253"/>
      <c r="HZE437" s="253"/>
      <c r="HZF437" s="253"/>
      <c r="HZG437" s="253"/>
      <c r="HZH437" s="253"/>
      <c r="HZI437" s="253"/>
      <c r="HZJ437" s="253"/>
      <c r="HZK437" s="253"/>
      <c r="HZL437" s="253"/>
      <c r="HZM437" s="253"/>
      <c r="HZN437" s="253"/>
      <c r="HZO437" s="253"/>
      <c r="HZP437" s="253"/>
      <c r="HZQ437" s="253"/>
      <c r="HZR437" s="253"/>
      <c r="HZS437" s="253"/>
      <c r="HZT437" s="253"/>
      <c r="HZU437" s="253"/>
      <c r="HZV437" s="253"/>
      <c r="HZW437" s="253"/>
      <c r="HZX437" s="253"/>
      <c r="HZY437" s="253"/>
      <c r="HZZ437" s="253"/>
      <c r="IAA437" s="253"/>
      <c r="IAB437" s="253"/>
      <c r="IAC437" s="253"/>
      <c r="IAD437" s="253"/>
      <c r="IAE437" s="253"/>
      <c r="IAF437" s="253"/>
      <c r="IAG437" s="253"/>
      <c r="IAH437" s="253"/>
      <c r="IAI437" s="253"/>
      <c r="IAJ437" s="253"/>
      <c r="IAK437" s="253"/>
      <c r="IAL437" s="253"/>
      <c r="IAM437" s="253"/>
      <c r="IAN437" s="253"/>
      <c r="IAO437" s="253"/>
      <c r="IAP437" s="253"/>
      <c r="IAQ437" s="253"/>
      <c r="IAR437" s="253"/>
      <c r="IAS437" s="253"/>
      <c r="IAT437" s="253"/>
      <c r="IAU437" s="253"/>
      <c r="IAV437" s="253"/>
      <c r="IAW437" s="253"/>
      <c r="IAX437" s="253"/>
      <c r="IAY437" s="253"/>
      <c r="IAZ437" s="253"/>
      <c r="IBA437" s="253"/>
      <c r="IBB437" s="253"/>
      <c r="IBC437" s="253"/>
      <c r="IBD437" s="253"/>
      <c r="IBE437" s="253"/>
      <c r="IBF437" s="253"/>
      <c r="IBG437" s="253"/>
      <c r="IBH437" s="253"/>
      <c r="IBI437" s="253"/>
      <c r="IBJ437" s="253"/>
      <c r="IBK437" s="253"/>
      <c r="IBL437" s="253"/>
      <c r="IBM437" s="253"/>
      <c r="IBN437" s="253"/>
      <c r="IBO437" s="253"/>
      <c r="IBP437" s="253"/>
      <c r="IBQ437" s="253"/>
      <c r="IBR437" s="253"/>
      <c r="IBS437" s="253"/>
      <c r="IBT437" s="253"/>
      <c r="IBU437" s="253"/>
      <c r="IBV437" s="253"/>
      <c r="IBW437" s="253"/>
      <c r="IBX437" s="253"/>
      <c r="IBY437" s="253"/>
      <c r="IBZ437" s="253"/>
      <c r="ICA437" s="253"/>
      <c r="ICB437" s="253"/>
      <c r="ICC437" s="253"/>
      <c r="ICD437" s="253"/>
      <c r="ICE437" s="253"/>
      <c r="ICF437" s="253"/>
      <c r="ICG437" s="253"/>
      <c r="ICH437" s="253"/>
      <c r="ICI437" s="253"/>
      <c r="ICJ437" s="253"/>
      <c r="ICK437" s="253"/>
      <c r="ICL437" s="253"/>
      <c r="ICM437" s="253"/>
      <c r="ICN437" s="253"/>
      <c r="ICO437" s="253"/>
      <c r="ICP437" s="253"/>
      <c r="ICQ437" s="253"/>
      <c r="ICR437" s="253"/>
      <c r="ICS437" s="253"/>
      <c r="ICT437" s="253"/>
      <c r="ICU437" s="253"/>
      <c r="ICV437" s="253"/>
      <c r="ICW437" s="253"/>
      <c r="ICX437" s="253"/>
      <c r="ICY437" s="253"/>
      <c r="ICZ437" s="253"/>
      <c r="IDA437" s="253"/>
      <c r="IDB437" s="253"/>
      <c r="IDC437" s="253"/>
      <c r="IDD437" s="253"/>
      <c r="IDE437" s="253"/>
      <c r="IDF437" s="253"/>
      <c r="IDG437" s="253"/>
      <c r="IDH437" s="253"/>
      <c r="IDI437" s="253"/>
      <c r="IDJ437" s="253"/>
      <c r="IDK437" s="253"/>
      <c r="IDL437" s="253"/>
      <c r="IDM437" s="253"/>
      <c r="IDN437" s="253"/>
      <c r="IDO437" s="253"/>
      <c r="IDP437" s="253"/>
      <c r="IDQ437" s="253"/>
      <c r="IDR437" s="253"/>
      <c r="IDS437" s="253"/>
      <c r="IDT437" s="253"/>
      <c r="IDU437" s="253"/>
      <c r="IDV437" s="253"/>
      <c r="IDW437" s="253"/>
      <c r="IDX437" s="253"/>
      <c r="IDY437" s="253"/>
      <c r="IDZ437" s="253"/>
      <c r="IEA437" s="253"/>
      <c r="IEB437" s="253"/>
      <c r="IEC437" s="253"/>
      <c r="IED437" s="253"/>
      <c r="IEE437" s="253"/>
      <c r="IEF437" s="253"/>
      <c r="IEG437" s="253"/>
      <c r="IEH437" s="253"/>
      <c r="IEI437" s="253"/>
      <c r="IEJ437" s="253"/>
      <c r="IEK437" s="253"/>
      <c r="IEL437" s="253"/>
      <c r="IEM437" s="253"/>
      <c r="IEN437" s="253"/>
      <c r="IEO437" s="253"/>
      <c r="IEP437" s="253"/>
      <c r="IEQ437" s="253"/>
      <c r="IER437" s="253"/>
      <c r="IES437" s="253"/>
      <c r="IET437" s="253"/>
      <c r="IEU437" s="253"/>
      <c r="IEV437" s="253"/>
      <c r="IEW437" s="253"/>
      <c r="IEX437" s="253"/>
      <c r="IEY437" s="253"/>
      <c r="IEZ437" s="253"/>
      <c r="IFA437" s="253"/>
      <c r="IFB437" s="253"/>
      <c r="IFC437" s="253"/>
      <c r="IFD437" s="253"/>
      <c r="IFE437" s="253"/>
      <c r="IFF437" s="253"/>
      <c r="IFG437" s="253"/>
      <c r="IFH437" s="253"/>
      <c r="IFI437" s="253"/>
      <c r="IFJ437" s="253"/>
      <c r="IFK437" s="253"/>
      <c r="IFL437" s="253"/>
      <c r="IFM437" s="253"/>
      <c r="IFN437" s="253"/>
      <c r="IFO437" s="253"/>
      <c r="IFP437" s="253"/>
      <c r="IFQ437" s="253"/>
      <c r="IFR437" s="253"/>
      <c r="IFS437" s="253"/>
      <c r="IFT437" s="253"/>
      <c r="IFU437" s="253"/>
      <c r="IFV437" s="253"/>
      <c r="IFW437" s="253"/>
      <c r="IFX437" s="253"/>
      <c r="IFY437" s="253"/>
      <c r="IFZ437" s="253"/>
      <c r="IGA437" s="253"/>
      <c r="IGB437" s="253"/>
      <c r="IGC437" s="253"/>
      <c r="IGD437" s="253"/>
      <c r="IGE437" s="253"/>
      <c r="IGF437" s="253"/>
      <c r="IGG437" s="253"/>
      <c r="IGH437" s="253"/>
      <c r="IGI437" s="253"/>
      <c r="IGJ437" s="253"/>
      <c r="IGK437" s="253"/>
      <c r="IGL437" s="253"/>
      <c r="IGM437" s="253"/>
      <c r="IGN437" s="253"/>
      <c r="IGO437" s="253"/>
      <c r="IGP437" s="253"/>
      <c r="IGQ437" s="253"/>
      <c r="IGR437" s="253"/>
      <c r="IGS437" s="253"/>
      <c r="IGT437" s="253"/>
      <c r="IGU437" s="253"/>
      <c r="IGV437" s="253"/>
      <c r="IGW437" s="253"/>
      <c r="IGX437" s="253"/>
      <c r="IGY437" s="253"/>
      <c r="IGZ437" s="253"/>
      <c r="IHA437" s="253"/>
      <c r="IHB437" s="253"/>
      <c r="IHC437" s="253"/>
      <c r="IHD437" s="253"/>
      <c r="IHE437" s="253"/>
      <c r="IHF437" s="253"/>
      <c r="IHG437" s="253"/>
      <c r="IHH437" s="253"/>
      <c r="IHI437" s="253"/>
      <c r="IHJ437" s="253"/>
      <c r="IHK437" s="253"/>
      <c r="IHL437" s="253"/>
      <c r="IHM437" s="253"/>
      <c r="IHN437" s="253"/>
      <c r="IHO437" s="253"/>
      <c r="IHP437" s="253"/>
      <c r="IHQ437" s="253"/>
      <c r="IHR437" s="253"/>
      <c r="IHS437" s="253"/>
      <c r="IHT437" s="253"/>
      <c r="IHU437" s="253"/>
      <c r="IHV437" s="253"/>
      <c r="IHW437" s="253"/>
      <c r="IHX437" s="253"/>
      <c r="IHY437" s="253"/>
      <c r="IHZ437" s="253"/>
      <c r="IIA437" s="253"/>
      <c r="IIB437" s="253"/>
      <c r="IIC437" s="253"/>
      <c r="IID437" s="253"/>
      <c r="IIE437" s="253"/>
      <c r="IIF437" s="253"/>
      <c r="IIG437" s="253"/>
      <c r="IIH437" s="253"/>
      <c r="III437" s="253"/>
      <c r="IIJ437" s="253"/>
      <c r="IIK437" s="253"/>
      <c r="IIL437" s="253"/>
      <c r="IIM437" s="253"/>
      <c r="IIN437" s="253"/>
      <c r="IIO437" s="253"/>
      <c r="IIP437" s="253"/>
      <c r="IIQ437" s="253"/>
      <c r="IIR437" s="253"/>
      <c r="IIS437" s="253"/>
      <c r="IIT437" s="253"/>
      <c r="IIU437" s="253"/>
      <c r="IIV437" s="253"/>
      <c r="IIW437" s="253"/>
      <c r="IIX437" s="253"/>
      <c r="IIY437" s="253"/>
      <c r="IIZ437" s="253"/>
      <c r="IJA437" s="253"/>
      <c r="IJB437" s="253"/>
      <c r="IJC437" s="253"/>
      <c r="IJD437" s="253"/>
      <c r="IJE437" s="253"/>
      <c r="IJF437" s="253"/>
      <c r="IJG437" s="253"/>
      <c r="IJH437" s="253"/>
      <c r="IJI437" s="253"/>
      <c r="IJJ437" s="253"/>
      <c r="IJK437" s="253"/>
      <c r="IJL437" s="253"/>
      <c r="IJM437" s="253"/>
      <c r="IJN437" s="253"/>
      <c r="IJO437" s="253"/>
      <c r="IJP437" s="253"/>
      <c r="IJQ437" s="253"/>
      <c r="IJR437" s="253"/>
      <c r="IJS437" s="253"/>
      <c r="IJT437" s="253"/>
      <c r="IJU437" s="253"/>
      <c r="IJV437" s="253"/>
      <c r="IJW437" s="253"/>
      <c r="IJX437" s="253"/>
      <c r="IJY437" s="253"/>
      <c r="IJZ437" s="253"/>
      <c r="IKA437" s="253"/>
      <c r="IKB437" s="253"/>
      <c r="IKC437" s="253"/>
      <c r="IKD437" s="253"/>
      <c r="IKE437" s="253"/>
      <c r="IKF437" s="253"/>
      <c r="IKG437" s="253"/>
      <c r="IKH437" s="253"/>
      <c r="IKI437" s="253"/>
      <c r="IKJ437" s="253"/>
      <c r="IKK437" s="253"/>
      <c r="IKL437" s="253"/>
      <c r="IKM437" s="253"/>
      <c r="IKN437" s="253"/>
      <c r="IKO437" s="253"/>
      <c r="IKP437" s="253"/>
      <c r="IKQ437" s="253"/>
      <c r="IKR437" s="253"/>
      <c r="IKS437" s="253"/>
      <c r="IKT437" s="253"/>
      <c r="IKU437" s="253"/>
      <c r="IKV437" s="253"/>
      <c r="IKW437" s="253"/>
      <c r="IKX437" s="253"/>
      <c r="IKY437" s="253"/>
      <c r="IKZ437" s="253"/>
      <c r="ILA437" s="253"/>
      <c r="ILB437" s="253"/>
      <c r="ILC437" s="253"/>
      <c r="ILD437" s="253"/>
      <c r="ILE437" s="253"/>
      <c r="ILF437" s="253"/>
      <c r="ILG437" s="253"/>
      <c r="ILH437" s="253"/>
      <c r="ILI437" s="253"/>
      <c r="ILJ437" s="253"/>
      <c r="ILK437" s="253"/>
      <c r="ILL437" s="253"/>
      <c r="ILM437" s="253"/>
      <c r="ILN437" s="253"/>
      <c r="ILO437" s="253"/>
      <c r="ILP437" s="253"/>
      <c r="ILQ437" s="253"/>
      <c r="ILR437" s="253"/>
      <c r="ILS437" s="253"/>
      <c r="ILT437" s="253"/>
      <c r="ILU437" s="253"/>
      <c r="ILV437" s="253"/>
      <c r="ILW437" s="253"/>
      <c r="ILX437" s="253"/>
      <c r="ILY437" s="253"/>
      <c r="ILZ437" s="253"/>
      <c r="IMA437" s="253"/>
      <c r="IMB437" s="253"/>
      <c r="IMC437" s="253"/>
      <c r="IMD437" s="253"/>
      <c r="IME437" s="253"/>
      <c r="IMF437" s="253"/>
      <c r="IMG437" s="253"/>
      <c r="IMH437" s="253"/>
      <c r="IMI437" s="253"/>
      <c r="IMJ437" s="253"/>
      <c r="IMK437" s="253"/>
      <c r="IML437" s="253"/>
      <c r="IMM437" s="253"/>
      <c r="IMN437" s="253"/>
      <c r="IMO437" s="253"/>
      <c r="IMP437" s="253"/>
      <c r="IMQ437" s="253"/>
      <c r="IMR437" s="253"/>
      <c r="IMS437" s="253"/>
      <c r="IMT437" s="253"/>
      <c r="IMU437" s="253"/>
      <c r="IMV437" s="253"/>
      <c r="IMW437" s="253"/>
      <c r="IMX437" s="253"/>
      <c r="IMY437" s="253"/>
      <c r="IMZ437" s="253"/>
      <c r="INA437" s="253"/>
      <c r="INB437" s="253"/>
      <c r="INC437" s="253"/>
      <c r="IND437" s="253"/>
      <c r="INE437" s="253"/>
      <c r="INF437" s="253"/>
      <c r="ING437" s="253"/>
      <c r="INH437" s="253"/>
      <c r="INI437" s="253"/>
      <c r="INJ437" s="253"/>
      <c r="INK437" s="253"/>
      <c r="INL437" s="253"/>
      <c r="INM437" s="253"/>
      <c r="INN437" s="253"/>
      <c r="INO437" s="253"/>
      <c r="INP437" s="253"/>
      <c r="INQ437" s="253"/>
      <c r="INR437" s="253"/>
      <c r="INS437" s="253"/>
      <c r="INT437" s="253"/>
      <c r="INU437" s="253"/>
      <c r="INV437" s="253"/>
      <c r="INW437" s="253"/>
      <c r="INX437" s="253"/>
      <c r="INY437" s="253"/>
      <c r="INZ437" s="253"/>
      <c r="IOA437" s="253"/>
      <c r="IOB437" s="253"/>
      <c r="IOC437" s="253"/>
      <c r="IOD437" s="253"/>
      <c r="IOE437" s="253"/>
      <c r="IOF437" s="253"/>
      <c r="IOG437" s="253"/>
      <c r="IOH437" s="253"/>
      <c r="IOI437" s="253"/>
      <c r="IOJ437" s="253"/>
      <c r="IOK437" s="253"/>
      <c r="IOL437" s="253"/>
      <c r="IOM437" s="253"/>
      <c r="ION437" s="253"/>
      <c r="IOO437" s="253"/>
      <c r="IOP437" s="253"/>
      <c r="IOQ437" s="253"/>
      <c r="IOR437" s="253"/>
      <c r="IOS437" s="253"/>
      <c r="IOT437" s="253"/>
      <c r="IOU437" s="253"/>
      <c r="IOV437" s="253"/>
      <c r="IOW437" s="253"/>
      <c r="IOX437" s="253"/>
      <c r="IOY437" s="253"/>
      <c r="IOZ437" s="253"/>
      <c r="IPA437" s="253"/>
      <c r="IPB437" s="253"/>
      <c r="IPC437" s="253"/>
      <c r="IPD437" s="253"/>
      <c r="IPE437" s="253"/>
      <c r="IPF437" s="253"/>
      <c r="IPG437" s="253"/>
      <c r="IPH437" s="253"/>
      <c r="IPI437" s="253"/>
      <c r="IPJ437" s="253"/>
      <c r="IPK437" s="253"/>
      <c r="IPL437" s="253"/>
      <c r="IPM437" s="253"/>
      <c r="IPN437" s="253"/>
      <c r="IPO437" s="253"/>
      <c r="IPP437" s="253"/>
      <c r="IPQ437" s="253"/>
      <c r="IPR437" s="253"/>
      <c r="IPS437" s="253"/>
      <c r="IPT437" s="253"/>
      <c r="IPU437" s="253"/>
      <c r="IPV437" s="253"/>
      <c r="IPW437" s="253"/>
      <c r="IPX437" s="253"/>
      <c r="IPY437" s="253"/>
      <c r="IPZ437" s="253"/>
      <c r="IQA437" s="253"/>
      <c r="IQB437" s="253"/>
      <c r="IQC437" s="253"/>
      <c r="IQD437" s="253"/>
      <c r="IQE437" s="253"/>
      <c r="IQF437" s="253"/>
      <c r="IQG437" s="253"/>
      <c r="IQH437" s="253"/>
      <c r="IQI437" s="253"/>
      <c r="IQJ437" s="253"/>
      <c r="IQK437" s="253"/>
      <c r="IQL437" s="253"/>
      <c r="IQM437" s="253"/>
      <c r="IQN437" s="253"/>
      <c r="IQO437" s="253"/>
      <c r="IQP437" s="253"/>
      <c r="IQQ437" s="253"/>
      <c r="IQR437" s="253"/>
      <c r="IQS437" s="253"/>
      <c r="IQT437" s="253"/>
      <c r="IQU437" s="253"/>
      <c r="IQV437" s="253"/>
      <c r="IQW437" s="253"/>
      <c r="IQX437" s="253"/>
      <c r="IQY437" s="253"/>
      <c r="IQZ437" s="253"/>
      <c r="IRA437" s="253"/>
      <c r="IRB437" s="253"/>
      <c r="IRC437" s="253"/>
      <c r="IRD437" s="253"/>
      <c r="IRE437" s="253"/>
      <c r="IRF437" s="253"/>
      <c r="IRG437" s="253"/>
      <c r="IRH437" s="253"/>
      <c r="IRI437" s="253"/>
      <c r="IRJ437" s="253"/>
      <c r="IRK437" s="253"/>
      <c r="IRL437" s="253"/>
      <c r="IRM437" s="253"/>
      <c r="IRN437" s="253"/>
      <c r="IRO437" s="253"/>
      <c r="IRP437" s="253"/>
      <c r="IRQ437" s="253"/>
      <c r="IRR437" s="253"/>
      <c r="IRS437" s="253"/>
      <c r="IRT437" s="253"/>
      <c r="IRU437" s="253"/>
      <c r="IRV437" s="253"/>
      <c r="IRW437" s="253"/>
      <c r="IRX437" s="253"/>
      <c r="IRY437" s="253"/>
      <c r="IRZ437" s="253"/>
      <c r="ISA437" s="253"/>
      <c r="ISB437" s="253"/>
      <c r="ISC437" s="253"/>
      <c r="ISD437" s="253"/>
      <c r="ISE437" s="253"/>
      <c r="ISF437" s="253"/>
      <c r="ISG437" s="253"/>
      <c r="ISH437" s="253"/>
      <c r="ISI437" s="253"/>
      <c r="ISJ437" s="253"/>
      <c r="ISK437" s="253"/>
      <c r="ISL437" s="253"/>
      <c r="ISM437" s="253"/>
      <c r="ISN437" s="253"/>
      <c r="ISO437" s="253"/>
      <c r="ISP437" s="253"/>
      <c r="ISQ437" s="253"/>
      <c r="ISR437" s="253"/>
      <c r="ISS437" s="253"/>
      <c r="IST437" s="253"/>
      <c r="ISU437" s="253"/>
      <c r="ISV437" s="253"/>
      <c r="ISW437" s="253"/>
      <c r="ISX437" s="253"/>
      <c r="ISY437" s="253"/>
      <c r="ISZ437" s="253"/>
      <c r="ITA437" s="253"/>
      <c r="ITB437" s="253"/>
      <c r="ITC437" s="253"/>
      <c r="ITD437" s="253"/>
      <c r="ITE437" s="253"/>
      <c r="ITF437" s="253"/>
      <c r="ITG437" s="253"/>
      <c r="ITH437" s="253"/>
      <c r="ITI437" s="253"/>
      <c r="ITJ437" s="253"/>
      <c r="ITK437" s="253"/>
      <c r="ITL437" s="253"/>
      <c r="ITM437" s="253"/>
      <c r="ITN437" s="253"/>
      <c r="ITO437" s="253"/>
      <c r="ITP437" s="253"/>
      <c r="ITQ437" s="253"/>
      <c r="ITR437" s="253"/>
      <c r="ITS437" s="253"/>
      <c r="ITT437" s="253"/>
      <c r="ITU437" s="253"/>
      <c r="ITV437" s="253"/>
      <c r="ITW437" s="253"/>
      <c r="ITX437" s="253"/>
      <c r="ITY437" s="253"/>
      <c r="ITZ437" s="253"/>
      <c r="IUA437" s="253"/>
      <c r="IUB437" s="253"/>
      <c r="IUC437" s="253"/>
      <c r="IUD437" s="253"/>
      <c r="IUE437" s="253"/>
      <c r="IUF437" s="253"/>
      <c r="IUG437" s="253"/>
      <c r="IUH437" s="253"/>
      <c r="IUI437" s="253"/>
      <c r="IUJ437" s="253"/>
      <c r="IUK437" s="253"/>
      <c r="IUL437" s="253"/>
      <c r="IUM437" s="253"/>
      <c r="IUN437" s="253"/>
      <c r="IUO437" s="253"/>
      <c r="IUP437" s="253"/>
      <c r="IUQ437" s="253"/>
      <c r="IUR437" s="253"/>
      <c r="IUS437" s="253"/>
      <c r="IUT437" s="253"/>
      <c r="IUU437" s="253"/>
      <c r="IUV437" s="253"/>
      <c r="IUW437" s="253"/>
      <c r="IUX437" s="253"/>
      <c r="IUY437" s="253"/>
      <c r="IUZ437" s="253"/>
      <c r="IVA437" s="253"/>
      <c r="IVB437" s="253"/>
      <c r="IVC437" s="253"/>
      <c r="IVD437" s="253"/>
      <c r="IVE437" s="253"/>
      <c r="IVF437" s="253"/>
      <c r="IVG437" s="253"/>
      <c r="IVH437" s="253"/>
      <c r="IVI437" s="253"/>
      <c r="IVJ437" s="253"/>
      <c r="IVK437" s="253"/>
      <c r="IVL437" s="253"/>
      <c r="IVM437" s="253"/>
      <c r="IVN437" s="253"/>
      <c r="IVO437" s="253"/>
      <c r="IVP437" s="253"/>
      <c r="IVQ437" s="253"/>
      <c r="IVR437" s="253"/>
      <c r="IVS437" s="253"/>
      <c r="IVT437" s="253"/>
      <c r="IVU437" s="253"/>
      <c r="IVV437" s="253"/>
      <c r="IVW437" s="253"/>
      <c r="IVX437" s="253"/>
      <c r="IVY437" s="253"/>
      <c r="IVZ437" s="253"/>
      <c r="IWA437" s="253"/>
      <c r="IWB437" s="253"/>
      <c r="IWC437" s="253"/>
      <c r="IWD437" s="253"/>
      <c r="IWE437" s="253"/>
      <c r="IWF437" s="253"/>
      <c r="IWG437" s="253"/>
      <c r="IWH437" s="253"/>
      <c r="IWI437" s="253"/>
      <c r="IWJ437" s="253"/>
      <c r="IWK437" s="253"/>
      <c r="IWL437" s="253"/>
      <c r="IWM437" s="253"/>
      <c r="IWN437" s="253"/>
      <c r="IWO437" s="253"/>
      <c r="IWP437" s="253"/>
      <c r="IWQ437" s="253"/>
      <c r="IWR437" s="253"/>
      <c r="IWS437" s="253"/>
      <c r="IWT437" s="253"/>
      <c r="IWU437" s="253"/>
      <c r="IWV437" s="253"/>
      <c r="IWW437" s="253"/>
      <c r="IWX437" s="253"/>
      <c r="IWY437" s="253"/>
      <c r="IWZ437" s="253"/>
      <c r="IXA437" s="253"/>
      <c r="IXB437" s="253"/>
      <c r="IXC437" s="253"/>
      <c r="IXD437" s="253"/>
      <c r="IXE437" s="253"/>
      <c r="IXF437" s="253"/>
      <c r="IXG437" s="253"/>
      <c r="IXH437" s="253"/>
      <c r="IXI437" s="253"/>
      <c r="IXJ437" s="253"/>
      <c r="IXK437" s="253"/>
      <c r="IXL437" s="253"/>
      <c r="IXM437" s="253"/>
      <c r="IXN437" s="253"/>
      <c r="IXO437" s="253"/>
      <c r="IXP437" s="253"/>
      <c r="IXQ437" s="253"/>
      <c r="IXR437" s="253"/>
      <c r="IXS437" s="253"/>
      <c r="IXT437" s="253"/>
      <c r="IXU437" s="253"/>
      <c r="IXV437" s="253"/>
      <c r="IXW437" s="253"/>
      <c r="IXX437" s="253"/>
      <c r="IXY437" s="253"/>
      <c r="IXZ437" s="253"/>
      <c r="IYA437" s="253"/>
      <c r="IYB437" s="253"/>
      <c r="IYC437" s="253"/>
      <c r="IYD437" s="253"/>
      <c r="IYE437" s="253"/>
      <c r="IYF437" s="253"/>
      <c r="IYG437" s="253"/>
      <c r="IYH437" s="253"/>
      <c r="IYI437" s="253"/>
      <c r="IYJ437" s="253"/>
      <c r="IYK437" s="253"/>
      <c r="IYL437" s="253"/>
      <c r="IYM437" s="253"/>
      <c r="IYN437" s="253"/>
      <c r="IYO437" s="253"/>
      <c r="IYP437" s="253"/>
      <c r="IYQ437" s="253"/>
      <c r="IYR437" s="253"/>
      <c r="IYS437" s="253"/>
      <c r="IYT437" s="253"/>
      <c r="IYU437" s="253"/>
      <c r="IYV437" s="253"/>
      <c r="IYW437" s="253"/>
      <c r="IYX437" s="253"/>
      <c r="IYY437" s="253"/>
      <c r="IYZ437" s="253"/>
      <c r="IZA437" s="253"/>
      <c r="IZB437" s="253"/>
      <c r="IZC437" s="253"/>
      <c r="IZD437" s="253"/>
      <c r="IZE437" s="253"/>
      <c r="IZF437" s="253"/>
      <c r="IZG437" s="253"/>
      <c r="IZH437" s="253"/>
      <c r="IZI437" s="253"/>
      <c r="IZJ437" s="253"/>
      <c r="IZK437" s="253"/>
      <c r="IZL437" s="253"/>
      <c r="IZM437" s="253"/>
      <c r="IZN437" s="253"/>
      <c r="IZO437" s="253"/>
      <c r="IZP437" s="253"/>
      <c r="IZQ437" s="253"/>
      <c r="IZR437" s="253"/>
      <c r="IZS437" s="253"/>
      <c r="IZT437" s="253"/>
      <c r="IZU437" s="253"/>
      <c r="IZV437" s="253"/>
      <c r="IZW437" s="253"/>
      <c r="IZX437" s="253"/>
      <c r="IZY437" s="253"/>
      <c r="IZZ437" s="253"/>
      <c r="JAA437" s="253"/>
      <c r="JAB437" s="253"/>
      <c r="JAC437" s="253"/>
      <c r="JAD437" s="253"/>
      <c r="JAE437" s="253"/>
      <c r="JAF437" s="253"/>
      <c r="JAG437" s="253"/>
      <c r="JAH437" s="253"/>
      <c r="JAI437" s="253"/>
      <c r="JAJ437" s="253"/>
      <c r="JAK437" s="253"/>
      <c r="JAL437" s="253"/>
      <c r="JAM437" s="253"/>
      <c r="JAN437" s="253"/>
      <c r="JAO437" s="253"/>
      <c r="JAP437" s="253"/>
      <c r="JAQ437" s="253"/>
      <c r="JAR437" s="253"/>
      <c r="JAS437" s="253"/>
      <c r="JAT437" s="253"/>
      <c r="JAU437" s="253"/>
      <c r="JAV437" s="253"/>
      <c r="JAW437" s="253"/>
      <c r="JAX437" s="253"/>
      <c r="JAY437" s="253"/>
      <c r="JAZ437" s="253"/>
      <c r="JBA437" s="253"/>
      <c r="JBB437" s="253"/>
      <c r="JBC437" s="253"/>
      <c r="JBD437" s="253"/>
      <c r="JBE437" s="253"/>
      <c r="JBF437" s="253"/>
      <c r="JBG437" s="253"/>
      <c r="JBH437" s="253"/>
      <c r="JBI437" s="253"/>
      <c r="JBJ437" s="253"/>
      <c r="JBK437" s="253"/>
      <c r="JBL437" s="253"/>
      <c r="JBM437" s="253"/>
      <c r="JBN437" s="253"/>
      <c r="JBO437" s="253"/>
      <c r="JBP437" s="253"/>
      <c r="JBQ437" s="253"/>
      <c r="JBR437" s="253"/>
      <c r="JBS437" s="253"/>
      <c r="JBT437" s="253"/>
      <c r="JBU437" s="253"/>
      <c r="JBV437" s="253"/>
      <c r="JBW437" s="253"/>
      <c r="JBX437" s="253"/>
      <c r="JBY437" s="253"/>
      <c r="JBZ437" s="253"/>
      <c r="JCA437" s="253"/>
      <c r="JCB437" s="253"/>
      <c r="JCC437" s="253"/>
      <c r="JCD437" s="253"/>
      <c r="JCE437" s="253"/>
      <c r="JCF437" s="253"/>
      <c r="JCG437" s="253"/>
      <c r="JCH437" s="253"/>
      <c r="JCI437" s="253"/>
      <c r="JCJ437" s="253"/>
      <c r="JCK437" s="253"/>
      <c r="JCL437" s="253"/>
      <c r="JCM437" s="253"/>
      <c r="JCN437" s="253"/>
      <c r="JCO437" s="253"/>
      <c r="JCP437" s="253"/>
      <c r="JCQ437" s="253"/>
      <c r="JCR437" s="253"/>
      <c r="JCS437" s="253"/>
      <c r="JCT437" s="253"/>
      <c r="JCU437" s="253"/>
      <c r="JCV437" s="253"/>
      <c r="JCW437" s="253"/>
      <c r="JCX437" s="253"/>
      <c r="JCY437" s="253"/>
      <c r="JCZ437" s="253"/>
      <c r="JDA437" s="253"/>
      <c r="JDB437" s="253"/>
      <c r="JDC437" s="253"/>
      <c r="JDD437" s="253"/>
      <c r="JDE437" s="253"/>
      <c r="JDF437" s="253"/>
      <c r="JDG437" s="253"/>
      <c r="JDH437" s="253"/>
      <c r="JDI437" s="253"/>
      <c r="JDJ437" s="253"/>
      <c r="JDK437" s="253"/>
      <c r="JDL437" s="253"/>
      <c r="JDM437" s="253"/>
      <c r="JDN437" s="253"/>
      <c r="JDO437" s="253"/>
      <c r="JDP437" s="253"/>
      <c r="JDQ437" s="253"/>
      <c r="JDR437" s="253"/>
      <c r="JDS437" s="253"/>
      <c r="JDT437" s="253"/>
      <c r="JDU437" s="253"/>
      <c r="JDV437" s="253"/>
      <c r="JDW437" s="253"/>
      <c r="JDX437" s="253"/>
      <c r="JDY437" s="253"/>
      <c r="JDZ437" s="253"/>
      <c r="JEA437" s="253"/>
      <c r="JEB437" s="253"/>
      <c r="JEC437" s="253"/>
      <c r="JED437" s="253"/>
      <c r="JEE437" s="253"/>
      <c r="JEF437" s="253"/>
      <c r="JEG437" s="253"/>
      <c r="JEH437" s="253"/>
      <c r="JEI437" s="253"/>
      <c r="JEJ437" s="253"/>
      <c r="JEK437" s="253"/>
      <c r="JEL437" s="253"/>
      <c r="JEM437" s="253"/>
      <c r="JEN437" s="253"/>
      <c r="JEO437" s="253"/>
      <c r="JEP437" s="253"/>
      <c r="JEQ437" s="253"/>
      <c r="JER437" s="253"/>
      <c r="JES437" s="253"/>
      <c r="JET437" s="253"/>
      <c r="JEU437" s="253"/>
      <c r="JEV437" s="253"/>
      <c r="JEW437" s="253"/>
      <c r="JEX437" s="253"/>
      <c r="JEY437" s="253"/>
      <c r="JEZ437" s="253"/>
      <c r="JFA437" s="253"/>
      <c r="JFB437" s="253"/>
      <c r="JFC437" s="253"/>
      <c r="JFD437" s="253"/>
      <c r="JFE437" s="253"/>
      <c r="JFF437" s="253"/>
      <c r="JFG437" s="253"/>
      <c r="JFH437" s="253"/>
      <c r="JFI437" s="253"/>
      <c r="JFJ437" s="253"/>
      <c r="JFK437" s="253"/>
      <c r="JFL437" s="253"/>
      <c r="JFM437" s="253"/>
      <c r="JFN437" s="253"/>
      <c r="JFO437" s="253"/>
      <c r="JFP437" s="253"/>
      <c r="JFQ437" s="253"/>
      <c r="JFR437" s="253"/>
      <c r="JFS437" s="253"/>
      <c r="JFT437" s="253"/>
      <c r="JFU437" s="253"/>
      <c r="JFV437" s="253"/>
      <c r="JFW437" s="253"/>
      <c r="JFX437" s="253"/>
      <c r="JFY437" s="253"/>
      <c r="JFZ437" s="253"/>
      <c r="JGA437" s="253"/>
      <c r="JGB437" s="253"/>
      <c r="JGC437" s="253"/>
      <c r="JGD437" s="253"/>
      <c r="JGE437" s="253"/>
      <c r="JGF437" s="253"/>
      <c r="JGG437" s="253"/>
      <c r="JGH437" s="253"/>
      <c r="JGI437" s="253"/>
      <c r="JGJ437" s="253"/>
      <c r="JGK437" s="253"/>
      <c r="JGL437" s="253"/>
      <c r="JGM437" s="253"/>
      <c r="JGN437" s="253"/>
      <c r="JGO437" s="253"/>
      <c r="JGP437" s="253"/>
      <c r="JGQ437" s="253"/>
      <c r="JGR437" s="253"/>
      <c r="JGS437" s="253"/>
      <c r="JGT437" s="253"/>
      <c r="JGU437" s="253"/>
      <c r="JGV437" s="253"/>
      <c r="JGW437" s="253"/>
      <c r="JGX437" s="253"/>
      <c r="JGY437" s="253"/>
      <c r="JGZ437" s="253"/>
      <c r="JHA437" s="253"/>
      <c r="JHB437" s="253"/>
      <c r="JHC437" s="253"/>
      <c r="JHD437" s="253"/>
      <c r="JHE437" s="253"/>
      <c r="JHF437" s="253"/>
      <c r="JHG437" s="253"/>
      <c r="JHH437" s="253"/>
      <c r="JHI437" s="253"/>
      <c r="JHJ437" s="253"/>
      <c r="JHK437" s="253"/>
      <c r="JHL437" s="253"/>
      <c r="JHM437" s="253"/>
      <c r="JHN437" s="253"/>
      <c r="JHO437" s="253"/>
      <c r="JHP437" s="253"/>
      <c r="JHQ437" s="253"/>
      <c r="JHR437" s="253"/>
      <c r="JHS437" s="253"/>
      <c r="JHT437" s="253"/>
      <c r="JHU437" s="253"/>
      <c r="JHV437" s="253"/>
      <c r="JHW437" s="253"/>
      <c r="JHX437" s="253"/>
      <c r="JHY437" s="253"/>
      <c r="JHZ437" s="253"/>
      <c r="JIA437" s="253"/>
      <c r="JIB437" s="253"/>
      <c r="JIC437" s="253"/>
      <c r="JID437" s="253"/>
      <c r="JIE437" s="253"/>
      <c r="JIF437" s="253"/>
      <c r="JIG437" s="253"/>
      <c r="JIH437" s="253"/>
      <c r="JII437" s="253"/>
      <c r="JIJ437" s="253"/>
      <c r="JIK437" s="253"/>
      <c r="JIL437" s="253"/>
      <c r="JIM437" s="253"/>
      <c r="JIN437" s="253"/>
      <c r="JIO437" s="253"/>
      <c r="JIP437" s="253"/>
      <c r="JIQ437" s="253"/>
      <c r="JIR437" s="253"/>
      <c r="JIS437" s="253"/>
      <c r="JIT437" s="253"/>
      <c r="JIU437" s="253"/>
      <c r="JIV437" s="253"/>
      <c r="JIW437" s="253"/>
      <c r="JIX437" s="253"/>
      <c r="JIY437" s="253"/>
      <c r="JIZ437" s="253"/>
      <c r="JJA437" s="253"/>
      <c r="JJB437" s="253"/>
      <c r="JJC437" s="253"/>
      <c r="JJD437" s="253"/>
      <c r="JJE437" s="253"/>
      <c r="JJF437" s="253"/>
      <c r="JJG437" s="253"/>
      <c r="JJH437" s="253"/>
      <c r="JJI437" s="253"/>
      <c r="JJJ437" s="253"/>
      <c r="JJK437" s="253"/>
      <c r="JJL437" s="253"/>
      <c r="JJM437" s="253"/>
      <c r="JJN437" s="253"/>
      <c r="JJO437" s="253"/>
      <c r="JJP437" s="253"/>
      <c r="JJQ437" s="253"/>
      <c r="JJR437" s="253"/>
      <c r="JJS437" s="253"/>
      <c r="JJT437" s="253"/>
      <c r="JJU437" s="253"/>
      <c r="JJV437" s="253"/>
      <c r="JJW437" s="253"/>
      <c r="JJX437" s="253"/>
      <c r="JJY437" s="253"/>
      <c r="JJZ437" s="253"/>
      <c r="JKA437" s="253"/>
      <c r="JKB437" s="253"/>
      <c r="JKC437" s="253"/>
      <c r="JKD437" s="253"/>
      <c r="JKE437" s="253"/>
      <c r="JKF437" s="253"/>
      <c r="JKG437" s="253"/>
      <c r="JKH437" s="253"/>
      <c r="JKI437" s="253"/>
      <c r="JKJ437" s="253"/>
      <c r="JKK437" s="253"/>
      <c r="JKL437" s="253"/>
      <c r="JKM437" s="253"/>
      <c r="JKN437" s="253"/>
      <c r="JKO437" s="253"/>
      <c r="JKP437" s="253"/>
      <c r="JKQ437" s="253"/>
      <c r="JKR437" s="253"/>
      <c r="JKS437" s="253"/>
      <c r="JKT437" s="253"/>
      <c r="JKU437" s="253"/>
      <c r="JKV437" s="253"/>
      <c r="JKW437" s="253"/>
      <c r="JKX437" s="253"/>
      <c r="JKY437" s="253"/>
      <c r="JKZ437" s="253"/>
      <c r="JLA437" s="253"/>
      <c r="JLB437" s="253"/>
      <c r="JLC437" s="253"/>
      <c r="JLD437" s="253"/>
      <c r="JLE437" s="253"/>
      <c r="JLF437" s="253"/>
      <c r="JLG437" s="253"/>
      <c r="JLH437" s="253"/>
      <c r="JLI437" s="253"/>
      <c r="JLJ437" s="253"/>
      <c r="JLK437" s="253"/>
      <c r="JLL437" s="253"/>
      <c r="JLM437" s="253"/>
      <c r="JLN437" s="253"/>
      <c r="JLO437" s="253"/>
      <c r="JLP437" s="253"/>
      <c r="JLQ437" s="253"/>
      <c r="JLR437" s="253"/>
      <c r="JLS437" s="253"/>
      <c r="JLT437" s="253"/>
      <c r="JLU437" s="253"/>
      <c r="JLV437" s="253"/>
      <c r="JLW437" s="253"/>
      <c r="JLX437" s="253"/>
      <c r="JLY437" s="253"/>
      <c r="JLZ437" s="253"/>
      <c r="JMA437" s="253"/>
      <c r="JMB437" s="253"/>
      <c r="JMC437" s="253"/>
      <c r="JMD437" s="253"/>
      <c r="JME437" s="253"/>
      <c r="JMF437" s="253"/>
      <c r="JMG437" s="253"/>
      <c r="JMH437" s="253"/>
      <c r="JMI437" s="253"/>
      <c r="JMJ437" s="253"/>
      <c r="JMK437" s="253"/>
      <c r="JML437" s="253"/>
      <c r="JMM437" s="253"/>
      <c r="JMN437" s="253"/>
      <c r="JMO437" s="253"/>
      <c r="JMP437" s="253"/>
      <c r="JMQ437" s="253"/>
      <c r="JMR437" s="253"/>
      <c r="JMS437" s="253"/>
      <c r="JMT437" s="253"/>
      <c r="JMU437" s="253"/>
      <c r="JMV437" s="253"/>
      <c r="JMW437" s="253"/>
      <c r="JMX437" s="253"/>
      <c r="JMY437" s="253"/>
      <c r="JMZ437" s="253"/>
      <c r="JNA437" s="253"/>
      <c r="JNB437" s="253"/>
      <c r="JNC437" s="253"/>
      <c r="JND437" s="253"/>
      <c r="JNE437" s="253"/>
      <c r="JNF437" s="253"/>
      <c r="JNG437" s="253"/>
      <c r="JNH437" s="253"/>
      <c r="JNI437" s="253"/>
      <c r="JNJ437" s="253"/>
      <c r="JNK437" s="253"/>
      <c r="JNL437" s="253"/>
      <c r="JNM437" s="253"/>
      <c r="JNN437" s="253"/>
      <c r="JNO437" s="253"/>
      <c r="JNP437" s="253"/>
      <c r="JNQ437" s="253"/>
      <c r="JNR437" s="253"/>
      <c r="JNS437" s="253"/>
      <c r="JNT437" s="253"/>
      <c r="JNU437" s="253"/>
      <c r="JNV437" s="253"/>
      <c r="JNW437" s="253"/>
      <c r="JNX437" s="253"/>
      <c r="JNY437" s="253"/>
      <c r="JNZ437" s="253"/>
      <c r="JOA437" s="253"/>
      <c r="JOB437" s="253"/>
      <c r="JOC437" s="253"/>
      <c r="JOD437" s="253"/>
      <c r="JOE437" s="253"/>
      <c r="JOF437" s="253"/>
      <c r="JOG437" s="253"/>
      <c r="JOH437" s="253"/>
      <c r="JOI437" s="253"/>
      <c r="JOJ437" s="253"/>
      <c r="JOK437" s="253"/>
      <c r="JOL437" s="253"/>
      <c r="JOM437" s="253"/>
      <c r="JON437" s="253"/>
      <c r="JOO437" s="253"/>
      <c r="JOP437" s="253"/>
      <c r="JOQ437" s="253"/>
      <c r="JOR437" s="253"/>
      <c r="JOS437" s="253"/>
      <c r="JOT437" s="253"/>
      <c r="JOU437" s="253"/>
      <c r="JOV437" s="253"/>
      <c r="JOW437" s="253"/>
      <c r="JOX437" s="253"/>
      <c r="JOY437" s="253"/>
      <c r="JOZ437" s="253"/>
      <c r="JPA437" s="253"/>
      <c r="JPB437" s="253"/>
      <c r="JPC437" s="253"/>
      <c r="JPD437" s="253"/>
      <c r="JPE437" s="253"/>
      <c r="JPF437" s="253"/>
      <c r="JPG437" s="253"/>
      <c r="JPH437" s="253"/>
      <c r="JPI437" s="253"/>
      <c r="JPJ437" s="253"/>
      <c r="JPK437" s="253"/>
      <c r="JPL437" s="253"/>
      <c r="JPM437" s="253"/>
      <c r="JPN437" s="253"/>
      <c r="JPO437" s="253"/>
      <c r="JPP437" s="253"/>
      <c r="JPQ437" s="253"/>
      <c r="JPR437" s="253"/>
      <c r="JPS437" s="253"/>
      <c r="JPT437" s="253"/>
      <c r="JPU437" s="253"/>
      <c r="JPV437" s="253"/>
      <c r="JPW437" s="253"/>
      <c r="JPX437" s="253"/>
      <c r="JPY437" s="253"/>
      <c r="JPZ437" s="253"/>
      <c r="JQA437" s="253"/>
      <c r="JQB437" s="253"/>
      <c r="JQC437" s="253"/>
      <c r="JQD437" s="253"/>
      <c r="JQE437" s="253"/>
      <c r="JQF437" s="253"/>
      <c r="JQG437" s="253"/>
      <c r="JQH437" s="253"/>
      <c r="JQI437" s="253"/>
      <c r="JQJ437" s="253"/>
      <c r="JQK437" s="253"/>
      <c r="JQL437" s="253"/>
      <c r="JQM437" s="253"/>
      <c r="JQN437" s="253"/>
      <c r="JQO437" s="253"/>
      <c r="JQP437" s="253"/>
      <c r="JQQ437" s="253"/>
      <c r="JQR437" s="253"/>
      <c r="JQS437" s="253"/>
      <c r="JQT437" s="253"/>
      <c r="JQU437" s="253"/>
      <c r="JQV437" s="253"/>
      <c r="JQW437" s="253"/>
      <c r="JQX437" s="253"/>
      <c r="JQY437" s="253"/>
      <c r="JQZ437" s="253"/>
      <c r="JRA437" s="253"/>
      <c r="JRB437" s="253"/>
      <c r="JRC437" s="253"/>
      <c r="JRD437" s="253"/>
      <c r="JRE437" s="253"/>
      <c r="JRF437" s="253"/>
      <c r="JRG437" s="253"/>
      <c r="JRH437" s="253"/>
      <c r="JRI437" s="253"/>
      <c r="JRJ437" s="253"/>
      <c r="JRK437" s="253"/>
      <c r="JRL437" s="253"/>
      <c r="JRM437" s="253"/>
      <c r="JRN437" s="253"/>
      <c r="JRO437" s="253"/>
      <c r="JRP437" s="253"/>
      <c r="JRQ437" s="253"/>
      <c r="JRR437" s="253"/>
      <c r="JRS437" s="253"/>
      <c r="JRT437" s="253"/>
      <c r="JRU437" s="253"/>
      <c r="JRV437" s="253"/>
      <c r="JRW437" s="253"/>
      <c r="JRX437" s="253"/>
      <c r="JRY437" s="253"/>
      <c r="JRZ437" s="253"/>
      <c r="JSA437" s="253"/>
      <c r="JSB437" s="253"/>
      <c r="JSC437" s="253"/>
      <c r="JSD437" s="253"/>
      <c r="JSE437" s="253"/>
      <c r="JSF437" s="253"/>
      <c r="JSG437" s="253"/>
      <c r="JSH437" s="253"/>
      <c r="JSI437" s="253"/>
      <c r="JSJ437" s="253"/>
      <c r="JSK437" s="253"/>
      <c r="JSL437" s="253"/>
      <c r="JSM437" s="253"/>
      <c r="JSN437" s="253"/>
      <c r="JSO437" s="253"/>
      <c r="JSP437" s="253"/>
      <c r="JSQ437" s="253"/>
      <c r="JSR437" s="253"/>
      <c r="JSS437" s="253"/>
      <c r="JST437" s="253"/>
      <c r="JSU437" s="253"/>
      <c r="JSV437" s="253"/>
      <c r="JSW437" s="253"/>
      <c r="JSX437" s="253"/>
      <c r="JSY437" s="253"/>
      <c r="JSZ437" s="253"/>
      <c r="JTA437" s="253"/>
      <c r="JTB437" s="253"/>
      <c r="JTC437" s="253"/>
      <c r="JTD437" s="253"/>
      <c r="JTE437" s="253"/>
      <c r="JTF437" s="253"/>
      <c r="JTG437" s="253"/>
      <c r="JTH437" s="253"/>
      <c r="JTI437" s="253"/>
      <c r="JTJ437" s="253"/>
      <c r="JTK437" s="253"/>
      <c r="JTL437" s="253"/>
      <c r="JTM437" s="253"/>
      <c r="JTN437" s="253"/>
      <c r="JTO437" s="253"/>
      <c r="JTP437" s="253"/>
      <c r="JTQ437" s="253"/>
      <c r="JTR437" s="253"/>
      <c r="JTS437" s="253"/>
      <c r="JTT437" s="253"/>
      <c r="JTU437" s="253"/>
      <c r="JTV437" s="253"/>
      <c r="JTW437" s="253"/>
      <c r="JTX437" s="253"/>
      <c r="JTY437" s="253"/>
      <c r="JTZ437" s="253"/>
      <c r="JUA437" s="253"/>
      <c r="JUB437" s="253"/>
      <c r="JUC437" s="253"/>
      <c r="JUD437" s="253"/>
      <c r="JUE437" s="253"/>
      <c r="JUF437" s="253"/>
      <c r="JUG437" s="253"/>
      <c r="JUH437" s="253"/>
      <c r="JUI437" s="253"/>
      <c r="JUJ437" s="253"/>
      <c r="JUK437" s="253"/>
      <c r="JUL437" s="253"/>
      <c r="JUM437" s="253"/>
      <c r="JUN437" s="253"/>
      <c r="JUO437" s="253"/>
      <c r="JUP437" s="253"/>
      <c r="JUQ437" s="253"/>
      <c r="JUR437" s="253"/>
      <c r="JUS437" s="253"/>
      <c r="JUT437" s="253"/>
      <c r="JUU437" s="253"/>
      <c r="JUV437" s="253"/>
      <c r="JUW437" s="253"/>
      <c r="JUX437" s="253"/>
      <c r="JUY437" s="253"/>
      <c r="JUZ437" s="253"/>
      <c r="JVA437" s="253"/>
      <c r="JVB437" s="253"/>
      <c r="JVC437" s="253"/>
      <c r="JVD437" s="253"/>
      <c r="JVE437" s="253"/>
      <c r="JVF437" s="253"/>
      <c r="JVG437" s="253"/>
      <c r="JVH437" s="253"/>
      <c r="JVI437" s="253"/>
      <c r="JVJ437" s="253"/>
      <c r="JVK437" s="253"/>
      <c r="JVL437" s="253"/>
      <c r="JVM437" s="253"/>
      <c r="JVN437" s="253"/>
      <c r="JVO437" s="253"/>
      <c r="JVP437" s="253"/>
      <c r="JVQ437" s="253"/>
      <c r="JVR437" s="253"/>
      <c r="JVS437" s="253"/>
      <c r="JVT437" s="253"/>
      <c r="JVU437" s="253"/>
      <c r="JVV437" s="253"/>
      <c r="JVW437" s="253"/>
      <c r="JVX437" s="253"/>
      <c r="JVY437" s="253"/>
      <c r="JVZ437" s="253"/>
      <c r="JWA437" s="253"/>
      <c r="JWB437" s="253"/>
      <c r="JWC437" s="253"/>
      <c r="JWD437" s="253"/>
      <c r="JWE437" s="253"/>
      <c r="JWF437" s="253"/>
      <c r="JWG437" s="253"/>
      <c r="JWH437" s="253"/>
      <c r="JWI437" s="253"/>
      <c r="JWJ437" s="253"/>
      <c r="JWK437" s="253"/>
      <c r="JWL437" s="253"/>
      <c r="JWM437" s="253"/>
      <c r="JWN437" s="253"/>
      <c r="JWO437" s="253"/>
      <c r="JWP437" s="253"/>
      <c r="JWQ437" s="253"/>
      <c r="JWR437" s="253"/>
      <c r="JWS437" s="253"/>
      <c r="JWT437" s="253"/>
      <c r="JWU437" s="253"/>
      <c r="JWV437" s="253"/>
      <c r="JWW437" s="253"/>
      <c r="JWX437" s="253"/>
      <c r="JWY437" s="253"/>
      <c r="JWZ437" s="253"/>
      <c r="JXA437" s="253"/>
      <c r="JXB437" s="253"/>
      <c r="JXC437" s="253"/>
      <c r="JXD437" s="253"/>
      <c r="JXE437" s="253"/>
      <c r="JXF437" s="253"/>
      <c r="JXG437" s="253"/>
      <c r="JXH437" s="253"/>
      <c r="JXI437" s="253"/>
      <c r="JXJ437" s="253"/>
      <c r="JXK437" s="253"/>
      <c r="JXL437" s="253"/>
      <c r="JXM437" s="253"/>
      <c r="JXN437" s="253"/>
      <c r="JXO437" s="253"/>
      <c r="JXP437" s="253"/>
      <c r="JXQ437" s="253"/>
      <c r="JXR437" s="253"/>
      <c r="JXS437" s="253"/>
      <c r="JXT437" s="253"/>
      <c r="JXU437" s="253"/>
      <c r="JXV437" s="253"/>
      <c r="JXW437" s="253"/>
      <c r="JXX437" s="253"/>
      <c r="JXY437" s="253"/>
      <c r="JXZ437" s="253"/>
      <c r="JYA437" s="253"/>
      <c r="JYB437" s="253"/>
      <c r="JYC437" s="253"/>
      <c r="JYD437" s="253"/>
      <c r="JYE437" s="253"/>
      <c r="JYF437" s="253"/>
      <c r="JYG437" s="253"/>
      <c r="JYH437" s="253"/>
      <c r="JYI437" s="253"/>
      <c r="JYJ437" s="253"/>
      <c r="JYK437" s="253"/>
      <c r="JYL437" s="253"/>
      <c r="JYM437" s="253"/>
      <c r="JYN437" s="253"/>
      <c r="JYO437" s="253"/>
      <c r="JYP437" s="253"/>
      <c r="JYQ437" s="253"/>
      <c r="JYR437" s="253"/>
      <c r="JYS437" s="253"/>
      <c r="JYT437" s="253"/>
      <c r="JYU437" s="253"/>
      <c r="JYV437" s="253"/>
      <c r="JYW437" s="253"/>
      <c r="JYX437" s="253"/>
      <c r="JYY437" s="253"/>
      <c r="JYZ437" s="253"/>
      <c r="JZA437" s="253"/>
      <c r="JZB437" s="253"/>
      <c r="JZC437" s="253"/>
      <c r="JZD437" s="253"/>
      <c r="JZE437" s="253"/>
      <c r="JZF437" s="253"/>
      <c r="JZG437" s="253"/>
      <c r="JZH437" s="253"/>
      <c r="JZI437" s="253"/>
      <c r="JZJ437" s="253"/>
      <c r="JZK437" s="253"/>
      <c r="JZL437" s="253"/>
      <c r="JZM437" s="253"/>
      <c r="JZN437" s="253"/>
      <c r="JZO437" s="253"/>
      <c r="JZP437" s="253"/>
      <c r="JZQ437" s="253"/>
      <c r="JZR437" s="253"/>
      <c r="JZS437" s="253"/>
      <c r="JZT437" s="253"/>
      <c r="JZU437" s="253"/>
      <c r="JZV437" s="253"/>
      <c r="JZW437" s="253"/>
      <c r="JZX437" s="253"/>
      <c r="JZY437" s="253"/>
      <c r="JZZ437" s="253"/>
      <c r="KAA437" s="253"/>
      <c r="KAB437" s="253"/>
      <c r="KAC437" s="253"/>
      <c r="KAD437" s="253"/>
      <c r="KAE437" s="253"/>
      <c r="KAF437" s="253"/>
      <c r="KAG437" s="253"/>
      <c r="KAH437" s="253"/>
      <c r="KAI437" s="253"/>
      <c r="KAJ437" s="253"/>
      <c r="KAK437" s="253"/>
      <c r="KAL437" s="253"/>
      <c r="KAM437" s="253"/>
      <c r="KAN437" s="253"/>
      <c r="KAO437" s="253"/>
      <c r="KAP437" s="253"/>
      <c r="KAQ437" s="253"/>
      <c r="KAR437" s="253"/>
      <c r="KAS437" s="253"/>
      <c r="KAT437" s="253"/>
      <c r="KAU437" s="253"/>
      <c r="KAV437" s="253"/>
      <c r="KAW437" s="253"/>
      <c r="KAX437" s="253"/>
      <c r="KAY437" s="253"/>
      <c r="KAZ437" s="253"/>
      <c r="KBA437" s="253"/>
      <c r="KBB437" s="253"/>
      <c r="KBC437" s="253"/>
      <c r="KBD437" s="253"/>
      <c r="KBE437" s="253"/>
      <c r="KBF437" s="253"/>
      <c r="KBG437" s="253"/>
      <c r="KBH437" s="253"/>
      <c r="KBI437" s="253"/>
      <c r="KBJ437" s="253"/>
      <c r="KBK437" s="253"/>
      <c r="KBL437" s="253"/>
      <c r="KBM437" s="253"/>
      <c r="KBN437" s="253"/>
      <c r="KBO437" s="253"/>
      <c r="KBP437" s="253"/>
      <c r="KBQ437" s="253"/>
      <c r="KBR437" s="253"/>
      <c r="KBS437" s="253"/>
      <c r="KBT437" s="253"/>
      <c r="KBU437" s="253"/>
      <c r="KBV437" s="253"/>
      <c r="KBW437" s="253"/>
      <c r="KBX437" s="253"/>
      <c r="KBY437" s="253"/>
      <c r="KBZ437" s="253"/>
      <c r="KCA437" s="253"/>
      <c r="KCB437" s="253"/>
      <c r="KCC437" s="253"/>
      <c r="KCD437" s="253"/>
      <c r="KCE437" s="253"/>
      <c r="KCF437" s="253"/>
      <c r="KCG437" s="253"/>
      <c r="KCH437" s="253"/>
      <c r="KCI437" s="253"/>
      <c r="KCJ437" s="253"/>
      <c r="KCK437" s="253"/>
      <c r="KCL437" s="253"/>
      <c r="KCM437" s="253"/>
      <c r="KCN437" s="253"/>
      <c r="KCO437" s="253"/>
      <c r="KCP437" s="253"/>
      <c r="KCQ437" s="253"/>
      <c r="KCR437" s="253"/>
      <c r="KCS437" s="253"/>
      <c r="KCT437" s="253"/>
      <c r="KCU437" s="253"/>
      <c r="KCV437" s="253"/>
      <c r="KCW437" s="253"/>
      <c r="KCX437" s="253"/>
      <c r="KCY437" s="253"/>
      <c r="KCZ437" s="253"/>
      <c r="KDA437" s="253"/>
      <c r="KDB437" s="253"/>
      <c r="KDC437" s="253"/>
      <c r="KDD437" s="253"/>
      <c r="KDE437" s="253"/>
      <c r="KDF437" s="253"/>
      <c r="KDG437" s="253"/>
      <c r="KDH437" s="253"/>
      <c r="KDI437" s="253"/>
      <c r="KDJ437" s="253"/>
      <c r="KDK437" s="253"/>
      <c r="KDL437" s="253"/>
      <c r="KDM437" s="253"/>
      <c r="KDN437" s="253"/>
      <c r="KDO437" s="253"/>
      <c r="KDP437" s="253"/>
      <c r="KDQ437" s="253"/>
      <c r="KDR437" s="253"/>
      <c r="KDS437" s="253"/>
      <c r="KDT437" s="253"/>
      <c r="KDU437" s="253"/>
      <c r="KDV437" s="253"/>
      <c r="KDW437" s="253"/>
      <c r="KDX437" s="253"/>
      <c r="KDY437" s="253"/>
      <c r="KDZ437" s="253"/>
      <c r="KEA437" s="253"/>
      <c r="KEB437" s="253"/>
      <c r="KEC437" s="253"/>
      <c r="KED437" s="253"/>
      <c r="KEE437" s="253"/>
      <c r="KEF437" s="253"/>
      <c r="KEG437" s="253"/>
      <c r="KEH437" s="253"/>
      <c r="KEI437" s="253"/>
      <c r="KEJ437" s="253"/>
      <c r="KEK437" s="253"/>
      <c r="KEL437" s="253"/>
      <c r="KEM437" s="253"/>
      <c r="KEN437" s="253"/>
      <c r="KEO437" s="253"/>
      <c r="KEP437" s="253"/>
      <c r="KEQ437" s="253"/>
      <c r="KER437" s="253"/>
      <c r="KES437" s="253"/>
      <c r="KET437" s="253"/>
      <c r="KEU437" s="253"/>
      <c r="KEV437" s="253"/>
      <c r="KEW437" s="253"/>
      <c r="KEX437" s="253"/>
      <c r="KEY437" s="253"/>
      <c r="KEZ437" s="253"/>
      <c r="KFA437" s="253"/>
      <c r="KFB437" s="253"/>
      <c r="KFC437" s="253"/>
      <c r="KFD437" s="253"/>
      <c r="KFE437" s="253"/>
      <c r="KFF437" s="253"/>
      <c r="KFG437" s="253"/>
      <c r="KFH437" s="253"/>
      <c r="KFI437" s="253"/>
      <c r="KFJ437" s="253"/>
      <c r="KFK437" s="253"/>
      <c r="KFL437" s="253"/>
      <c r="KFM437" s="253"/>
      <c r="KFN437" s="253"/>
      <c r="KFO437" s="253"/>
      <c r="KFP437" s="253"/>
      <c r="KFQ437" s="253"/>
      <c r="KFR437" s="253"/>
      <c r="KFS437" s="253"/>
      <c r="KFT437" s="253"/>
      <c r="KFU437" s="253"/>
      <c r="KFV437" s="253"/>
      <c r="KFW437" s="253"/>
      <c r="KFX437" s="253"/>
      <c r="KFY437" s="253"/>
      <c r="KFZ437" s="253"/>
      <c r="KGA437" s="253"/>
      <c r="KGB437" s="253"/>
      <c r="KGC437" s="253"/>
      <c r="KGD437" s="253"/>
      <c r="KGE437" s="253"/>
      <c r="KGF437" s="253"/>
      <c r="KGG437" s="253"/>
      <c r="KGH437" s="253"/>
      <c r="KGI437" s="253"/>
      <c r="KGJ437" s="253"/>
      <c r="KGK437" s="253"/>
      <c r="KGL437" s="253"/>
      <c r="KGM437" s="253"/>
      <c r="KGN437" s="253"/>
      <c r="KGO437" s="253"/>
      <c r="KGP437" s="253"/>
      <c r="KGQ437" s="253"/>
      <c r="KGR437" s="253"/>
      <c r="KGS437" s="253"/>
      <c r="KGT437" s="253"/>
      <c r="KGU437" s="253"/>
      <c r="KGV437" s="253"/>
      <c r="KGW437" s="253"/>
      <c r="KGX437" s="253"/>
      <c r="KGY437" s="253"/>
      <c r="KGZ437" s="253"/>
      <c r="KHA437" s="253"/>
      <c r="KHB437" s="253"/>
      <c r="KHC437" s="253"/>
      <c r="KHD437" s="253"/>
      <c r="KHE437" s="253"/>
      <c r="KHF437" s="253"/>
      <c r="KHG437" s="253"/>
      <c r="KHH437" s="253"/>
      <c r="KHI437" s="253"/>
      <c r="KHJ437" s="253"/>
      <c r="KHK437" s="253"/>
      <c r="KHL437" s="253"/>
      <c r="KHM437" s="253"/>
      <c r="KHN437" s="253"/>
      <c r="KHO437" s="253"/>
      <c r="KHP437" s="253"/>
      <c r="KHQ437" s="253"/>
      <c r="KHR437" s="253"/>
      <c r="KHS437" s="253"/>
      <c r="KHT437" s="253"/>
      <c r="KHU437" s="253"/>
      <c r="KHV437" s="253"/>
      <c r="KHW437" s="253"/>
      <c r="KHX437" s="253"/>
      <c r="KHY437" s="253"/>
      <c r="KHZ437" s="253"/>
      <c r="KIA437" s="253"/>
      <c r="KIB437" s="253"/>
      <c r="KIC437" s="253"/>
      <c r="KID437" s="253"/>
      <c r="KIE437" s="253"/>
      <c r="KIF437" s="253"/>
      <c r="KIG437" s="253"/>
      <c r="KIH437" s="253"/>
      <c r="KII437" s="253"/>
      <c r="KIJ437" s="253"/>
      <c r="KIK437" s="253"/>
      <c r="KIL437" s="253"/>
      <c r="KIM437" s="253"/>
      <c r="KIN437" s="253"/>
      <c r="KIO437" s="253"/>
      <c r="KIP437" s="253"/>
      <c r="KIQ437" s="253"/>
      <c r="KIR437" s="253"/>
      <c r="KIS437" s="253"/>
      <c r="KIT437" s="253"/>
      <c r="KIU437" s="253"/>
      <c r="KIV437" s="253"/>
      <c r="KIW437" s="253"/>
      <c r="KIX437" s="253"/>
      <c r="KIY437" s="253"/>
      <c r="KIZ437" s="253"/>
      <c r="KJA437" s="253"/>
      <c r="KJB437" s="253"/>
      <c r="KJC437" s="253"/>
      <c r="KJD437" s="253"/>
      <c r="KJE437" s="253"/>
      <c r="KJF437" s="253"/>
      <c r="KJG437" s="253"/>
      <c r="KJH437" s="253"/>
      <c r="KJI437" s="253"/>
      <c r="KJJ437" s="253"/>
      <c r="KJK437" s="253"/>
      <c r="KJL437" s="253"/>
      <c r="KJM437" s="253"/>
      <c r="KJN437" s="253"/>
      <c r="KJO437" s="253"/>
      <c r="KJP437" s="253"/>
      <c r="KJQ437" s="253"/>
      <c r="KJR437" s="253"/>
      <c r="KJS437" s="253"/>
      <c r="KJT437" s="253"/>
      <c r="KJU437" s="253"/>
      <c r="KJV437" s="253"/>
      <c r="KJW437" s="253"/>
      <c r="KJX437" s="253"/>
      <c r="KJY437" s="253"/>
      <c r="KJZ437" s="253"/>
      <c r="KKA437" s="253"/>
      <c r="KKB437" s="253"/>
      <c r="KKC437" s="253"/>
      <c r="KKD437" s="253"/>
      <c r="KKE437" s="253"/>
      <c r="KKF437" s="253"/>
      <c r="KKG437" s="253"/>
      <c r="KKH437" s="253"/>
      <c r="KKI437" s="253"/>
      <c r="KKJ437" s="253"/>
      <c r="KKK437" s="253"/>
      <c r="KKL437" s="253"/>
      <c r="KKM437" s="253"/>
      <c r="KKN437" s="253"/>
      <c r="KKO437" s="253"/>
      <c r="KKP437" s="253"/>
      <c r="KKQ437" s="253"/>
      <c r="KKR437" s="253"/>
      <c r="KKS437" s="253"/>
      <c r="KKT437" s="253"/>
      <c r="KKU437" s="253"/>
      <c r="KKV437" s="253"/>
      <c r="KKW437" s="253"/>
      <c r="KKX437" s="253"/>
      <c r="KKY437" s="253"/>
      <c r="KKZ437" s="253"/>
      <c r="KLA437" s="253"/>
      <c r="KLB437" s="253"/>
      <c r="KLC437" s="253"/>
      <c r="KLD437" s="253"/>
      <c r="KLE437" s="253"/>
      <c r="KLF437" s="253"/>
      <c r="KLG437" s="253"/>
      <c r="KLH437" s="253"/>
      <c r="KLI437" s="253"/>
      <c r="KLJ437" s="253"/>
      <c r="KLK437" s="253"/>
      <c r="KLL437" s="253"/>
      <c r="KLM437" s="253"/>
      <c r="KLN437" s="253"/>
      <c r="KLO437" s="253"/>
      <c r="KLP437" s="253"/>
      <c r="KLQ437" s="253"/>
      <c r="KLR437" s="253"/>
      <c r="KLS437" s="253"/>
      <c r="KLT437" s="253"/>
      <c r="KLU437" s="253"/>
      <c r="KLV437" s="253"/>
      <c r="KLW437" s="253"/>
      <c r="KLX437" s="253"/>
      <c r="KLY437" s="253"/>
      <c r="KLZ437" s="253"/>
      <c r="KMA437" s="253"/>
      <c r="KMB437" s="253"/>
      <c r="KMC437" s="253"/>
      <c r="KMD437" s="253"/>
      <c r="KME437" s="253"/>
      <c r="KMF437" s="253"/>
      <c r="KMG437" s="253"/>
      <c r="KMH437" s="253"/>
      <c r="KMI437" s="253"/>
      <c r="KMJ437" s="253"/>
      <c r="KMK437" s="253"/>
      <c r="KML437" s="253"/>
      <c r="KMM437" s="253"/>
      <c r="KMN437" s="253"/>
      <c r="KMO437" s="253"/>
      <c r="KMP437" s="253"/>
      <c r="KMQ437" s="253"/>
      <c r="KMR437" s="253"/>
      <c r="KMS437" s="253"/>
      <c r="KMT437" s="253"/>
      <c r="KMU437" s="253"/>
      <c r="KMV437" s="253"/>
      <c r="KMW437" s="253"/>
      <c r="KMX437" s="253"/>
      <c r="KMY437" s="253"/>
      <c r="KMZ437" s="253"/>
      <c r="KNA437" s="253"/>
      <c r="KNB437" s="253"/>
      <c r="KNC437" s="253"/>
      <c r="KND437" s="253"/>
      <c r="KNE437" s="253"/>
      <c r="KNF437" s="253"/>
      <c r="KNG437" s="253"/>
      <c r="KNH437" s="253"/>
      <c r="KNI437" s="253"/>
      <c r="KNJ437" s="253"/>
      <c r="KNK437" s="253"/>
      <c r="KNL437" s="253"/>
      <c r="KNM437" s="253"/>
      <c r="KNN437" s="253"/>
      <c r="KNO437" s="253"/>
      <c r="KNP437" s="253"/>
      <c r="KNQ437" s="253"/>
      <c r="KNR437" s="253"/>
      <c r="KNS437" s="253"/>
      <c r="KNT437" s="253"/>
      <c r="KNU437" s="253"/>
      <c r="KNV437" s="253"/>
      <c r="KNW437" s="253"/>
      <c r="KNX437" s="253"/>
      <c r="KNY437" s="253"/>
      <c r="KNZ437" s="253"/>
      <c r="KOA437" s="253"/>
      <c r="KOB437" s="253"/>
      <c r="KOC437" s="253"/>
      <c r="KOD437" s="253"/>
      <c r="KOE437" s="253"/>
      <c r="KOF437" s="253"/>
      <c r="KOG437" s="253"/>
      <c r="KOH437" s="253"/>
      <c r="KOI437" s="253"/>
      <c r="KOJ437" s="253"/>
      <c r="KOK437" s="253"/>
      <c r="KOL437" s="253"/>
      <c r="KOM437" s="253"/>
      <c r="KON437" s="253"/>
      <c r="KOO437" s="253"/>
      <c r="KOP437" s="253"/>
      <c r="KOQ437" s="253"/>
      <c r="KOR437" s="253"/>
      <c r="KOS437" s="253"/>
      <c r="KOT437" s="253"/>
      <c r="KOU437" s="253"/>
      <c r="KOV437" s="253"/>
      <c r="KOW437" s="253"/>
      <c r="KOX437" s="253"/>
      <c r="KOY437" s="253"/>
      <c r="KOZ437" s="253"/>
      <c r="KPA437" s="253"/>
      <c r="KPB437" s="253"/>
      <c r="KPC437" s="253"/>
      <c r="KPD437" s="253"/>
      <c r="KPE437" s="253"/>
      <c r="KPF437" s="253"/>
      <c r="KPG437" s="253"/>
      <c r="KPH437" s="253"/>
      <c r="KPI437" s="253"/>
      <c r="KPJ437" s="253"/>
      <c r="KPK437" s="253"/>
      <c r="KPL437" s="253"/>
      <c r="KPM437" s="253"/>
      <c r="KPN437" s="253"/>
      <c r="KPO437" s="253"/>
      <c r="KPP437" s="253"/>
      <c r="KPQ437" s="253"/>
      <c r="KPR437" s="253"/>
      <c r="KPS437" s="253"/>
      <c r="KPT437" s="253"/>
      <c r="KPU437" s="253"/>
      <c r="KPV437" s="253"/>
      <c r="KPW437" s="253"/>
      <c r="KPX437" s="253"/>
      <c r="KPY437" s="253"/>
      <c r="KPZ437" s="253"/>
      <c r="KQA437" s="253"/>
      <c r="KQB437" s="253"/>
      <c r="KQC437" s="253"/>
      <c r="KQD437" s="253"/>
      <c r="KQE437" s="253"/>
      <c r="KQF437" s="253"/>
      <c r="KQG437" s="253"/>
      <c r="KQH437" s="253"/>
      <c r="KQI437" s="253"/>
      <c r="KQJ437" s="253"/>
      <c r="KQK437" s="253"/>
      <c r="KQL437" s="253"/>
      <c r="KQM437" s="253"/>
      <c r="KQN437" s="253"/>
      <c r="KQO437" s="253"/>
      <c r="KQP437" s="253"/>
      <c r="KQQ437" s="253"/>
      <c r="KQR437" s="253"/>
      <c r="KQS437" s="253"/>
      <c r="KQT437" s="253"/>
      <c r="KQU437" s="253"/>
      <c r="KQV437" s="253"/>
      <c r="KQW437" s="253"/>
      <c r="KQX437" s="253"/>
      <c r="KQY437" s="253"/>
      <c r="KQZ437" s="253"/>
      <c r="KRA437" s="253"/>
      <c r="KRB437" s="253"/>
      <c r="KRC437" s="253"/>
      <c r="KRD437" s="253"/>
      <c r="KRE437" s="253"/>
      <c r="KRF437" s="253"/>
      <c r="KRG437" s="253"/>
      <c r="KRH437" s="253"/>
      <c r="KRI437" s="253"/>
      <c r="KRJ437" s="253"/>
      <c r="KRK437" s="253"/>
      <c r="KRL437" s="253"/>
      <c r="KRM437" s="253"/>
      <c r="KRN437" s="253"/>
      <c r="KRO437" s="253"/>
      <c r="KRP437" s="253"/>
      <c r="KRQ437" s="253"/>
      <c r="KRR437" s="253"/>
      <c r="KRS437" s="253"/>
      <c r="KRT437" s="253"/>
      <c r="KRU437" s="253"/>
      <c r="KRV437" s="253"/>
      <c r="KRW437" s="253"/>
      <c r="KRX437" s="253"/>
      <c r="KRY437" s="253"/>
      <c r="KRZ437" s="253"/>
      <c r="KSA437" s="253"/>
      <c r="KSB437" s="253"/>
      <c r="KSC437" s="253"/>
      <c r="KSD437" s="253"/>
      <c r="KSE437" s="253"/>
      <c r="KSF437" s="253"/>
      <c r="KSG437" s="253"/>
      <c r="KSH437" s="253"/>
      <c r="KSI437" s="253"/>
      <c r="KSJ437" s="253"/>
      <c r="KSK437" s="253"/>
      <c r="KSL437" s="253"/>
      <c r="KSM437" s="253"/>
      <c r="KSN437" s="253"/>
      <c r="KSO437" s="253"/>
      <c r="KSP437" s="253"/>
      <c r="KSQ437" s="253"/>
      <c r="KSR437" s="253"/>
      <c r="KSS437" s="253"/>
      <c r="KST437" s="253"/>
      <c r="KSU437" s="253"/>
      <c r="KSV437" s="253"/>
      <c r="KSW437" s="253"/>
      <c r="KSX437" s="253"/>
      <c r="KSY437" s="253"/>
      <c r="KSZ437" s="253"/>
      <c r="KTA437" s="253"/>
      <c r="KTB437" s="253"/>
      <c r="KTC437" s="253"/>
      <c r="KTD437" s="253"/>
      <c r="KTE437" s="253"/>
      <c r="KTF437" s="253"/>
      <c r="KTG437" s="253"/>
      <c r="KTH437" s="253"/>
      <c r="KTI437" s="253"/>
      <c r="KTJ437" s="253"/>
      <c r="KTK437" s="253"/>
      <c r="KTL437" s="253"/>
      <c r="KTM437" s="253"/>
      <c r="KTN437" s="253"/>
      <c r="KTO437" s="253"/>
      <c r="KTP437" s="253"/>
      <c r="KTQ437" s="253"/>
      <c r="KTR437" s="253"/>
      <c r="KTS437" s="253"/>
      <c r="KTT437" s="253"/>
      <c r="KTU437" s="253"/>
      <c r="KTV437" s="253"/>
      <c r="KTW437" s="253"/>
      <c r="KTX437" s="253"/>
      <c r="KTY437" s="253"/>
      <c r="KTZ437" s="253"/>
      <c r="KUA437" s="253"/>
      <c r="KUB437" s="253"/>
      <c r="KUC437" s="253"/>
      <c r="KUD437" s="253"/>
      <c r="KUE437" s="253"/>
      <c r="KUF437" s="253"/>
      <c r="KUG437" s="253"/>
      <c r="KUH437" s="253"/>
      <c r="KUI437" s="253"/>
      <c r="KUJ437" s="253"/>
      <c r="KUK437" s="253"/>
      <c r="KUL437" s="253"/>
      <c r="KUM437" s="253"/>
      <c r="KUN437" s="253"/>
      <c r="KUO437" s="253"/>
      <c r="KUP437" s="253"/>
      <c r="KUQ437" s="253"/>
      <c r="KUR437" s="253"/>
      <c r="KUS437" s="253"/>
      <c r="KUT437" s="253"/>
      <c r="KUU437" s="253"/>
      <c r="KUV437" s="253"/>
      <c r="KUW437" s="253"/>
      <c r="KUX437" s="253"/>
      <c r="KUY437" s="253"/>
      <c r="KUZ437" s="253"/>
      <c r="KVA437" s="253"/>
      <c r="KVB437" s="253"/>
      <c r="KVC437" s="253"/>
      <c r="KVD437" s="253"/>
      <c r="KVE437" s="253"/>
      <c r="KVF437" s="253"/>
      <c r="KVG437" s="253"/>
      <c r="KVH437" s="253"/>
      <c r="KVI437" s="253"/>
      <c r="KVJ437" s="253"/>
      <c r="KVK437" s="253"/>
      <c r="KVL437" s="253"/>
      <c r="KVM437" s="253"/>
      <c r="KVN437" s="253"/>
      <c r="KVO437" s="253"/>
      <c r="KVP437" s="253"/>
      <c r="KVQ437" s="253"/>
      <c r="KVR437" s="253"/>
      <c r="KVS437" s="253"/>
      <c r="KVT437" s="253"/>
      <c r="KVU437" s="253"/>
      <c r="KVV437" s="253"/>
      <c r="KVW437" s="253"/>
      <c r="KVX437" s="253"/>
      <c r="KVY437" s="253"/>
      <c r="KVZ437" s="253"/>
      <c r="KWA437" s="253"/>
      <c r="KWB437" s="253"/>
      <c r="KWC437" s="253"/>
      <c r="KWD437" s="253"/>
      <c r="KWE437" s="253"/>
      <c r="KWF437" s="253"/>
      <c r="KWG437" s="253"/>
      <c r="KWH437" s="253"/>
      <c r="KWI437" s="253"/>
      <c r="KWJ437" s="253"/>
      <c r="KWK437" s="253"/>
      <c r="KWL437" s="253"/>
      <c r="KWM437" s="253"/>
      <c r="KWN437" s="253"/>
      <c r="KWO437" s="253"/>
      <c r="KWP437" s="253"/>
      <c r="KWQ437" s="253"/>
      <c r="KWR437" s="253"/>
      <c r="KWS437" s="253"/>
      <c r="KWT437" s="253"/>
      <c r="KWU437" s="253"/>
      <c r="KWV437" s="253"/>
      <c r="KWW437" s="253"/>
      <c r="KWX437" s="253"/>
      <c r="KWY437" s="253"/>
      <c r="KWZ437" s="253"/>
      <c r="KXA437" s="253"/>
      <c r="KXB437" s="253"/>
      <c r="KXC437" s="253"/>
      <c r="KXD437" s="253"/>
      <c r="KXE437" s="253"/>
      <c r="KXF437" s="253"/>
      <c r="KXG437" s="253"/>
      <c r="KXH437" s="253"/>
      <c r="KXI437" s="253"/>
      <c r="KXJ437" s="253"/>
      <c r="KXK437" s="253"/>
      <c r="KXL437" s="253"/>
      <c r="KXM437" s="253"/>
      <c r="KXN437" s="253"/>
      <c r="KXO437" s="253"/>
      <c r="KXP437" s="253"/>
      <c r="KXQ437" s="253"/>
      <c r="KXR437" s="253"/>
      <c r="KXS437" s="253"/>
      <c r="KXT437" s="253"/>
      <c r="KXU437" s="253"/>
      <c r="KXV437" s="253"/>
      <c r="KXW437" s="253"/>
      <c r="KXX437" s="253"/>
      <c r="KXY437" s="253"/>
      <c r="KXZ437" s="253"/>
      <c r="KYA437" s="253"/>
      <c r="KYB437" s="253"/>
      <c r="KYC437" s="253"/>
      <c r="KYD437" s="253"/>
      <c r="KYE437" s="253"/>
      <c r="KYF437" s="253"/>
      <c r="KYG437" s="253"/>
      <c r="KYH437" s="253"/>
      <c r="KYI437" s="253"/>
      <c r="KYJ437" s="253"/>
      <c r="KYK437" s="253"/>
      <c r="KYL437" s="253"/>
      <c r="KYM437" s="253"/>
      <c r="KYN437" s="253"/>
      <c r="KYO437" s="253"/>
      <c r="KYP437" s="253"/>
      <c r="KYQ437" s="253"/>
      <c r="KYR437" s="253"/>
      <c r="KYS437" s="253"/>
      <c r="KYT437" s="253"/>
      <c r="KYU437" s="253"/>
      <c r="KYV437" s="253"/>
      <c r="KYW437" s="253"/>
      <c r="KYX437" s="253"/>
      <c r="KYY437" s="253"/>
      <c r="KYZ437" s="253"/>
      <c r="KZA437" s="253"/>
      <c r="KZB437" s="253"/>
      <c r="KZC437" s="253"/>
      <c r="KZD437" s="253"/>
      <c r="KZE437" s="253"/>
      <c r="KZF437" s="253"/>
      <c r="KZG437" s="253"/>
      <c r="KZH437" s="253"/>
      <c r="KZI437" s="253"/>
      <c r="KZJ437" s="253"/>
      <c r="KZK437" s="253"/>
      <c r="KZL437" s="253"/>
      <c r="KZM437" s="253"/>
      <c r="KZN437" s="253"/>
      <c r="KZO437" s="253"/>
      <c r="KZP437" s="253"/>
      <c r="KZQ437" s="253"/>
      <c r="KZR437" s="253"/>
      <c r="KZS437" s="253"/>
      <c r="KZT437" s="253"/>
      <c r="KZU437" s="253"/>
      <c r="KZV437" s="253"/>
      <c r="KZW437" s="253"/>
      <c r="KZX437" s="253"/>
      <c r="KZY437" s="253"/>
      <c r="KZZ437" s="253"/>
      <c r="LAA437" s="253"/>
      <c r="LAB437" s="253"/>
      <c r="LAC437" s="253"/>
      <c r="LAD437" s="253"/>
      <c r="LAE437" s="253"/>
      <c r="LAF437" s="253"/>
      <c r="LAG437" s="253"/>
      <c r="LAH437" s="253"/>
      <c r="LAI437" s="253"/>
      <c r="LAJ437" s="253"/>
      <c r="LAK437" s="253"/>
      <c r="LAL437" s="253"/>
      <c r="LAM437" s="253"/>
      <c r="LAN437" s="253"/>
      <c r="LAO437" s="253"/>
      <c r="LAP437" s="253"/>
      <c r="LAQ437" s="253"/>
      <c r="LAR437" s="253"/>
      <c r="LAS437" s="253"/>
      <c r="LAT437" s="253"/>
      <c r="LAU437" s="253"/>
      <c r="LAV437" s="253"/>
      <c r="LAW437" s="253"/>
      <c r="LAX437" s="253"/>
      <c r="LAY437" s="253"/>
      <c r="LAZ437" s="253"/>
      <c r="LBA437" s="253"/>
      <c r="LBB437" s="253"/>
      <c r="LBC437" s="253"/>
      <c r="LBD437" s="253"/>
      <c r="LBE437" s="253"/>
      <c r="LBF437" s="253"/>
      <c r="LBG437" s="253"/>
      <c r="LBH437" s="253"/>
      <c r="LBI437" s="253"/>
      <c r="LBJ437" s="253"/>
      <c r="LBK437" s="253"/>
      <c r="LBL437" s="253"/>
      <c r="LBM437" s="253"/>
      <c r="LBN437" s="253"/>
      <c r="LBO437" s="253"/>
      <c r="LBP437" s="253"/>
      <c r="LBQ437" s="253"/>
      <c r="LBR437" s="253"/>
      <c r="LBS437" s="253"/>
      <c r="LBT437" s="253"/>
      <c r="LBU437" s="253"/>
      <c r="LBV437" s="253"/>
      <c r="LBW437" s="253"/>
      <c r="LBX437" s="253"/>
      <c r="LBY437" s="253"/>
      <c r="LBZ437" s="253"/>
      <c r="LCA437" s="253"/>
      <c r="LCB437" s="253"/>
      <c r="LCC437" s="253"/>
      <c r="LCD437" s="253"/>
      <c r="LCE437" s="253"/>
      <c r="LCF437" s="253"/>
      <c r="LCG437" s="253"/>
      <c r="LCH437" s="253"/>
      <c r="LCI437" s="253"/>
      <c r="LCJ437" s="253"/>
      <c r="LCK437" s="253"/>
      <c r="LCL437" s="253"/>
      <c r="LCM437" s="253"/>
      <c r="LCN437" s="253"/>
      <c r="LCO437" s="253"/>
      <c r="LCP437" s="253"/>
      <c r="LCQ437" s="253"/>
      <c r="LCR437" s="253"/>
      <c r="LCS437" s="253"/>
      <c r="LCT437" s="253"/>
      <c r="LCU437" s="253"/>
      <c r="LCV437" s="253"/>
      <c r="LCW437" s="253"/>
      <c r="LCX437" s="253"/>
      <c r="LCY437" s="253"/>
      <c r="LCZ437" s="253"/>
      <c r="LDA437" s="253"/>
      <c r="LDB437" s="253"/>
      <c r="LDC437" s="253"/>
      <c r="LDD437" s="253"/>
      <c r="LDE437" s="253"/>
      <c r="LDF437" s="253"/>
      <c r="LDG437" s="253"/>
      <c r="LDH437" s="253"/>
      <c r="LDI437" s="253"/>
      <c r="LDJ437" s="253"/>
      <c r="LDK437" s="253"/>
      <c r="LDL437" s="253"/>
      <c r="LDM437" s="253"/>
      <c r="LDN437" s="253"/>
      <c r="LDO437" s="253"/>
      <c r="LDP437" s="253"/>
      <c r="LDQ437" s="253"/>
      <c r="LDR437" s="253"/>
      <c r="LDS437" s="253"/>
      <c r="LDT437" s="253"/>
      <c r="LDU437" s="253"/>
      <c r="LDV437" s="253"/>
      <c r="LDW437" s="253"/>
      <c r="LDX437" s="253"/>
      <c r="LDY437" s="253"/>
      <c r="LDZ437" s="253"/>
      <c r="LEA437" s="253"/>
      <c r="LEB437" s="253"/>
      <c r="LEC437" s="253"/>
      <c r="LED437" s="253"/>
      <c r="LEE437" s="253"/>
      <c r="LEF437" s="253"/>
      <c r="LEG437" s="253"/>
      <c r="LEH437" s="253"/>
      <c r="LEI437" s="253"/>
      <c r="LEJ437" s="253"/>
      <c r="LEK437" s="253"/>
      <c r="LEL437" s="253"/>
      <c r="LEM437" s="253"/>
      <c r="LEN437" s="253"/>
      <c r="LEO437" s="253"/>
      <c r="LEP437" s="253"/>
      <c r="LEQ437" s="253"/>
      <c r="LER437" s="253"/>
      <c r="LES437" s="253"/>
      <c r="LET437" s="253"/>
      <c r="LEU437" s="253"/>
      <c r="LEV437" s="253"/>
      <c r="LEW437" s="253"/>
      <c r="LEX437" s="253"/>
      <c r="LEY437" s="253"/>
      <c r="LEZ437" s="253"/>
      <c r="LFA437" s="253"/>
      <c r="LFB437" s="253"/>
      <c r="LFC437" s="253"/>
      <c r="LFD437" s="253"/>
      <c r="LFE437" s="253"/>
      <c r="LFF437" s="253"/>
      <c r="LFG437" s="253"/>
      <c r="LFH437" s="253"/>
      <c r="LFI437" s="253"/>
      <c r="LFJ437" s="253"/>
      <c r="LFK437" s="253"/>
      <c r="LFL437" s="253"/>
      <c r="LFM437" s="253"/>
      <c r="LFN437" s="253"/>
      <c r="LFO437" s="253"/>
      <c r="LFP437" s="253"/>
      <c r="LFQ437" s="253"/>
      <c r="LFR437" s="253"/>
      <c r="LFS437" s="253"/>
      <c r="LFT437" s="253"/>
      <c r="LFU437" s="253"/>
      <c r="LFV437" s="253"/>
      <c r="LFW437" s="253"/>
      <c r="LFX437" s="253"/>
      <c r="LFY437" s="253"/>
      <c r="LFZ437" s="253"/>
      <c r="LGA437" s="253"/>
      <c r="LGB437" s="253"/>
      <c r="LGC437" s="253"/>
      <c r="LGD437" s="253"/>
      <c r="LGE437" s="253"/>
      <c r="LGF437" s="253"/>
      <c r="LGG437" s="253"/>
      <c r="LGH437" s="253"/>
      <c r="LGI437" s="253"/>
      <c r="LGJ437" s="253"/>
      <c r="LGK437" s="253"/>
      <c r="LGL437" s="253"/>
      <c r="LGM437" s="253"/>
      <c r="LGN437" s="253"/>
      <c r="LGO437" s="253"/>
      <c r="LGP437" s="253"/>
      <c r="LGQ437" s="253"/>
      <c r="LGR437" s="253"/>
      <c r="LGS437" s="253"/>
      <c r="LGT437" s="253"/>
      <c r="LGU437" s="253"/>
      <c r="LGV437" s="253"/>
      <c r="LGW437" s="253"/>
      <c r="LGX437" s="253"/>
      <c r="LGY437" s="253"/>
      <c r="LGZ437" s="253"/>
      <c r="LHA437" s="253"/>
      <c r="LHB437" s="253"/>
      <c r="LHC437" s="253"/>
      <c r="LHD437" s="253"/>
      <c r="LHE437" s="253"/>
      <c r="LHF437" s="253"/>
      <c r="LHG437" s="253"/>
      <c r="LHH437" s="253"/>
      <c r="LHI437" s="253"/>
      <c r="LHJ437" s="253"/>
      <c r="LHK437" s="253"/>
      <c r="LHL437" s="253"/>
      <c r="LHM437" s="253"/>
      <c r="LHN437" s="253"/>
      <c r="LHO437" s="253"/>
      <c r="LHP437" s="253"/>
      <c r="LHQ437" s="253"/>
      <c r="LHR437" s="253"/>
      <c r="LHS437" s="253"/>
      <c r="LHT437" s="253"/>
      <c r="LHU437" s="253"/>
      <c r="LHV437" s="253"/>
      <c r="LHW437" s="253"/>
      <c r="LHX437" s="253"/>
      <c r="LHY437" s="253"/>
      <c r="LHZ437" s="253"/>
      <c r="LIA437" s="253"/>
      <c r="LIB437" s="253"/>
      <c r="LIC437" s="253"/>
      <c r="LID437" s="253"/>
      <c r="LIE437" s="253"/>
      <c r="LIF437" s="253"/>
      <c r="LIG437" s="253"/>
      <c r="LIH437" s="253"/>
      <c r="LII437" s="253"/>
      <c r="LIJ437" s="253"/>
      <c r="LIK437" s="253"/>
      <c r="LIL437" s="253"/>
      <c r="LIM437" s="253"/>
      <c r="LIN437" s="253"/>
      <c r="LIO437" s="253"/>
      <c r="LIP437" s="253"/>
      <c r="LIQ437" s="253"/>
      <c r="LIR437" s="253"/>
      <c r="LIS437" s="253"/>
      <c r="LIT437" s="253"/>
      <c r="LIU437" s="253"/>
      <c r="LIV437" s="253"/>
      <c r="LIW437" s="253"/>
      <c r="LIX437" s="253"/>
      <c r="LIY437" s="253"/>
      <c r="LIZ437" s="253"/>
      <c r="LJA437" s="253"/>
      <c r="LJB437" s="253"/>
      <c r="LJC437" s="253"/>
      <c r="LJD437" s="253"/>
      <c r="LJE437" s="253"/>
      <c r="LJF437" s="253"/>
      <c r="LJG437" s="253"/>
      <c r="LJH437" s="253"/>
      <c r="LJI437" s="253"/>
      <c r="LJJ437" s="253"/>
      <c r="LJK437" s="253"/>
      <c r="LJL437" s="253"/>
      <c r="LJM437" s="253"/>
      <c r="LJN437" s="253"/>
      <c r="LJO437" s="253"/>
      <c r="LJP437" s="253"/>
      <c r="LJQ437" s="253"/>
      <c r="LJR437" s="253"/>
      <c r="LJS437" s="253"/>
      <c r="LJT437" s="253"/>
      <c r="LJU437" s="253"/>
      <c r="LJV437" s="253"/>
      <c r="LJW437" s="253"/>
      <c r="LJX437" s="253"/>
      <c r="LJY437" s="253"/>
      <c r="LJZ437" s="253"/>
      <c r="LKA437" s="253"/>
      <c r="LKB437" s="253"/>
      <c r="LKC437" s="253"/>
      <c r="LKD437" s="253"/>
      <c r="LKE437" s="253"/>
      <c r="LKF437" s="253"/>
      <c r="LKG437" s="253"/>
      <c r="LKH437" s="253"/>
      <c r="LKI437" s="253"/>
      <c r="LKJ437" s="253"/>
      <c r="LKK437" s="253"/>
      <c r="LKL437" s="253"/>
      <c r="LKM437" s="253"/>
      <c r="LKN437" s="253"/>
      <c r="LKO437" s="253"/>
      <c r="LKP437" s="253"/>
      <c r="LKQ437" s="253"/>
      <c r="LKR437" s="253"/>
      <c r="LKS437" s="253"/>
      <c r="LKT437" s="253"/>
      <c r="LKU437" s="253"/>
      <c r="LKV437" s="253"/>
      <c r="LKW437" s="253"/>
      <c r="LKX437" s="253"/>
      <c r="LKY437" s="253"/>
      <c r="LKZ437" s="253"/>
      <c r="LLA437" s="253"/>
      <c r="LLB437" s="253"/>
      <c r="LLC437" s="253"/>
      <c r="LLD437" s="253"/>
      <c r="LLE437" s="253"/>
      <c r="LLF437" s="253"/>
      <c r="LLG437" s="253"/>
      <c r="LLH437" s="253"/>
      <c r="LLI437" s="253"/>
      <c r="LLJ437" s="253"/>
      <c r="LLK437" s="253"/>
      <c r="LLL437" s="253"/>
      <c r="LLM437" s="253"/>
      <c r="LLN437" s="253"/>
      <c r="LLO437" s="253"/>
      <c r="LLP437" s="253"/>
      <c r="LLQ437" s="253"/>
      <c r="LLR437" s="253"/>
      <c r="LLS437" s="253"/>
      <c r="LLT437" s="253"/>
      <c r="LLU437" s="253"/>
      <c r="LLV437" s="253"/>
      <c r="LLW437" s="253"/>
      <c r="LLX437" s="253"/>
      <c r="LLY437" s="253"/>
      <c r="LLZ437" s="253"/>
      <c r="LMA437" s="253"/>
      <c r="LMB437" s="253"/>
      <c r="LMC437" s="253"/>
      <c r="LMD437" s="253"/>
      <c r="LME437" s="253"/>
      <c r="LMF437" s="253"/>
      <c r="LMG437" s="253"/>
      <c r="LMH437" s="253"/>
      <c r="LMI437" s="253"/>
      <c r="LMJ437" s="253"/>
      <c r="LMK437" s="253"/>
      <c r="LML437" s="253"/>
      <c r="LMM437" s="253"/>
      <c r="LMN437" s="253"/>
      <c r="LMO437" s="253"/>
      <c r="LMP437" s="253"/>
      <c r="LMQ437" s="253"/>
      <c r="LMR437" s="253"/>
      <c r="LMS437" s="253"/>
      <c r="LMT437" s="253"/>
      <c r="LMU437" s="253"/>
      <c r="LMV437" s="253"/>
      <c r="LMW437" s="253"/>
      <c r="LMX437" s="253"/>
      <c r="LMY437" s="253"/>
      <c r="LMZ437" s="253"/>
      <c r="LNA437" s="253"/>
      <c r="LNB437" s="253"/>
      <c r="LNC437" s="253"/>
      <c r="LND437" s="253"/>
      <c r="LNE437" s="253"/>
      <c r="LNF437" s="253"/>
      <c r="LNG437" s="253"/>
      <c r="LNH437" s="253"/>
      <c r="LNI437" s="253"/>
      <c r="LNJ437" s="253"/>
      <c r="LNK437" s="253"/>
      <c r="LNL437" s="253"/>
      <c r="LNM437" s="253"/>
      <c r="LNN437" s="253"/>
      <c r="LNO437" s="253"/>
      <c r="LNP437" s="253"/>
      <c r="LNQ437" s="253"/>
      <c r="LNR437" s="253"/>
      <c r="LNS437" s="253"/>
      <c r="LNT437" s="253"/>
      <c r="LNU437" s="253"/>
      <c r="LNV437" s="253"/>
      <c r="LNW437" s="253"/>
      <c r="LNX437" s="253"/>
      <c r="LNY437" s="253"/>
      <c r="LNZ437" s="253"/>
      <c r="LOA437" s="253"/>
      <c r="LOB437" s="253"/>
      <c r="LOC437" s="253"/>
      <c r="LOD437" s="253"/>
      <c r="LOE437" s="253"/>
      <c r="LOF437" s="253"/>
      <c r="LOG437" s="253"/>
      <c r="LOH437" s="253"/>
      <c r="LOI437" s="253"/>
      <c r="LOJ437" s="253"/>
      <c r="LOK437" s="253"/>
      <c r="LOL437" s="253"/>
      <c r="LOM437" s="253"/>
      <c r="LON437" s="253"/>
      <c r="LOO437" s="253"/>
      <c r="LOP437" s="253"/>
      <c r="LOQ437" s="253"/>
      <c r="LOR437" s="253"/>
      <c r="LOS437" s="253"/>
      <c r="LOT437" s="253"/>
      <c r="LOU437" s="253"/>
      <c r="LOV437" s="253"/>
      <c r="LOW437" s="253"/>
      <c r="LOX437" s="253"/>
      <c r="LOY437" s="253"/>
      <c r="LOZ437" s="253"/>
      <c r="LPA437" s="253"/>
      <c r="LPB437" s="253"/>
      <c r="LPC437" s="253"/>
      <c r="LPD437" s="253"/>
      <c r="LPE437" s="253"/>
      <c r="LPF437" s="253"/>
      <c r="LPG437" s="253"/>
      <c r="LPH437" s="253"/>
      <c r="LPI437" s="253"/>
      <c r="LPJ437" s="253"/>
      <c r="LPK437" s="253"/>
      <c r="LPL437" s="253"/>
      <c r="LPM437" s="253"/>
      <c r="LPN437" s="253"/>
      <c r="LPO437" s="253"/>
      <c r="LPP437" s="253"/>
      <c r="LPQ437" s="253"/>
      <c r="LPR437" s="253"/>
      <c r="LPS437" s="253"/>
      <c r="LPT437" s="253"/>
      <c r="LPU437" s="253"/>
      <c r="LPV437" s="253"/>
      <c r="LPW437" s="253"/>
      <c r="LPX437" s="253"/>
      <c r="LPY437" s="253"/>
      <c r="LPZ437" s="253"/>
      <c r="LQA437" s="253"/>
      <c r="LQB437" s="253"/>
      <c r="LQC437" s="253"/>
      <c r="LQD437" s="253"/>
      <c r="LQE437" s="253"/>
      <c r="LQF437" s="253"/>
      <c r="LQG437" s="253"/>
      <c r="LQH437" s="253"/>
      <c r="LQI437" s="253"/>
      <c r="LQJ437" s="253"/>
      <c r="LQK437" s="253"/>
      <c r="LQL437" s="253"/>
      <c r="LQM437" s="253"/>
      <c r="LQN437" s="253"/>
      <c r="LQO437" s="253"/>
      <c r="LQP437" s="253"/>
      <c r="LQQ437" s="253"/>
      <c r="LQR437" s="253"/>
      <c r="LQS437" s="253"/>
      <c r="LQT437" s="253"/>
      <c r="LQU437" s="253"/>
      <c r="LQV437" s="253"/>
      <c r="LQW437" s="253"/>
      <c r="LQX437" s="253"/>
      <c r="LQY437" s="253"/>
      <c r="LQZ437" s="253"/>
      <c r="LRA437" s="253"/>
      <c r="LRB437" s="253"/>
      <c r="LRC437" s="253"/>
      <c r="LRD437" s="253"/>
      <c r="LRE437" s="253"/>
      <c r="LRF437" s="253"/>
      <c r="LRG437" s="253"/>
      <c r="LRH437" s="253"/>
      <c r="LRI437" s="253"/>
      <c r="LRJ437" s="253"/>
      <c r="LRK437" s="253"/>
      <c r="LRL437" s="253"/>
      <c r="LRM437" s="253"/>
      <c r="LRN437" s="253"/>
      <c r="LRO437" s="253"/>
      <c r="LRP437" s="253"/>
      <c r="LRQ437" s="253"/>
      <c r="LRR437" s="253"/>
      <c r="LRS437" s="253"/>
      <c r="LRT437" s="253"/>
      <c r="LRU437" s="253"/>
      <c r="LRV437" s="253"/>
      <c r="LRW437" s="253"/>
      <c r="LRX437" s="253"/>
      <c r="LRY437" s="253"/>
      <c r="LRZ437" s="253"/>
      <c r="LSA437" s="253"/>
      <c r="LSB437" s="253"/>
      <c r="LSC437" s="253"/>
      <c r="LSD437" s="253"/>
      <c r="LSE437" s="253"/>
      <c r="LSF437" s="253"/>
      <c r="LSG437" s="253"/>
      <c r="LSH437" s="253"/>
      <c r="LSI437" s="253"/>
      <c r="LSJ437" s="253"/>
      <c r="LSK437" s="253"/>
      <c r="LSL437" s="253"/>
      <c r="LSM437" s="253"/>
      <c r="LSN437" s="253"/>
      <c r="LSO437" s="253"/>
      <c r="LSP437" s="253"/>
      <c r="LSQ437" s="253"/>
      <c r="LSR437" s="253"/>
      <c r="LSS437" s="253"/>
      <c r="LST437" s="253"/>
      <c r="LSU437" s="253"/>
      <c r="LSV437" s="253"/>
      <c r="LSW437" s="253"/>
      <c r="LSX437" s="253"/>
      <c r="LSY437" s="253"/>
      <c r="LSZ437" s="253"/>
      <c r="LTA437" s="253"/>
      <c r="LTB437" s="253"/>
      <c r="LTC437" s="253"/>
      <c r="LTD437" s="253"/>
      <c r="LTE437" s="253"/>
      <c r="LTF437" s="253"/>
      <c r="LTG437" s="253"/>
      <c r="LTH437" s="253"/>
      <c r="LTI437" s="253"/>
      <c r="LTJ437" s="253"/>
      <c r="LTK437" s="253"/>
      <c r="LTL437" s="253"/>
      <c r="LTM437" s="253"/>
      <c r="LTN437" s="253"/>
      <c r="LTO437" s="253"/>
      <c r="LTP437" s="253"/>
      <c r="LTQ437" s="253"/>
      <c r="LTR437" s="253"/>
      <c r="LTS437" s="253"/>
      <c r="LTT437" s="253"/>
      <c r="LTU437" s="253"/>
      <c r="LTV437" s="253"/>
      <c r="LTW437" s="253"/>
      <c r="LTX437" s="253"/>
      <c r="LTY437" s="253"/>
      <c r="LTZ437" s="253"/>
      <c r="LUA437" s="253"/>
      <c r="LUB437" s="253"/>
      <c r="LUC437" s="253"/>
      <c r="LUD437" s="253"/>
      <c r="LUE437" s="253"/>
      <c r="LUF437" s="253"/>
      <c r="LUG437" s="253"/>
      <c r="LUH437" s="253"/>
      <c r="LUI437" s="253"/>
      <c r="LUJ437" s="253"/>
      <c r="LUK437" s="253"/>
      <c r="LUL437" s="253"/>
      <c r="LUM437" s="253"/>
      <c r="LUN437" s="253"/>
      <c r="LUO437" s="253"/>
      <c r="LUP437" s="253"/>
      <c r="LUQ437" s="253"/>
      <c r="LUR437" s="253"/>
      <c r="LUS437" s="253"/>
      <c r="LUT437" s="253"/>
      <c r="LUU437" s="253"/>
      <c r="LUV437" s="253"/>
      <c r="LUW437" s="253"/>
      <c r="LUX437" s="253"/>
      <c r="LUY437" s="253"/>
      <c r="LUZ437" s="253"/>
      <c r="LVA437" s="253"/>
      <c r="LVB437" s="253"/>
      <c r="LVC437" s="253"/>
      <c r="LVD437" s="253"/>
      <c r="LVE437" s="253"/>
      <c r="LVF437" s="253"/>
      <c r="LVG437" s="253"/>
      <c r="LVH437" s="253"/>
      <c r="LVI437" s="253"/>
      <c r="LVJ437" s="253"/>
      <c r="LVK437" s="253"/>
      <c r="LVL437" s="253"/>
      <c r="LVM437" s="253"/>
      <c r="LVN437" s="253"/>
      <c r="LVO437" s="253"/>
      <c r="LVP437" s="253"/>
      <c r="LVQ437" s="253"/>
      <c r="LVR437" s="253"/>
      <c r="LVS437" s="253"/>
      <c r="LVT437" s="253"/>
      <c r="LVU437" s="253"/>
      <c r="LVV437" s="253"/>
      <c r="LVW437" s="253"/>
      <c r="LVX437" s="253"/>
      <c r="LVY437" s="253"/>
      <c r="LVZ437" s="253"/>
      <c r="LWA437" s="253"/>
      <c r="LWB437" s="253"/>
      <c r="LWC437" s="253"/>
      <c r="LWD437" s="253"/>
      <c r="LWE437" s="253"/>
      <c r="LWF437" s="253"/>
      <c r="LWG437" s="253"/>
      <c r="LWH437" s="253"/>
      <c r="LWI437" s="253"/>
      <c r="LWJ437" s="253"/>
      <c r="LWK437" s="253"/>
      <c r="LWL437" s="253"/>
      <c r="LWM437" s="253"/>
      <c r="LWN437" s="253"/>
      <c r="LWO437" s="253"/>
      <c r="LWP437" s="253"/>
      <c r="LWQ437" s="253"/>
      <c r="LWR437" s="253"/>
      <c r="LWS437" s="253"/>
      <c r="LWT437" s="253"/>
      <c r="LWU437" s="253"/>
      <c r="LWV437" s="253"/>
      <c r="LWW437" s="253"/>
      <c r="LWX437" s="253"/>
      <c r="LWY437" s="253"/>
      <c r="LWZ437" s="253"/>
      <c r="LXA437" s="253"/>
      <c r="LXB437" s="253"/>
      <c r="LXC437" s="253"/>
      <c r="LXD437" s="253"/>
      <c r="LXE437" s="253"/>
      <c r="LXF437" s="253"/>
      <c r="LXG437" s="253"/>
      <c r="LXH437" s="253"/>
      <c r="LXI437" s="253"/>
      <c r="LXJ437" s="253"/>
      <c r="LXK437" s="253"/>
      <c r="LXL437" s="253"/>
      <c r="LXM437" s="253"/>
      <c r="LXN437" s="253"/>
      <c r="LXO437" s="253"/>
      <c r="LXP437" s="253"/>
      <c r="LXQ437" s="253"/>
      <c r="LXR437" s="253"/>
      <c r="LXS437" s="253"/>
      <c r="LXT437" s="253"/>
      <c r="LXU437" s="253"/>
      <c r="LXV437" s="253"/>
      <c r="LXW437" s="253"/>
      <c r="LXX437" s="253"/>
      <c r="LXY437" s="253"/>
      <c r="LXZ437" s="253"/>
      <c r="LYA437" s="253"/>
      <c r="LYB437" s="253"/>
      <c r="LYC437" s="253"/>
      <c r="LYD437" s="253"/>
      <c r="LYE437" s="253"/>
      <c r="LYF437" s="253"/>
      <c r="LYG437" s="253"/>
      <c r="LYH437" s="253"/>
      <c r="LYI437" s="253"/>
      <c r="LYJ437" s="253"/>
      <c r="LYK437" s="253"/>
      <c r="LYL437" s="253"/>
      <c r="LYM437" s="253"/>
      <c r="LYN437" s="253"/>
      <c r="LYO437" s="253"/>
      <c r="LYP437" s="253"/>
      <c r="LYQ437" s="253"/>
      <c r="LYR437" s="253"/>
      <c r="LYS437" s="253"/>
      <c r="LYT437" s="253"/>
      <c r="LYU437" s="253"/>
      <c r="LYV437" s="253"/>
      <c r="LYW437" s="253"/>
      <c r="LYX437" s="253"/>
      <c r="LYY437" s="253"/>
      <c r="LYZ437" s="253"/>
      <c r="LZA437" s="253"/>
      <c r="LZB437" s="253"/>
      <c r="LZC437" s="253"/>
      <c r="LZD437" s="253"/>
      <c r="LZE437" s="253"/>
      <c r="LZF437" s="253"/>
      <c r="LZG437" s="253"/>
      <c r="LZH437" s="253"/>
      <c r="LZI437" s="253"/>
      <c r="LZJ437" s="253"/>
      <c r="LZK437" s="253"/>
      <c r="LZL437" s="253"/>
      <c r="LZM437" s="253"/>
      <c r="LZN437" s="253"/>
      <c r="LZO437" s="253"/>
      <c r="LZP437" s="253"/>
      <c r="LZQ437" s="253"/>
      <c r="LZR437" s="253"/>
      <c r="LZS437" s="253"/>
      <c r="LZT437" s="253"/>
      <c r="LZU437" s="253"/>
      <c r="LZV437" s="253"/>
      <c r="LZW437" s="253"/>
      <c r="LZX437" s="253"/>
      <c r="LZY437" s="253"/>
      <c r="LZZ437" s="253"/>
      <c r="MAA437" s="253"/>
      <c r="MAB437" s="253"/>
      <c r="MAC437" s="253"/>
      <c r="MAD437" s="253"/>
      <c r="MAE437" s="253"/>
      <c r="MAF437" s="253"/>
      <c r="MAG437" s="253"/>
      <c r="MAH437" s="253"/>
      <c r="MAI437" s="253"/>
      <c r="MAJ437" s="253"/>
      <c r="MAK437" s="253"/>
      <c r="MAL437" s="253"/>
      <c r="MAM437" s="253"/>
      <c r="MAN437" s="253"/>
      <c r="MAO437" s="253"/>
      <c r="MAP437" s="253"/>
      <c r="MAQ437" s="253"/>
      <c r="MAR437" s="253"/>
      <c r="MAS437" s="253"/>
      <c r="MAT437" s="253"/>
      <c r="MAU437" s="253"/>
      <c r="MAV437" s="253"/>
      <c r="MAW437" s="253"/>
      <c r="MAX437" s="253"/>
      <c r="MAY437" s="253"/>
      <c r="MAZ437" s="253"/>
      <c r="MBA437" s="253"/>
      <c r="MBB437" s="253"/>
      <c r="MBC437" s="253"/>
      <c r="MBD437" s="253"/>
      <c r="MBE437" s="253"/>
      <c r="MBF437" s="253"/>
      <c r="MBG437" s="253"/>
      <c r="MBH437" s="253"/>
      <c r="MBI437" s="253"/>
      <c r="MBJ437" s="253"/>
      <c r="MBK437" s="253"/>
      <c r="MBL437" s="253"/>
      <c r="MBM437" s="253"/>
      <c r="MBN437" s="253"/>
      <c r="MBO437" s="253"/>
      <c r="MBP437" s="253"/>
      <c r="MBQ437" s="253"/>
      <c r="MBR437" s="253"/>
      <c r="MBS437" s="253"/>
      <c r="MBT437" s="253"/>
      <c r="MBU437" s="253"/>
      <c r="MBV437" s="253"/>
      <c r="MBW437" s="253"/>
      <c r="MBX437" s="253"/>
      <c r="MBY437" s="253"/>
      <c r="MBZ437" s="253"/>
      <c r="MCA437" s="253"/>
      <c r="MCB437" s="253"/>
      <c r="MCC437" s="253"/>
      <c r="MCD437" s="253"/>
      <c r="MCE437" s="253"/>
      <c r="MCF437" s="253"/>
      <c r="MCG437" s="253"/>
      <c r="MCH437" s="253"/>
      <c r="MCI437" s="253"/>
      <c r="MCJ437" s="253"/>
      <c r="MCK437" s="253"/>
      <c r="MCL437" s="253"/>
      <c r="MCM437" s="253"/>
      <c r="MCN437" s="253"/>
      <c r="MCO437" s="253"/>
      <c r="MCP437" s="253"/>
      <c r="MCQ437" s="253"/>
      <c r="MCR437" s="253"/>
      <c r="MCS437" s="253"/>
      <c r="MCT437" s="253"/>
      <c r="MCU437" s="253"/>
      <c r="MCV437" s="253"/>
      <c r="MCW437" s="253"/>
      <c r="MCX437" s="253"/>
      <c r="MCY437" s="253"/>
      <c r="MCZ437" s="253"/>
      <c r="MDA437" s="253"/>
      <c r="MDB437" s="253"/>
      <c r="MDC437" s="253"/>
      <c r="MDD437" s="253"/>
      <c r="MDE437" s="253"/>
      <c r="MDF437" s="253"/>
      <c r="MDG437" s="253"/>
      <c r="MDH437" s="253"/>
      <c r="MDI437" s="253"/>
      <c r="MDJ437" s="253"/>
      <c r="MDK437" s="253"/>
      <c r="MDL437" s="253"/>
      <c r="MDM437" s="253"/>
      <c r="MDN437" s="253"/>
      <c r="MDO437" s="253"/>
      <c r="MDP437" s="253"/>
      <c r="MDQ437" s="253"/>
      <c r="MDR437" s="253"/>
      <c r="MDS437" s="253"/>
      <c r="MDT437" s="253"/>
      <c r="MDU437" s="253"/>
      <c r="MDV437" s="253"/>
      <c r="MDW437" s="253"/>
      <c r="MDX437" s="253"/>
      <c r="MDY437" s="253"/>
      <c r="MDZ437" s="253"/>
      <c r="MEA437" s="253"/>
      <c r="MEB437" s="253"/>
      <c r="MEC437" s="253"/>
      <c r="MED437" s="253"/>
      <c r="MEE437" s="253"/>
      <c r="MEF437" s="253"/>
      <c r="MEG437" s="253"/>
      <c r="MEH437" s="253"/>
      <c r="MEI437" s="253"/>
      <c r="MEJ437" s="253"/>
      <c r="MEK437" s="253"/>
      <c r="MEL437" s="253"/>
      <c r="MEM437" s="253"/>
      <c r="MEN437" s="253"/>
      <c r="MEO437" s="253"/>
      <c r="MEP437" s="253"/>
      <c r="MEQ437" s="253"/>
      <c r="MER437" s="253"/>
      <c r="MES437" s="253"/>
      <c r="MET437" s="253"/>
      <c r="MEU437" s="253"/>
      <c r="MEV437" s="253"/>
      <c r="MEW437" s="253"/>
      <c r="MEX437" s="253"/>
      <c r="MEY437" s="253"/>
      <c r="MEZ437" s="253"/>
      <c r="MFA437" s="253"/>
      <c r="MFB437" s="253"/>
      <c r="MFC437" s="253"/>
      <c r="MFD437" s="253"/>
      <c r="MFE437" s="253"/>
      <c r="MFF437" s="253"/>
      <c r="MFG437" s="253"/>
      <c r="MFH437" s="253"/>
      <c r="MFI437" s="253"/>
      <c r="MFJ437" s="253"/>
      <c r="MFK437" s="253"/>
      <c r="MFL437" s="253"/>
      <c r="MFM437" s="253"/>
      <c r="MFN437" s="253"/>
      <c r="MFO437" s="253"/>
      <c r="MFP437" s="253"/>
      <c r="MFQ437" s="253"/>
      <c r="MFR437" s="253"/>
      <c r="MFS437" s="253"/>
      <c r="MFT437" s="253"/>
      <c r="MFU437" s="253"/>
      <c r="MFV437" s="253"/>
      <c r="MFW437" s="253"/>
      <c r="MFX437" s="253"/>
      <c r="MFY437" s="253"/>
      <c r="MFZ437" s="253"/>
      <c r="MGA437" s="253"/>
      <c r="MGB437" s="253"/>
      <c r="MGC437" s="253"/>
      <c r="MGD437" s="253"/>
      <c r="MGE437" s="253"/>
      <c r="MGF437" s="253"/>
      <c r="MGG437" s="253"/>
      <c r="MGH437" s="253"/>
      <c r="MGI437" s="253"/>
      <c r="MGJ437" s="253"/>
      <c r="MGK437" s="253"/>
      <c r="MGL437" s="253"/>
      <c r="MGM437" s="253"/>
      <c r="MGN437" s="253"/>
      <c r="MGO437" s="253"/>
      <c r="MGP437" s="253"/>
      <c r="MGQ437" s="253"/>
      <c r="MGR437" s="253"/>
      <c r="MGS437" s="253"/>
      <c r="MGT437" s="253"/>
      <c r="MGU437" s="253"/>
      <c r="MGV437" s="253"/>
      <c r="MGW437" s="253"/>
      <c r="MGX437" s="253"/>
      <c r="MGY437" s="253"/>
      <c r="MGZ437" s="253"/>
      <c r="MHA437" s="253"/>
      <c r="MHB437" s="253"/>
      <c r="MHC437" s="253"/>
      <c r="MHD437" s="253"/>
      <c r="MHE437" s="253"/>
      <c r="MHF437" s="253"/>
      <c r="MHG437" s="253"/>
      <c r="MHH437" s="253"/>
      <c r="MHI437" s="253"/>
      <c r="MHJ437" s="253"/>
      <c r="MHK437" s="253"/>
      <c r="MHL437" s="253"/>
      <c r="MHM437" s="253"/>
      <c r="MHN437" s="253"/>
      <c r="MHO437" s="253"/>
      <c r="MHP437" s="253"/>
      <c r="MHQ437" s="253"/>
      <c r="MHR437" s="253"/>
      <c r="MHS437" s="253"/>
      <c r="MHT437" s="253"/>
      <c r="MHU437" s="253"/>
      <c r="MHV437" s="253"/>
      <c r="MHW437" s="253"/>
      <c r="MHX437" s="253"/>
      <c r="MHY437" s="253"/>
      <c r="MHZ437" s="253"/>
      <c r="MIA437" s="253"/>
      <c r="MIB437" s="253"/>
      <c r="MIC437" s="253"/>
      <c r="MID437" s="253"/>
      <c r="MIE437" s="253"/>
      <c r="MIF437" s="253"/>
      <c r="MIG437" s="253"/>
      <c r="MIH437" s="253"/>
      <c r="MII437" s="253"/>
      <c r="MIJ437" s="253"/>
      <c r="MIK437" s="253"/>
      <c r="MIL437" s="253"/>
      <c r="MIM437" s="253"/>
      <c r="MIN437" s="253"/>
      <c r="MIO437" s="253"/>
      <c r="MIP437" s="253"/>
      <c r="MIQ437" s="253"/>
      <c r="MIR437" s="253"/>
      <c r="MIS437" s="253"/>
      <c r="MIT437" s="253"/>
      <c r="MIU437" s="253"/>
      <c r="MIV437" s="253"/>
      <c r="MIW437" s="253"/>
      <c r="MIX437" s="253"/>
      <c r="MIY437" s="253"/>
      <c r="MIZ437" s="253"/>
      <c r="MJA437" s="253"/>
      <c r="MJB437" s="253"/>
      <c r="MJC437" s="253"/>
      <c r="MJD437" s="253"/>
      <c r="MJE437" s="253"/>
      <c r="MJF437" s="253"/>
      <c r="MJG437" s="253"/>
      <c r="MJH437" s="253"/>
      <c r="MJI437" s="253"/>
      <c r="MJJ437" s="253"/>
      <c r="MJK437" s="253"/>
      <c r="MJL437" s="253"/>
      <c r="MJM437" s="253"/>
      <c r="MJN437" s="253"/>
      <c r="MJO437" s="253"/>
      <c r="MJP437" s="253"/>
      <c r="MJQ437" s="253"/>
      <c r="MJR437" s="253"/>
      <c r="MJS437" s="253"/>
      <c r="MJT437" s="253"/>
      <c r="MJU437" s="253"/>
      <c r="MJV437" s="253"/>
      <c r="MJW437" s="253"/>
      <c r="MJX437" s="253"/>
      <c r="MJY437" s="253"/>
      <c r="MJZ437" s="253"/>
      <c r="MKA437" s="253"/>
      <c r="MKB437" s="253"/>
      <c r="MKC437" s="253"/>
      <c r="MKD437" s="253"/>
      <c r="MKE437" s="253"/>
      <c r="MKF437" s="253"/>
      <c r="MKG437" s="253"/>
      <c r="MKH437" s="253"/>
      <c r="MKI437" s="253"/>
      <c r="MKJ437" s="253"/>
      <c r="MKK437" s="253"/>
      <c r="MKL437" s="253"/>
      <c r="MKM437" s="253"/>
      <c r="MKN437" s="253"/>
      <c r="MKO437" s="253"/>
      <c r="MKP437" s="253"/>
      <c r="MKQ437" s="253"/>
      <c r="MKR437" s="253"/>
      <c r="MKS437" s="253"/>
      <c r="MKT437" s="253"/>
      <c r="MKU437" s="253"/>
      <c r="MKV437" s="253"/>
      <c r="MKW437" s="253"/>
      <c r="MKX437" s="253"/>
      <c r="MKY437" s="253"/>
      <c r="MKZ437" s="253"/>
      <c r="MLA437" s="253"/>
      <c r="MLB437" s="253"/>
      <c r="MLC437" s="253"/>
      <c r="MLD437" s="253"/>
      <c r="MLE437" s="253"/>
      <c r="MLF437" s="253"/>
      <c r="MLG437" s="253"/>
      <c r="MLH437" s="253"/>
      <c r="MLI437" s="253"/>
      <c r="MLJ437" s="253"/>
      <c r="MLK437" s="253"/>
      <c r="MLL437" s="253"/>
      <c r="MLM437" s="253"/>
      <c r="MLN437" s="253"/>
      <c r="MLO437" s="253"/>
      <c r="MLP437" s="253"/>
      <c r="MLQ437" s="253"/>
      <c r="MLR437" s="253"/>
      <c r="MLS437" s="253"/>
      <c r="MLT437" s="253"/>
      <c r="MLU437" s="253"/>
      <c r="MLV437" s="253"/>
      <c r="MLW437" s="253"/>
      <c r="MLX437" s="253"/>
      <c r="MLY437" s="253"/>
      <c r="MLZ437" s="253"/>
      <c r="MMA437" s="253"/>
      <c r="MMB437" s="253"/>
      <c r="MMC437" s="253"/>
      <c r="MMD437" s="253"/>
      <c r="MME437" s="253"/>
      <c r="MMF437" s="253"/>
      <c r="MMG437" s="253"/>
      <c r="MMH437" s="253"/>
      <c r="MMI437" s="253"/>
      <c r="MMJ437" s="253"/>
      <c r="MMK437" s="253"/>
      <c r="MML437" s="253"/>
      <c r="MMM437" s="253"/>
      <c r="MMN437" s="253"/>
      <c r="MMO437" s="253"/>
      <c r="MMP437" s="253"/>
      <c r="MMQ437" s="253"/>
      <c r="MMR437" s="253"/>
      <c r="MMS437" s="253"/>
      <c r="MMT437" s="253"/>
      <c r="MMU437" s="253"/>
      <c r="MMV437" s="253"/>
      <c r="MMW437" s="253"/>
      <c r="MMX437" s="253"/>
      <c r="MMY437" s="253"/>
      <c r="MMZ437" s="253"/>
      <c r="MNA437" s="253"/>
      <c r="MNB437" s="253"/>
      <c r="MNC437" s="253"/>
      <c r="MND437" s="253"/>
      <c r="MNE437" s="253"/>
      <c r="MNF437" s="253"/>
      <c r="MNG437" s="253"/>
      <c r="MNH437" s="253"/>
      <c r="MNI437" s="253"/>
      <c r="MNJ437" s="253"/>
      <c r="MNK437" s="253"/>
      <c r="MNL437" s="253"/>
      <c r="MNM437" s="253"/>
      <c r="MNN437" s="253"/>
      <c r="MNO437" s="253"/>
      <c r="MNP437" s="253"/>
      <c r="MNQ437" s="253"/>
      <c r="MNR437" s="253"/>
      <c r="MNS437" s="253"/>
      <c r="MNT437" s="253"/>
      <c r="MNU437" s="253"/>
      <c r="MNV437" s="253"/>
      <c r="MNW437" s="253"/>
      <c r="MNX437" s="253"/>
      <c r="MNY437" s="253"/>
      <c r="MNZ437" s="253"/>
      <c r="MOA437" s="253"/>
      <c r="MOB437" s="253"/>
      <c r="MOC437" s="253"/>
      <c r="MOD437" s="253"/>
      <c r="MOE437" s="253"/>
      <c r="MOF437" s="253"/>
      <c r="MOG437" s="253"/>
      <c r="MOH437" s="253"/>
      <c r="MOI437" s="253"/>
      <c r="MOJ437" s="253"/>
      <c r="MOK437" s="253"/>
      <c r="MOL437" s="253"/>
      <c r="MOM437" s="253"/>
      <c r="MON437" s="253"/>
      <c r="MOO437" s="253"/>
      <c r="MOP437" s="253"/>
      <c r="MOQ437" s="253"/>
      <c r="MOR437" s="253"/>
      <c r="MOS437" s="253"/>
      <c r="MOT437" s="253"/>
      <c r="MOU437" s="253"/>
      <c r="MOV437" s="253"/>
      <c r="MOW437" s="253"/>
      <c r="MOX437" s="253"/>
      <c r="MOY437" s="253"/>
      <c r="MOZ437" s="253"/>
      <c r="MPA437" s="253"/>
      <c r="MPB437" s="253"/>
      <c r="MPC437" s="253"/>
      <c r="MPD437" s="253"/>
      <c r="MPE437" s="253"/>
      <c r="MPF437" s="253"/>
      <c r="MPG437" s="253"/>
      <c r="MPH437" s="253"/>
      <c r="MPI437" s="253"/>
      <c r="MPJ437" s="253"/>
      <c r="MPK437" s="253"/>
      <c r="MPL437" s="253"/>
      <c r="MPM437" s="253"/>
      <c r="MPN437" s="253"/>
      <c r="MPO437" s="253"/>
      <c r="MPP437" s="253"/>
      <c r="MPQ437" s="253"/>
      <c r="MPR437" s="253"/>
      <c r="MPS437" s="253"/>
      <c r="MPT437" s="253"/>
      <c r="MPU437" s="253"/>
      <c r="MPV437" s="253"/>
      <c r="MPW437" s="253"/>
      <c r="MPX437" s="253"/>
      <c r="MPY437" s="253"/>
      <c r="MPZ437" s="253"/>
      <c r="MQA437" s="253"/>
      <c r="MQB437" s="253"/>
      <c r="MQC437" s="253"/>
      <c r="MQD437" s="253"/>
      <c r="MQE437" s="253"/>
      <c r="MQF437" s="253"/>
      <c r="MQG437" s="253"/>
      <c r="MQH437" s="253"/>
      <c r="MQI437" s="253"/>
      <c r="MQJ437" s="253"/>
      <c r="MQK437" s="253"/>
      <c r="MQL437" s="253"/>
      <c r="MQM437" s="253"/>
      <c r="MQN437" s="253"/>
      <c r="MQO437" s="253"/>
      <c r="MQP437" s="253"/>
      <c r="MQQ437" s="253"/>
      <c r="MQR437" s="253"/>
      <c r="MQS437" s="253"/>
      <c r="MQT437" s="253"/>
      <c r="MQU437" s="253"/>
      <c r="MQV437" s="253"/>
      <c r="MQW437" s="253"/>
      <c r="MQX437" s="253"/>
      <c r="MQY437" s="253"/>
      <c r="MQZ437" s="253"/>
      <c r="MRA437" s="253"/>
      <c r="MRB437" s="253"/>
      <c r="MRC437" s="253"/>
      <c r="MRD437" s="253"/>
      <c r="MRE437" s="253"/>
      <c r="MRF437" s="253"/>
      <c r="MRG437" s="253"/>
      <c r="MRH437" s="253"/>
      <c r="MRI437" s="253"/>
      <c r="MRJ437" s="253"/>
      <c r="MRK437" s="253"/>
      <c r="MRL437" s="253"/>
      <c r="MRM437" s="253"/>
      <c r="MRN437" s="253"/>
      <c r="MRO437" s="253"/>
      <c r="MRP437" s="253"/>
      <c r="MRQ437" s="253"/>
      <c r="MRR437" s="253"/>
      <c r="MRS437" s="253"/>
      <c r="MRT437" s="253"/>
      <c r="MRU437" s="253"/>
      <c r="MRV437" s="253"/>
      <c r="MRW437" s="253"/>
      <c r="MRX437" s="253"/>
      <c r="MRY437" s="253"/>
      <c r="MRZ437" s="253"/>
      <c r="MSA437" s="253"/>
      <c r="MSB437" s="253"/>
      <c r="MSC437" s="253"/>
      <c r="MSD437" s="253"/>
      <c r="MSE437" s="253"/>
      <c r="MSF437" s="253"/>
      <c r="MSG437" s="253"/>
      <c r="MSH437" s="253"/>
      <c r="MSI437" s="253"/>
      <c r="MSJ437" s="253"/>
      <c r="MSK437" s="253"/>
      <c r="MSL437" s="253"/>
      <c r="MSM437" s="253"/>
      <c r="MSN437" s="253"/>
      <c r="MSO437" s="253"/>
      <c r="MSP437" s="253"/>
      <c r="MSQ437" s="253"/>
      <c r="MSR437" s="253"/>
      <c r="MSS437" s="253"/>
      <c r="MST437" s="253"/>
      <c r="MSU437" s="253"/>
      <c r="MSV437" s="253"/>
      <c r="MSW437" s="253"/>
      <c r="MSX437" s="253"/>
      <c r="MSY437" s="253"/>
      <c r="MSZ437" s="253"/>
      <c r="MTA437" s="253"/>
      <c r="MTB437" s="253"/>
      <c r="MTC437" s="253"/>
      <c r="MTD437" s="253"/>
      <c r="MTE437" s="253"/>
      <c r="MTF437" s="253"/>
      <c r="MTG437" s="253"/>
      <c r="MTH437" s="253"/>
      <c r="MTI437" s="253"/>
      <c r="MTJ437" s="253"/>
      <c r="MTK437" s="253"/>
      <c r="MTL437" s="253"/>
      <c r="MTM437" s="253"/>
      <c r="MTN437" s="253"/>
      <c r="MTO437" s="253"/>
      <c r="MTP437" s="253"/>
      <c r="MTQ437" s="253"/>
      <c r="MTR437" s="253"/>
      <c r="MTS437" s="253"/>
      <c r="MTT437" s="253"/>
      <c r="MTU437" s="253"/>
      <c r="MTV437" s="253"/>
      <c r="MTW437" s="253"/>
      <c r="MTX437" s="253"/>
      <c r="MTY437" s="253"/>
      <c r="MTZ437" s="253"/>
      <c r="MUA437" s="253"/>
      <c r="MUB437" s="253"/>
      <c r="MUC437" s="253"/>
      <c r="MUD437" s="253"/>
      <c r="MUE437" s="253"/>
      <c r="MUF437" s="253"/>
      <c r="MUG437" s="253"/>
      <c r="MUH437" s="253"/>
      <c r="MUI437" s="253"/>
      <c r="MUJ437" s="253"/>
      <c r="MUK437" s="253"/>
      <c r="MUL437" s="253"/>
      <c r="MUM437" s="253"/>
      <c r="MUN437" s="253"/>
      <c r="MUO437" s="253"/>
      <c r="MUP437" s="253"/>
      <c r="MUQ437" s="253"/>
      <c r="MUR437" s="253"/>
      <c r="MUS437" s="253"/>
      <c r="MUT437" s="253"/>
      <c r="MUU437" s="253"/>
      <c r="MUV437" s="253"/>
      <c r="MUW437" s="253"/>
      <c r="MUX437" s="253"/>
      <c r="MUY437" s="253"/>
      <c r="MUZ437" s="253"/>
      <c r="MVA437" s="253"/>
      <c r="MVB437" s="253"/>
      <c r="MVC437" s="253"/>
      <c r="MVD437" s="253"/>
      <c r="MVE437" s="253"/>
      <c r="MVF437" s="253"/>
      <c r="MVG437" s="253"/>
      <c r="MVH437" s="253"/>
      <c r="MVI437" s="253"/>
      <c r="MVJ437" s="253"/>
      <c r="MVK437" s="253"/>
      <c r="MVL437" s="253"/>
      <c r="MVM437" s="253"/>
      <c r="MVN437" s="253"/>
      <c r="MVO437" s="253"/>
      <c r="MVP437" s="253"/>
      <c r="MVQ437" s="253"/>
      <c r="MVR437" s="253"/>
      <c r="MVS437" s="253"/>
      <c r="MVT437" s="253"/>
      <c r="MVU437" s="253"/>
      <c r="MVV437" s="253"/>
      <c r="MVW437" s="253"/>
      <c r="MVX437" s="253"/>
      <c r="MVY437" s="253"/>
      <c r="MVZ437" s="253"/>
      <c r="MWA437" s="253"/>
      <c r="MWB437" s="253"/>
      <c r="MWC437" s="253"/>
      <c r="MWD437" s="253"/>
      <c r="MWE437" s="253"/>
      <c r="MWF437" s="253"/>
      <c r="MWG437" s="253"/>
      <c r="MWH437" s="253"/>
      <c r="MWI437" s="253"/>
      <c r="MWJ437" s="253"/>
      <c r="MWK437" s="253"/>
      <c r="MWL437" s="253"/>
      <c r="MWM437" s="253"/>
      <c r="MWN437" s="253"/>
      <c r="MWO437" s="253"/>
      <c r="MWP437" s="253"/>
      <c r="MWQ437" s="253"/>
      <c r="MWR437" s="253"/>
      <c r="MWS437" s="253"/>
      <c r="MWT437" s="253"/>
      <c r="MWU437" s="253"/>
      <c r="MWV437" s="253"/>
      <c r="MWW437" s="253"/>
      <c r="MWX437" s="253"/>
      <c r="MWY437" s="253"/>
      <c r="MWZ437" s="253"/>
      <c r="MXA437" s="253"/>
      <c r="MXB437" s="253"/>
      <c r="MXC437" s="253"/>
      <c r="MXD437" s="253"/>
      <c r="MXE437" s="253"/>
      <c r="MXF437" s="253"/>
      <c r="MXG437" s="253"/>
      <c r="MXH437" s="253"/>
      <c r="MXI437" s="253"/>
      <c r="MXJ437" s="253"/>
      <c r="MXK437" s="253"/>
      <c r="MXL437" s="253"/>
      <c r="MXM437" s="253"/>
      <c r="MXN437" s="253"/>
      <c r="MXO437" s="253"/>
      <c r="MXP437" s="253"/>
      <c r="MXQ437" s="253"/>
      <c r="MXR437" s="253"/>
      <c r="MXS437" s="253"/>
      <c r="MXT437" s="253"/>
      <c r="MXU437" s="253"/>
      <c r="MXV437" s="253"/>
      <c r="MXW437" s="253"/>
      <c r="MXX437" s="253"/>
      <c r="MXY437" s="253"/>
      <c r="MXZ437" s="253"/>
      <c r="MYA437" s="253"/>
      <c r="MYB437" s="253"/>
      <c r="MYC437" s="253"/>
      <c r="MYD437" s="253"/>
      <c r="MYE437" s="253"/>
      <c r="MYF437" s="253"/>
      <c r="MYG437" s="253"/>
      <c r="MYH437" s="253"/>
      <c r="MYI437" s="253"/>
      <c r="MYJ437" s="253"/>
      <c r="MYK437" s="253"/>
      <c r="MYL437" s="253"/>
      <c r="MYM437" s="253"/>
      <c r="MYN437" s="253"/>
      <c r="MYO437" s="253"/>
      <c r="MYP437" s="253"/>
      <c r="MYQ437" s="253"/>
      <c r="MYR437" s="253"/>
      <c r="MYS437" s="253"/>
      <c r="MYT437" s="253"/>
      <c r="MYU437" s="253"/>
      <c r="MYV437" s="253"/>
      <c r="MYW437" s="253"/>
      <c r="MYX437" s="253"/>
      <c r="MYY437" s="253"/>
      <c r="MYZ437" s="253"/>
      <c r="MZA437" s="253"/>
      <c r="MZB437" s="253"/>
      <c r="MZC437" s="253"/>
      <c r="MZD437" s="253"/>
      <c r="MZE437" s="253"/>
      <c r="MZF437" s="253"/>
      <c r="MZG437" s="253"/>
      <c r="MZH437" s="253"/>
      <c r="MZI437" s="253"/>
      <c r="MZJ437" s="253"/>
      <c r="MZK437" s="253"/>
      <c r="MZL437" s="253"/>
      <c r="MZM437" s="253"/>
      <c r="MZN437" s="253"/>
      <c r="MZO437" s="253"/>
      <c r="MZP437" s="253"/>
      <c r="MZQ437" s="253"/>
      <c r="MZR437" s="253"/>
      <c r="MZS437" s="253"/>
      <c r="MZT437" s="253"/>
      <c r="MZU437" s="253"/>
      <c r="MZV437" s="253"/>
      <c r="MZW437" s="253"/>
      <c r="MZX437" s="253"/>
      <c r="MZY437" s="253"/>
      <c r="MZZ437" s="253"/>
      <c r="NAA437" s="253"/>
      <c r="NAB437" s="253"/>
      <c r="NAC437" s="253"/>
      <c r="NAD437" s="253"/>
      <c r="NAE437" s="253"/>
      <c r="NAF437" s="253"/>
      <c r="NAG437" s="253"/>
      <c r="NAH437" s="253"/>
      <c r="NAI437" s="253"/>
      <c r="NAJ437" s="253"/>
      <c r="NAK437" s="253"/>
      <c r="NAL437" s="253"/>
      <c r="NAM437" s="253"/>
      <c r="NAN437" s="253"/>
      <c r="NAO437" s="253"/>
      <c r="NAP437" s="253"/>
      <c r="NAQ437" s="253"/>
      <c r="NAR437" s="253"/>
      <c r="NAS437" s="253"/>
      <c r="NAT437" s="253"/>
      <c r="NAU437" s="253"/>
      <c r="NAV437" s="253"/>
      <c r="NAW437" s="253"/>
      <c r="NAX437" s="253"/>
      <c r="NAY437" s="253"/>
      <c r="NAZ437" s="253"/>
      <c r="NBA437" s="253"/>
      <c r="NBB437" s="253"/>
      <c r="NBC437" s="253"/>
      <c r="NBD437" s="253"/>
      <c r="NBE437" s="253"/>
      <c r="NBF437" s="253"/>
      <c r="NBG437" s="253"/>
      <c r="NBH437" s="253"/>
      <c r="NBI437" s="253"/>
      <c r="NBJ437" s="253"/>
      <c r="NBK437" s="253"/>
      <c r="NBL437" s="253"/>
      <c r="NBM437" s="253"/>
      <c r="NBN437" s="253"/>
      <c r="NBO437" s="253"/>
      <c r="NBP437" s="253"/>
      <c r="NBQ437" s="253"/>
      <c r="NBR437" s="253"/>
      <c r="NBS437" s="253"/>
      <c r="NBT437" s="253"/>
      <c r="NBU437" s="253"/>
      <c r="NBV437" s="253"/>
      <c r="NBW437" s="253"/>
      <c r="NBX437" s="253"/>
      <c r="NBY437" s="253"/>
      <c r="NBZ437" s="253"/>
      <c r="NCA437" s="253"/>
      <c r="NCB437" s="253"/>
      <c r="NCC437" s="253"/>
      <c r="NCD437" s="253"/>
      <c r="NCE437" s="253"/>
      <c r="NCF437" s="253"/>
      <c r="NCG437" s="253"/>
      <c r="NCH437" s="253"/>
      <c r="NCI437" s="253"/>
      <c r="NCJ437" s="253"/>
      <c r="NCK437" s="253"/>
      <c r="NCL437" s="253"/>
      <c r="NCM437" s="253"/>
      <c r="NCN437" s="253"/>
      <c r="NCO437" s="253"/>
      <c r="NCP437" s="253"/>
      <c r="NCQ437" s="253"/>
      <c r="NCR437" s="253"/>
      <c r="NCS437" s="253"/>
      <c r="NCT437" s="253"/>
      <c r="NCU437" s="253"/>
      <c r="NCV437" s="253"/>
      <c r="NCW437" s="253"/>
      <c r="NCX437" s="253"/>
      <c r="NCY437" s="253"/>
      <c r="NCZ437" s="253"/>
      <c r="NDA437" s="253"/>
      <c r="NDB437" s="253"/>
      <c r="NDC437" s="253"/>
      <c r="NDD437" s="253"/>
      <c r="NDE437" s="253"/>
      <c r="NDF437" s="253"/>
      <c r="NDG437" s="253"/>
      <c r="NDH437" s="253"/>
      <c r="NDI437" s="253"/>
      <c r="NDJ437" s="253"/>
      <c r="NDK437" s="253"/>
      <c r="NDL437" s="253"/>
      <c r="NDM437" s="253"/>
      <c r="NDN437" s="253"/>
      <c r="NDO437" s="253"/>
      <c r="NDP437" s="253"/>
      <c r="NDQ437" s="253"/>
      <c r="NDR437" s="253"/>
      <c r="NDS437" s="253"/>
      <c r="NDT437" s="253"/>
      <c r="NDU437" s="253"/>
      <c r="NDV437" s="253"/>
      <c r="NDW437" s="253"/>
      <c r="NDX437" s="253"/>
      <c r="NDY437" s="253"/>
      <c r="NDZ437" s="253"/>
      <c r="NEA437" s="253"/>
      <c r="NEB437" s="253"/>
      <c r="NEC437" s="253"/>
      <c r="NED437" s="253"/>
      <c r="NEE437" s="253"/>
      <c r="NEF437" s="253"/>
      <c r="NEG437" s="253"/>
      <c r="NEH437" s="253"/>
      <c r="NEI437" s="253"/>
      <c r="NEJ437" s="253"/>
      <c r="NEK437" s="253"/>
      <c r="NEL437" s="253"/>
      <c r="NEM437" s="253"/>
      <c r="NEN437" s="253"/>
      <c r="NEO437" s="253"/>
      <c r="NEP437" s="253"/>
      <c r="NEQ437" s="253"/>
      <c r="NER437" s="253"/>
      <c r="NES437" s="253"/>
      <c r="NET437" s="253"/>
      <c r="NEU437" s="253"/>
      <c r="NEV437" s="253"/>
      <c r="NEW437" s="253"/>
      <c r="NEX437" s="253"/>
      <c r="NEY437" s="253"/>
      <c r="NEZ437" s="253"/>
      <c r="NFA437" s="253"/>
      <c r="NFB437" s="253"/>
      <c r="NFC437" s="253"/>
      <c r="NFD437" s="253"/>
      <c r="NFE437" s="253"/>
      <c r="NFF437" s="253"/>
      <c r="NFG437" s="253"/>
      <c r="NFH437" s="253"/>
      <c r="NFI437" s="253"/>
      <c r="NFJ437" s="253"/>
      <c r="NFK437" s="253"/>
      <c r="NFL437" s="253"/>
      <c r="NFM437" s="253"/>
      <c r="NFN437" s="253"/>
      <c r="NFO437" s="253"/>
      <c r="NFP437" s="253"/>
      <c r="NFQ437" s="253"/>
      <c r="NFR437" s="253"/>
      <c r="NFS437" s="253"/>
      <c r="NFT437" s="253"/>
      <c r="NFU437" s="253"/>
      <c r="NFV437" s="253"/>
      <c r="NFW437" s="253"/>
      <c r="NFX437" s="253"/>
      <c r="NFY437" s="253"/>
      <c r="NFZ437" s="253"/>
      <c r="NGA437" s="253"/>
      <c r="NGB437" s="253"/>
      <c r="NGC437" s="253"/>
      <c r="NGD437" s="253"/>
      <c r="NGE437" s="253"/>
      <c r="NGF437" s="253"/>
      <c r="NGG437" s="253"/>
      <c r="NGH437" s="253"/>
      <c r="NGI437" s="253"/>
      <c r="NGJ437" s="253"/>
      <c r="NGK437" s="253"/>
      <c r="NGL437" s="253"/>
      <c r="NGM437" s="253"/>
      <c r="NGN437" s="253"/>
      <c r="NGO437" s="253"/>
      <c r="NGP437" s="253"/>
      <c r="NGQ437" s="253"/>
      <c r="NGR437" s="253"/>
      <c r="NGS437" s="253"/>
      <c r="NGT437" s="253"/>
      <c r="NGU437" s="253"/>
      <c r="NGV437" s="253"/>
      <c r="NGW437" s="253"/>
      <c r="NGX437" s="253"/>
      <c r="NGY437" s="253"/>
      <c r="NGZ437" s="253"/>
      <c r="NHA437" s="253"/>
      <c r="NHB437" s="253"/>
      <c r="NHC437" s="253"/>
      <c r="NHD437" s="253"/>
      <c r="NHE437" s="253"/>
      <c r="NHF437" s="253"/>
      <c r="NHG437" s="253"/>
      <c r="NHH437" s="253"/>
      <c r="NHI437" s="253"/>
      <c r="NHJ437" s="253"/>
      <c r="NHK437" s="253"/>
      <c r="NHL437" s="253"/>
      <c r="NHM437" s="253"/>
      <c r="NHN437" s="253"/>
      <c r="NHO437" s="253"/>
      <c r="NHP437" s="253"/>
      <c r="NHQ437" s="253"/>
      <c r="NHR437" s="253"/>
      <c r="NHS437" s="253"/>
      <c r="NHT437" s="253"/>
      <c r="NHU437" s="253"/>
      <c r="NHV437" s="253"/>
      <c r="NHW437" s="253"/>
      <c r="NHX437" s="253"/>
      <c r="NHY437" s="253"/>
      <c r="NHZ437" s="253"/>
      <c r="NIA437" s="253"/>
      <c r="NIB437" s="253"/>
      <c r="NIC437" s="253"/>
      <c r="NID437" s="253"/>
      <c r="NIE437" s="253"/>
      <c r="NIF437" s="253"/>
      <c r="NIG437" s="253"/>
      <c r="NIH437" s="253"/>
      <c r="NII437" s="253"/>
      <c r="NIJ437" s="253"/>
      <c r="NIK437" s="253"/>
      <c r="NIL437" s="253"/>
      <c r="NIM437" s="253"/>
      <c r="NIN437" s="253"/>
      <c r="NIO437" s="253"/>
      <c r="NIP437" s="253"/>
      <c r="NIQ437" s="253"/>
      <c r="NIR437" s="253"/>
      <c r="NIS437" s="253"/>
      <c r="NIT437" s="253"/>
      <c r="NIU437" s="253"/>
      <c r="NIV437" s="253"/>
      <c r="NIW437" s="253"/>
      <c r="NIX437" s="253"/>
      <c r="NIY437" s="253"/>
      <c r="NIZ437" s="253"/>
      <c r="NJA437" s="253"/>
      <c r="NJB437" s="253"/>
      <c r="NJC437" s="253"/>
      <c r="NJD437" s="253"/>
      <c r="NJE437" s="253"/>
      <c r="NJF437" s="253"/>
      <c r="NJG437" s="253"/>
      <c r="NJH437" s="253"/>
      <c r="NJI437" s="253"/>
      <c r="NJJ437" s="253"/>
      <c r="NJK437" s="253"/>
      <c r="NJL437" s="253"/>
      <c r="NJM437" s="253"/>
      <c r="NJN437" s="253"/>
      <c r="NJO437" s="253"/>
      <c r="NJP437" s="253"/>
      <c r="NJQ437" s="253"/>
      <c r="NJR437" s="253"/>
      <c r="NJS437" s="253"/>
      <c r="NJT437" s="253"/>
      <c r="NJU437" s="253"/>
      <c r="NJV437" s="253"/>
      <c r="NJW437" s="253"/>
      <c r="NJX437" s="253"/>
      <c r="NJY437" s="253"/>
      <c r="NJZ437" s="253"/>
      <c r="NKA437" s="253"/>
      <c r="NKB437" s="253"/>
      <c r="NKC437" s="253"/>
      <c r="NKD437" s="253"/>
      <c r="NKE437" s="253"/>
      <c r="NKF437" s="253"/>
      <c r="NKG437" s="253"/>
      <c r="NKH437" s="253"/>
      <c r="NKI437" s="253"/>
      <c r="NKJ437" s="253"/>
      <c r="NKK437" s="253"/>
      <c r="NKL437" s="253"/>
      <c r="NKM437" s="253"/>
      <c r="NKN437" s="253"/>
      <c r="NKO437" s="253"/>
      <c r="NKP437" s="253"/>
      <c r="NKQ437" s="253"/>
      <c r="NKR437" s="253"/>
      <c r="NKS437" s="253"/>
      <c r="NKT437" s="253"/>
      <c r="NKU437" s="253"/>
      <c r="NKV437" s="253"/>
      <c r="NKW437" s="253"/>
      <c r="NKX437" s="253"/>
      <c r="NKY437" s="253"/>
      <c r="NKZ437" s="253"/>
      <c r="NLA437" s="253"/>
      <c r="NLB437" s="253"/>
      <c r="NLC437" s="253"/>
      <c r="NLD437" s="253"/>
      <c r="NLE437" s="253"/>
      <c r="NLF437" s="253"/>
      <c r="NLG437" s="253"/>
      <c r="NLH437" s="253"/>
      <c r="NLI437" s="253"/>
      <c r="NLJ437" s="253"/>
      <c r="NLK437" s="253"/>
      <c r="NLL437" s="253"/>
      <c r="NLM437" s="253"/>
      <c r="NLN437" s="253"/>
      <c r="NLO437" s="253"/>
      <c r="NLP437" s="253"/>
      <c r="NLQ437" s="253"/>
      <c r="NLR437" s="253"/>
      <c r="NLS437" s="253"/>
      <c r="NLT437" s="253"/>
      <c r="NLU437" s="253"/>
      <c r="NLV437" s="253"/>
      <c r="NLW437" s="253"/>
      <c r="NLX437" s="253"/>
      <c r="NLY437" s="253"/>
      <c r="NLZ437" s="253"/>
      <c r="NMA437" s="253"/>
      <c r="NMB437" s="253"/>
      <c r="NMC437" s="253"/>
      <c r="NMD437" s="253"/>
      <c r="NME437" s="253"/>
      <c r="NMF437" s="253"/>
      <c r="NMG437" s="253"/>
      <c r="NMH437" s="253"/>
      <c r="NMI437" s="253"/>
      <c r="NMJ437" s="253"/>
      <c r="NMK437" s="253"/>
      <c r="NML437" s="253"/>
      <c r="NMM437" s="253"/>
      <c r="NMN437" s="253"/>
      <c r="NMO437" s="253"/>
      <c r="NMP437" s="253"/>
      <c r="NMQ437" s="253"/>
      <c r="NMR437" s="253"/>
      <c r="NMS437" s="253"/>
      <c r="NMT437" s="253"/>
      <c r="NMU437" s="253"/>
      <c r="NMV437" s="253"/>
      <c r="NMW437" s="253"/>
      <c r="NMX437" s="253"/>
      <c r="NMY437" s="253"/>
      <c r="NMZ437" s="253"/>
      <c r="NNA437" s="253"/>
      <c r="NNB437" s="253"/>
      <c r="NNC437" s="253"/>
      <c r="NND437" s="253"/>
      <c r="NNE437" s="253"/>
      <c r="NNF437" s="253"/>
      <c r="NNG437" s="253"/>
      <c r="NNH437" s="253"/>
      <c r="NNI437" s="253"/>
      <c r="NNJ437" s="253"/>
      <c r="NNK437" s="253"/>
      <c r="NNL437" s="253"/>
      <c r="NNM437" s="253"/>
      <c r="NNN437" s="253"/>
      <c r="NNO437" s="253"/>
      <c r="NNP437" s="253"/>
      <c r="NNQ437" s="253"/>
      <c r="NNR437" s="253"/>
      <c r="NNS437" s="253"/>
      <c r="NNT437" s="253"/>
      <c r="NNU437" s="253"/>
      <c r="NNV437" s="253"/>
      <c r="NNW437" s="253"/>
      <c r="NNX437" s="253"/>
      <c r="NNY437" s="253"/>
      <c r="NNZ437" s="253"/>
      <c r="NOA437" s="253"/>
      <c r="NOB437" s="253"/>
      <c r="NOC437" s="253"/>
      <c r="NOD437" s="253"/>
      <c r="NOE437" s="253"/>
      <c r="NOF437" s="253"/>
      <c r="NOG437" s="253"/>
      <c r="NOH437" s="253"/>
      <c r="NOI437" s="253"/>
      <c r="NOJ437" s="253"/>
      <c r="NOK437" s="253"/>
      <c r="NOL437" s="253"/>
      <c r="NOM437" s="253"/>
      <c r="NON437" s="253"/>
      <c r="NOO437" s="253"/>
      <c r="NOP437" s="253"/>
      <c r="NOQ437" s="253"/>
      <c r="NOR437" s="253"/>
      <c r="NOS437" s="253"/>
      <c r="NOT437" s="253"/>
      <c r="NOU437" s="253"/>
      <c r="NOV437" s="253"/>
      <c r="NOW437" s="253"/>
      <c r="NOX437" s="253"/>
      <c r="NOY437" s="253"/>
      <c r="NOZ437" s="253"/>
      <c r="NPA437" s="253"/>
      <c r="NPB437" s="253"/>
      <c r="NPC437" s="253"/>
      <c r="NPD437" s="253"/>
      <c r="NPE437" s="253"/>
      <c r="NPF437" s="253"/>
      <c r="NPG437" s="253"/>
      <c r="NPH437" s="253"/>
      <c r="NPI437" s="253"/>
      <c r="NPJ437" s="253"/>
      <c r="NPK437" s="253"/>
      <c r="NPL437" s="253"/>
      <c r="NPM437" s="253"/>
      <c r="NPN437" s="253"/>
      <c r="NPO437" s="253"/>
      <c r="NPP437" s="253"/>
      <c r="NPQ437" s="253"/>
      <c r="NPR437" s="253"/>
      <c r="NPS437" s="253"/>
      <c r="NPT437" s="253"/>
      <c r="NPU437" s="253"/>
      <c r="NPV437" s="253"/>
      <c r="NPW437" s="253"/>
      <c r="NPX437" s="253"/>
      <c r="NPY437" s="253"/>
      <c r="NPZ437" s="253"/>
      <c r="NQA437" s="253"/>
      <c r="NQB437" s="253"/>
      <c r="NQC437" s="253"/>
      <c r="NQD437" s="253"/>
      <c r="NQE437" s="253"/>
      <c r="NQF437" s="253"/>
      <c r="NQG437" s="253"/>
      <c r="NQH437" s="253"/>
      <c r="NQI437" s="253"/>
      <c r="NQJ437" s="253"/>
      <c r="NQK437" s="253"/>
      <c r="NQL437" s="253"/>
      <c r="NQM437" s="253"/>
      <c r="NQN437" s="253"/>
      <c r="NQO437" s="253"/>
      <c r="NQP437" s="253"/>
      <c r="NQQ437" s="253"/>
      <c r="NQR437" s="253"/>
      <c r="NQS437" s="253"/>
      <c r="NQT437" s="253"/>
      <c r="NQU437" s="253"/>
      <c r="NQV437" s="253"/>
      <c r="NQW437" s="253"/>
      <c r="NQX437" s="253"/>
      <c r="NQY437" s="253"/>
      <c r="NQZ437" s="253"/>
      <c r="NRA437" s="253"/>
      <c r="NRB437" s="253"/>
      <c r="NRC437" s="253"/>
      <c r="NRD437" s="253"/>
      <c r="NRE437" s="253"/>
      <c r="NRF437" s="253"/>
      <c r="NRG437" s="253"/>
      <c r="NRH437" s="253"/>
      <c r="NRI437" s="253"/>
      <c r="NRJ437" s="253"/>
      <c r="NRK437" s="253"/>
      <c r="NRL437" s="253"/>
      <c r="NRM437" s="253"/>
      <c r="NRN437" s="253"/>
      <c r="NRO437" s="253"/>
      <c r="NRP437" s="253"/>
      <c r="NRQ437" s="253"/>
      <c r="NRR437" s="253"/>
      <c r="NRS437" s="253"/>
      <c r="NRT437" s="253"/>
      <c r="NRU437" s="253"/>
      <c r="NRV437" s="253"/>
      <c r="NRW437" s="253"/>
      <c r="NRX437" s="253"/>
      <c r="NRY437" s="253"/>
      <c r="NRZ437" s="253"/>
      <c r="NSA437" s="253"/>
      <c r="NSB437" s="253"/>
      <c r="NSC437" s="253"/>
      <c r="NSD437" s="253"/>
      <c r="NSE437" s="253"/>
      <c r="NSF437" s="253"/>
      <c r="NSG437" s="253"/>
      <c r="NSH437" s="253"/>
      <c r="NSI437" s="253"/>
      <c r="NSJ437" s="253"/>
      <c r="NSK437" s="253"/>
      <c r="NSL437" s="253"/>
      <c r="NSM437" s="253"/>
      <c r="NSN437" s="253"/>
      <c r="NSO437" s="253"/>
      <c r="NSP437" s="253"/>
      <c r="NSQ437" s="253"/>
      <c r="NSR437" s="253"/>
      <c r="NSS437" s="253"/>
      <c r="NST437" s="253"/>
      <c r="NSU437" s="253"/>
      <c r="NSV437" s="253"/>
      <c r="NSW437" s="253"/>
      <c r="NSX437" s="253"/>
      <c r="NSY437" s="253"/>
      <c r="NSZ437" s="253"/>
      <c r="NTA437" s="253"/>
      <c r="NTB437" s="253"/>
      <c r="NTC437" s="253"/>
      <c r="NTD437" s="253"/>
      <c r="NTE437" s="253"/>
      <c r="NTF437" s="253"/>
      <c r="NTG437" s="253"/>
      <c r="NTH437" s="253"/>
      <c r="NTI437" s="253"/>
      <c r="NTJ437" s="253"/>
      <c r="NTK437" s="253"/>
      <c r="NTL437" s="253"/>
      <c r="NTM437" s="253"/>
      <c r="NTN437" s="253"/>
      <c r="NTO437" s="253"/>
      <c r="NTP437" s="253"/>
      <c r="NTQ437" s="253"/>
      <c r="NTR437" s="253"/>
      <c r="NTS437" s="253"/>
      <c r="NTT437" s="253"/>
      <c r="NTU437" s="253"/>
      <c r="NTV437" s="253"/>
      <c r="NTW437" s="253"/>
      <c r="NTX437" s="253"/>
      <c r="NTY437" s="253"/>
      <c r="NTZ437" s="253"/>
      <c r="NUA437" s="253"/>
      <c r="NUB437" s="253"/>
      <c r="NUC437" s="253"/>
      <c r="NUD437" s="253"/>
      <c r="NUE437" s="253"/>
      <c r="NUF437" s="253"/>
      <c r="NUG437" s="253"/>
      <c r="NUH437" s="253"/>
      <c r="NUI437" s="253"/>
      <c r="NUJ437" s="253"/>
      <c r="NUK437" s="253"/>
      <c r="NUL437" s="253"/>
      <c r="NUM437" s="253"/>
      <c r="NUN437" s="253"/>
      <c r="NUO437" s="253"/>
      <c r="NUP437" s="253"/>
      <c r="NUQ437" s="253"/>
      <c r="NUR437" s="253"/>
      <c r="NUS437" s="253"/>
      <c r="NUT437" s="253"/>
      <c r="NUU437" s="253"/>
      <c r="NUV437" s="253"/>
      <c r="NUW437" s="253"/>
      <c r="NUX437" s="253"/>
      <c r="NUY437" s="253"/>
      <c r="NUZ437" s="253"/>
      <c r="NVA437" s="253"/>
      <c r="NVB437" s="253"/>
      <c r="NVC437" s="253"/>
      <c r="NVD437" s="253"/>
      <c r="NVE437" s="253"/>
      <c r="NVF437" s="253"/>
      <c r="NVG437" s="253"/>
      <c r="NVH437" s="253"/>
      <c r="NVI437" s="253"/>
      <c r="NVJ437" s="253"/>
      <c r="NVK437" s="253"/>
      <c r="NVL437" s="253"/>
      <c r="NVM437" s="253"/>
      <c r="NVN437" s="253"/>
      <c r="NVO437" s="253"/>
      <c r="NVP437" s="253"/>
      <c r="NVQ437" s="253"/>
      <c r="NVR437" s="253"/>
      <c r="NVS437" s="253"/>
      <c r="NVT437" s="253"/>
      <c r="NVU437" s="253"/>
      <c r="NVV437" s="253"/>
      <c r="NVW437" s="253"/>
      <c r="NVX437" s="253"/>
      <c r="NVY437" s="253"/>
      <c r="NVZ437" s="253"/>
      <c r="NWA437" s="253"/>
      <c r="NWB437" s="253"/>
      <c r="NWC437" s="253"/>
      <c r="NWD437" s="253"/>
      <c r="NWE437" s="253"/>
      <c r="NWF437" s="253"/>
      <c r="NWG437" s="253"/>
      <c r="NWH437" s="253"/>
      <c r="NWI437" s="253"/>
      <c r="NWJ437" s="253"/>
      <c r="NWK437" s="253"/>
      <c r="NWL437" s="253"/>
      <c r="NWM437" s="253"/>
      <c r="NWN437" s="253"/>
      <c r="NWO437" s="253"/>
      <c r="NWP437" s="253"/>
      <c r="NWQ437" s="253"/>
      <c r="NWR437" s="253"/>
      <c r="NWS437" s="253"/>
      <c r="NWT437" s="253"/>
      <c r="NWU437" s="253"/>
      <c r="NWV437" s="253"/>
      <c r="NWW437" s="253"/>
      <c r="NWX437" s="253"/>
      <c r="NWY437" s="253"/>
      <c r="NWZ437" s="253"/>
      <c r="NXA437" s="253"/>
      <c r="NXB437" s="253"/>
      <c r="NXC437" s="253"/>
      <c r="NXD437" s="253"/>
      <c r="NXE437" s="253"/>
      <c r="NXF437" s="253"/>
      <c r="NXG437" s="253"/>
      <c r="NXH437" s="253"/>
      <c r="NXI437" s="253"/>
      <c r="NXJ437" s="253"/>
      <c r="NXK437" s="253"/>
      <c r="NXL437" s="253"/>
      <c r="NXM437" s="253"/>
      <c r="NXN437" s="253"/>
      <c r="NXO437" s="253"/>
      <c r="NXP437" s="253"/>
      <c r="NXQ437" s="253"/>
      <c r="NXR437" s="253"/>
      <c r="NXS437" s="253"/>
      <c r="NXT437" s="253"/>
      <c r="NXU437" s="253"/>
      <c r="NXV437" s="253"/>
      <c r="NXW437" s="253"/>
      <c r="NXX437" s="253"/>
      <c r="NXY437" s="253"/>
      <c r="NXZ437" s="253"/>
      <c r="NYA437" s="253"/>
      <c r="NYB437" s="253"/>
      <c r="NYC437" s="253"/>
      <c r="NYD437" s="253"/>
      <c r="NYE437" s="253"/>
      <c r="NYF437" s="253"/>
      <c r="NYG437" s="253"/>
      <c r="NYH437" s="253"/>
      <c r="NYI437" s="253"/>
      <c r="NYJ437" s="253"/>
      <c r="NYK437" s="253"/>
      <c r="NYL437" s="253"/>
      <c r="NYM437" s="253"/>
      <c r="NYN437" s="253"/>
      <c r="NYO437" s="253"/>
      <c r="NYP437" s="253"/>
      <c r="NYQ437" s="253"/>
      <c r="NYR437" s="253"/>
      <c r="NYS437" s="253"/>
      <c r="NYT437" s="253"/>
      <c r="NYU437" s="253"/>
      <c r="NYV437" s="253"/>
      <c r="NYW437" s="253"/>
      <c r="NYX437" s="253"/>
      <c r="NYY437" s="253"/>
      <c r="NYZ437" s="253"/>
      <c r="NZA437" s="253"/>
      <c r="NZB437" s="253"/>
      <c r="NZC437" s="253"/>
      <c r="NZD437" s="253"/>
      <c r="NZE437" s="253"/>
      <c r="NZF437" s="253"/>
      <c r="NZG437" s="253"/>
      <c r="NZH437" s="253"/>
      <c r="NZI437" s="253"/>
      <c r="NZJ437" s="253"/>
      <c r="NZK437" s="253"/>
      <c r="NZL437" s="253"/>
      <c r="NZM437" s="253"/>
      <c r="NZN437" s="253"/>
      <c r="NZO437" s="253"/>
      <c r="NZP437" s="253"/>
      <c r="NZQ437" s="253"/>
      <c r="NZR437" s="253"/>
      <c r="NZS437" s="253"/>
      <c r="NZT437" s="253"/>
      <c r="NZU437" s="253"/>
      <c r="NZV437" s="253"/>
      <c r="NZW437" s="253"/>
      <c r="NZX437" s="253"/>
      <c r="NZY437" s="253"/>
      <c r="NZZ437" s="253"/>
      <c r="OAA437" s="253"/>
      <c r="OAB437" s="253"/>
      <c r="OAC437" s="253"/>
      <c r="OAD437" s="253"/>
      <c r="OAE437" s="253"/>
      <c r="OAF437" s="253"/>
      <c r="OAG437" s="253"/>
      <c r="OAH437" s="253"/>
      <c r="OAI437" s="253"/>
      <c r="OAJ437" s="253"/>
      <c r="OAK437" s="253"/>
      <c r="OAL437" s="253"/>
      <c r="OAM437" s="253"/>
      <c r="OAN437" s="253"/>
      <c r="OAO437" s="253"/>
      <c r="OAP437" s="253"/>
      <c r="OAQ437" s="253"/>
      <c r="OAR437" s="253"/>
      <c r="OAS437" s="253"/>
      <c r="OAT437" s="253"/>
      <c r="OAU437" s="253"/>
      <c r="OAV437" s="253"/>
      <c r="OAW437" s="253"/>
      <c r="OAX437" s="253"/>
      <c r="OAY437" s="253"/>
      <c r="OAZ437" s="253"/>
      <c r="OBA437" s="253"/>
      <c r="OBB437" s="253"/>
      <c r="OBC437" s="253"/>
      <c r="OBD437" s="253"/>
      <c r="OBE437" s="253"/>
      <c r="OBF437" s="253"/>
      <c r="OBG437" s="253"/>
      <c r="OBH437" s="253"/>
      <c r="OBI437" s="253"/>
      <c r="OBJ437" s="253"/>
      <c r="OBK437" s="253"/>
      <c r="OBL437" s="253"/>
      <c r="OBM437" s="253"/>
      <c r="OBN437" s="253"/>
      <c r="OBO437" s="253"/>
      <c r="OBP437" s="253"/>
      <c r="OBQ437" s="253"/>
      <c r="OBR437" s="253"/>
      <c r="OBS437" s="253"/>
      <c r="OBT437" s="253"/>
      <c r="OBU437" s="253"/>
      <c r="OBV437" s="253"/>
      <c r="OBW437" s="253"/>
      <c r="OBX437" s="253"/>
      <c r="OBY437" s="253"/>
      <c r="OBZ437" s="253"/>
      <c r="OCA437" s="253"/>
      <c r="OCB437" s="253"/>
      <c r="OCC437" s="253"/>
      <c r="OCD437" s="253"/>
      <c r="OCE437" s="253"/>
      <c r="OCF437" s="253"/>
      <c r="OCG437" s="253"/>
      <c r="OCH437" s="253"/>
      <c r="OCI437" s="253"/>
      <c r="OCJ437" s="253"/>
      <c r="OCK437" s="253"/>
      <c r="OCL437" s="253"/>
      <c r="OCM437" s="253"/>
      <c r="OCN437" s="253"/>
      <c r="OCO437" s="253"/>
      <c r="OCP437" s="253"/>
      <c r="OCQ437" s="253"/>
      <c r="OCR437" s="253"/>
      <c r="OCS437" s="253"/>
      <c r="OCT437" s="253"/>
      <c r="OCU437" s="253"/>
      <c r="OCV437" s="253"/>
      <c r="OCW437" s="253"/>
      <c r="OCX437" s="253"/>
      <c r="OCY437" s="253"/>
      <c r="OCZ437" s="253"/>
      <c r="ODA437" s="253"/>
      <c r="ODB437" s="253"/>
      <c r="ODC437" s="253"/>
      <c r="ODD437" s="253"/>
      <c r="ODE437" s="253"/>
      <c r="ODF437" s="253"/>
      <c r="ODG437" s="253"/>
      <c r="ODH437" s="253"/>
      <c r="ODI437" s="253"/>
      <c r="ODJ437" s="253"/>
      <c r="ODK437" s="253"/>
      <c r="ODL437" s="253"/>
      <c r="ODM437" s="253"/>
      <c r="ODN437" s="253"/>
      <c r="ODO437" s="253"/>
      <c r="ODP437" s="253"/>
      <c r="ODQ437" s="253"/>
      <c r="ODR437" s="253"/>
      <c r="ODS437" s="253"/>
      <c r="ODT437" s="253"/>
      <c r="ODU437" s="253"/>
      <c r="ODV437" s="253"/>
      <c r="ODW437" s="253"/>
      <c r="ODX437" s="253"/>
      <c r="ODY437" s="253"/>
      <c r="ODZ437" s="253"/>
      <c r="OEA437" s="253"/>
      <c r="OEB437" s="253"/>
      <c r="OEC437" s="253"/>
      <c r="OED437" s="253"/>
      <c r="OEE437" s="253"/>
      <c r="OEF437" s="253"/>
      <c r="OEG437" s="253"/>
      <c r="OEH437" s="253"/>
      <c r="OEI437" s="253"/>
      <c r="OEJ437" s="253"/>
      <c r="OEK437" s="253"/>
      <c r="OEL437" s="253"/>
      <c r="OEM437" s="253"/>
      <c r="OEN437" s="253"/>
      <c r="OEO437" s="253"/>
      <c r="OEP437" s="253"/>
      <c r="OEQ437" s="253"/>
      <c r="OER437" s="253"/>
      <c r="OES437" s="253"/>
      <c r="OET437" s="253"/>
      <c r="OEU437" s="253"/>
      <c r="OEV437" s="253"/>
      <c r="OEW437" s="253"/>
      <c r="OEX437" s="253"/>
      <c r="OEY437" s="253"/>
      <c r="OEZ437" s="253"/>
      <c r="OFA437" s="253"/>
      <c r="OFB437" s="253"/>
      <c r="OFC437" s="253"/>
      <c r="OFD437" s="253"/>
      <c r="OFE437" s="253"/>
      <c r="OFF437" s="253"/>
      <c r="OFG437" s="253"/>
      <c r="OFH437" s="253"/>
      <c r="OFI437" s="253"/>
      <c r="OFJ437" s="253"/>
      <c r="OFK437" s="253"/>
      <c r="OFL437" s="253"/>
      <c r="OFM437" s="253"/>
      <c r="OFN437" s="253"/>
      <c r="OFO437" s="253"/>
      <c r="OFP437" s="253"/>
      <c r="OFQ437" s="253"/>
      <c r="OFR437" s="253"/>
      <c r="OFS437" s="253"/>
      <c r="OFT437" s="253"/>
      <c r="OFU437" s="253"/>
      <c r="OFV437" s="253"/>
      <c r="OFW437" s="253"/>
      <c r="OFX437" s="253"/>
      <c r="OFY437" s="253"/>
      <c r="OFZ437" s="253"/>
      <c r="OGA437" s="253"/>
      <c r="OGB437" s="253"/>
      <c r="OGC437" s="253"/>
      <c r="OGD437" s="253"/>
      <c r="OGE437" s="253"/>
      <c r="OGF437" s="253"/>
      <c r="OGG437" s="253"/>
      <c r="OGH437" s="253"/>
      <c r="OGI437" s="253"/>
      <c r="OGJ437" s="253"/>
      <c r="OGK437" s="253"/>
      <c r="OGL437" s="253"/>
      <c r="OGM437" s="253"/>
      <c r="OGN437" s="253"/>
      <c r="OGO437" s="253"/>
      <c r="OGP437" s="253"/>
      <c r="OGQ437" s="253"/>
      <c r="OGR437" s="253"/>
      <c r="OGS437" s="253"/>
      <c r="OGT437" s="253"/>
      <c r="OGU437" s="253"/>
      <c r="OGV437" s="253"/>
      <c r="OGW437" s="253"/>
      <c r="OGX437" s="253"/>
      <c r="OGY437" s="253"/>
      <c r="OGZ437" s="253"/>
      <c r="OHA437" s="253"/>
      <c r="OHB437" s="253"/>
      <c r="OHC437" s="253"/>
      <c r="OHD437" s="253"/>
      <c r="OHE437" s="253"/>
      <c r="OHF437" s="253"/>
      <c r="OHG437" s="253"/>
      <c r="OHH437" s="253"/>
      <c r="OHI437" s="253"/>
      <c r="OHJ437" s="253"/>
      <c r="OHK437" s="253"/>
      <c r="OHL437" s="253"/>
      <c r="OHM437" s="253"/>
      <c r="OHN437" s="253"/>
      <c r="OHO437" s="253"/>
      <c r="OHP437" s="253"/>
      <c r="OHQ437" s="253"/>
      <c r="OHR437" s="253"/>
      <c r="OHS437" s="253"/>
      <c r="OHT437" s="253"/>
      <c r="OHU437" s="253"/>
      <c r="OHV437" s="253"/>
      <c r="OHW437" s="253"/>
      <c r="OHX437" s="253"/>
      <c r="OHY437" s="253"/>
      <c r="OHZ437" s="253"/>
      <c r="OIA437" s="253"/>
      <c r="OIB437" s="253"/>
      <c r="OIC437" s="253"/>
      <c r="OID437" s="253"/>
      <c r="OIE437" s="253"/>
      <c r="OIF437" s="253"/>
      <c r="OIG437" s="253"/>
      <c r="OIH437" s="253"/>
      <c r="OII437" s="253"/>
      <c r="OIJ437" s="253"/>
      <c r="OIK437" s="253"/>
      <c r="OIL437" s="253"/>
      <c r="OIM437" s="253"/>
      <c r="OIN437" s="253"/>
      <c r="OIO437" s="253"/>
      <c r="OIP437" s="253"/>
      <c r="OIQ437" s="253"/>
      <c r="OIR437" s="253"/>
      <c r="OIS437" s="253"/>
      <c r="OIT437" s="253"/>
      <c r="OIU437" s="253"/>
      <c r="OIV437" s="253"/>
      <c r="OIW437" s="253"/>
      <c r="OIX437" s="253"/>
      <c r="OIY437" s="253"/>
      <c r="OIZ437" s="253"/>
      <c r="OJA437" s="253"/>
      <c r="OJB437" s="253"/>
      <c r="OJC437" s="253"/>
      <c r="OJD437" s="253"/>
      <c r="OJE437" s="253"/>
      <c r="OJF437" s="253"/>
      <c r="OJG437" s="253"/>
      <c r="OJH437" s="253"/>
      <c r="OJI437" s="253"/>
      <c r="OJJ437" s="253"/>
      <c r="OJK437" s="253"/>
      <c r="OJL437" s="253"/>
      <c r="OJM437" s="253"/>
      <c r="OJN437" s="253"/>
      <c r="OJO437" s="253"/>
      <c r="OJP437" s="253"/>
      <c r="OJQ437" s="253"/>
      <c r="OJR437" s="253"/>
      <c r="OJS437" s="253"/>
      <c r="OJT437" s="253"/>
      <c r="OJU437" s="253"/>
      <c r="OJV437" s="253"/>
      <c r="OJW437" s="253"/>
      <c r="OJX437" s="253"/>
      <c r="OJY437" s="253"/>
      <c r="OJZ437" s="253"/>
      <c r="OKA437" s="253"/>
      <c r="OKB437" s="253"/>
      <c r="OKC437" s="253"/>
      <c r="OKD437" s="253"/>
      <c r="OKE437" s="253"/>
      <c r="OKF437" s="253"/>
      <c r="OKG437" s="253"/>
      <c r="OKH437" s="253"/>
      <c r="OKI437" s="253"/>
      <c r="OKJ437" s="253"/>
      <c r="OKK437" s="253"/>
      <c r="OKL437" s="253"/>
      <c r="OKM437" s="253"/>
      <c r="OKN437" s="253"/>
      <c r="OKO437" s="253"/>
      <c r="OKP437" s="253"/>
      <c r="OKQ437" s="253"/>
      <c r="OKR437" s="253"/>
      <c r="OKS437" s="253"/>
      <c r="OKT437" s="253"/>
      <c r="OKU437" s="253"/>
      <c r="OKV437" s="253"/>
      <c r="OKW437" s="253"/>
      <c r="OKX437" s="253"/>
      <c r="OKY437" s="253"/>
      <c r="OKZ437" s="253"/>
      <c r="OLA437" s="253"/>
      <c r="OLB437" s="253"/>
      <c r="OLC437" s="253"/>
      <c r="OLD437" s="253"/>
      <c r="OLE437" s="253"/>
      <c r="OLF437" s="253"/>
      <c r="OLG437" s="253"/>
      <c r="OLH437" s="253"/>
      <c r="OLI437" s="253"/>
      <c r="OLJ437" s="253"/>
      <c r="OLK437" s="253"/>
      <c r="OLL437" s="253"/>
      <c r="OLM437" s="253"/>
      <c r="OLN437" s="253"/>
      <c r="OLO437" s="253"/>
      <c r="OLP437" s="253"/>
      <c r="OLQ437" s="253"/>
      <c r="OLR437" s="253"/>
      <c r="OLS437" s="253"/>
      <c r="OLT437" s="253"/>
      <c r="OLU437" s="253"/>
      <c r="OLV437" s="253"/>
      <c r="OLW437" s="253"/>
      <c r="OLX437" s="253"/>
      <c r="OLY437" s="253"/>
      <c r="OLZ437" s="253"/>
      <c r="OMA437" s="253"/>
      <c r="OMB437" s="253"/>
      <c r="OMC437" s="253"/>
      <c r="OMD437" s="253"/>
      <c r="OME437" s="253"/>
      <c r="OMF437" s="253"/>
      <c r="OMG437" s="253"/>
      <c r="OMH437" s="253"/>
      <c r="OMI437" s="253"/>
      <c r="OMJ437" s="253"/>
      <c r="OMK437" s="253"/>
      <c r="OML437" s="253"/>
      <c r="OMM437" s="253"/>
      <c r="OMN437" s="253"/>
      <c r="OMO437" s="253"/>
      <c r="OMP437" s="253"/>
      <c r="OMQ437" s="253"/>
      <c r="OMR437" s="253"/>
      <c r="OMS437" s="253"/>
      <c r="OMT437" s="253"/>
      <c r="OMU437" s="253"/>
      <c r="OMV437" s="253"/>
      <c r="OMW437" s="253"/>
      <c r="OMX437" s="253"/>
      <c r="OMY437" s="253"/>
      <c r="OMZ437" s="253"/>
      <c r="ONA437" s="253"/>
      <c r="ONB437" s="253"/>
      <c r="ONC437" s="253"/>
      <c r="OND437" s="253"/>
      <c r="ONE437" s="253"/>
      <c r="ONF437" s="253"/>
      <c r="ONG437" s="253"/>
      <c r="ONH437" s="253"/>
      <c r="ONI437" s="253"/>
      <c r="ONJ437" s="253"/>
      <c r="ONK437" s="253"/>
      <c r="ONL437" s="253"/>
      <c r="ONM437" s="253"/>
      <c r="ONN437" s="253"/>
      <c r="ONO437" s="253"/>
      <c r="ONP437" s="253"/>
      <c r="ONQ437" s="253"/>
      <c r="ONR437" s="253"/>
      <c r="ONS437" s="253"/>
      <c r="ONT437" s="253"/>
      <c r="ONU437" s="253"/>
      <c r="ONV437" s="253"/>
      <c r="ONW437" s="253"/>
      <c r="ONX437" s="253"/>
      <c r="ONY437" s="253"/>
      <c r="ONZ437" s="253"/>
      <c r="OOA437" s="253"/>
      <c r="OOB437" s="253"/>
      <c r="OOC437" s="253"/>
      <c r="OOD437" s="253"/>
      <c r="OOE437" s="253"/>
      <c r="OOF437" s="253"/>
      <c r="OOG437" s="253"/>
      <c r="OOH437" s="253"/>
      <c r="OOI437" s="253"/>
      <c r="OOJ437" s="253"/>
      <c r="OOK437" s="253"/>
      <c r="OOL437" s="253"/>
      <c r="OOM437" s="253"/>
      <c r="OON437" s="253"/>
      <c r="OOO437" s="253"/>
      <c r="OOP437" s="253"/>
      <c r="OOQ437" s="253"/>
      <c r="OOR437" s="253"/>
      <c r="OOS437" s="253"/>
      <c r="OOT437" s="253"/>
      <c r="OOU437" s="253"/>
      <c r="OOV437" s="253"/>
      <c r="OOW437" s="253"/>
      <c r="OOX437" s="253"/>
      <c r="OOY437" s="253"/>
      <c r="OOZ437" s="253"/>
      <c r="OPA437" s="253"/>
      <c r="OPB437" s="253"/>
      <c r="OPC437" s="253"/>
      <c r="OPD437" s="253"/>
      <c r="OPE437" s="253"/>
      <c r="OPF437" s="253"/>
      <c r="OPG437" s="253"/>
      <c r="OPH437" s="253"/>
      <c r="OPI437" s="253"/>
      <c r="OPJ437" s="253"/>
      <c r="OPK437" s="253"/>
      <c r="OPL437" s="253"/>
      <c r="OPM437" s="253"/>
      <c r="OPN437" s="253"/>
      <c r="OPO437" s="253"/>
      <c r="OPP437" s="253"/>
      <c r="OPQ437" s="253"/>
      <c r="OPR437" s="253"/>
      <c r="OPS437" s="253"/>
      <c r="OPT437" s="253"/>
      <c r="OPU437" s="253"/>
      <c r="OPV437" s="253"/>
      <c r="OPW437" s="253"/>
      <c r="OPX437" s="253"/>
      <c r="OPY437" s="253"/>
      <c r="OPZ437" s="253"/>
      <c r="OQA437" s="253"/>
      <c r="OQB437" s="253"/>
      <c r="OQC437" s="253"/>
      <c r="OQD437" s="253"/>
      <c r="OQE437" s="253"/>
      <c r="OQF437" s="253"/>
      <c r="OQG437" s="253"/>
      <c r="OQH437" s="253"/>
      <c r="OQI437" s="253"/>
      <c r="OQJ437" s="253"/>
      <c r="OQK437" s="253"/>
      <c r="OQL437" s="253"/>
      <c r="OQM437" s="253"/>
      <c r="OQN437" s="253"/>
      <c r="OQO437" s="253"/>
      <c r="OQP437" s="253"/>
      <c r="OQQ437" s="253"/>
      <c r="OQR437" s="253"/>
      <c r="OQS437" s="253"/>
      <c r="OQT437" s="253"/>
      <c r="OQU437" s="253"/>
      <c r="OQV437" s="253"/>
      <c r="OQW437" s="253"/>
      <c r="OQX437" s="253"/>
      <c r="OQY437" s="253"/>
      <c r="OQZ437" s="253"/>
      <c r="ORA437" s="253"/>
      <c r="ORB437" s="253"/>
      <c r="ORC437" s="253"/>
      <c r="ORD437" s="253"/>
      <c r="ORE437" s="253"/>
      <c r="ORF437" s="253"/>
      <c r="ORG437" s="253"/>
      <c r="ORH437" s="253"/>
      <c r="ORI437" s="253"/>
      <c r="ORJ437" s="253"/>
      <c r="ORK437" s="253"/>
      <c r="ORL437" s="253"/>
      <c r="ORM437" s="253"/>
      <c r="ORN437" s="253"/>
      <c r="ORO437" s="253"/>
      <c r="ORP437" s="253"/>
      <c r="ORQ437" s="253"/>
      <c r="ORR437" s="253"/>
      <c r="ORS437" s="253"/>
      <c r="ORT437" s="253"/>
      <c r="ORU437" s="253"/>
      <c r="ORV437" s="253"/>
      <c r="ORW437" s="253"/>
      <c r="ORX437" s="253"/>
      <c r="ORY437" s="253"/>
      <c r="ORZ437" s="253"/>
      <c r="OSA437" s="253"/>
      <c r="OSB437" s="253"/>
      <c r="OSC437" s="253"/>
      <c r="OSD437" s="253"/>
      <c r="OSE437" s="253"/>
      <c r="OSF437" s="253"/>
      <c r="OSG437" s="253"/>
      <c r="OSH437" s="253"/>
      <c r="OSI437" s="253"/>
      <c r="OSJ437" s="253"/>
      <c r="OSK437" s="253"/>
      <c r="OSL437" s="253"/>
      <c r="OSM437" s="253"/>
      <c r="OSN437" s="253"/>
      <c r="OSO437" s="253"/>
      <c r="OSP437" s="253"/>
      <c r="OSQ437" s="253"/>
      <c r="OSR437" s="253"/>
      <c r="OSS437" s="253"/>
      <c r="OST437" s="253"/>
      <c r="OSU437" s="253"/>
      <c r="OSV437" s="253"/>
      <c r="OSW437" s="253"/>
      <c r="OSX437" s="253"/>
      <c r="OSY437" s="253"/>
      <c r="OSZ437" s="253"/>
      <c r="OTA437" s="253"/>
      <c r="OTB437" s="253"/>
      <c r="OTC437" s="253"/>
      <c r="OTD437" s="253"/>
      <c r="OTE437" s="253"/>
      <c r="OTF437" s="253"/>
      <c r="OTG437" s="253"/>
      <c r="OTH437" s="253"/>
      <c r="OTI437" s="253"/>
      <c r="OTJ437" s="253"/>
      <c r="OTK437" s="253"/>
      <c r="OTL437" s="253"/>
      <c r="OTM437" s="253"/>
      <c r="OTN437" s="253"/>
      <c r="OTO437" s="253"/>
      <c r="OTP437" s="253"/>
      <c r="OTQ437" s="253"/>
      <c r="OTR437" s="253"/>
      <c r="OTS437" s="253"/>
      <c r="OTT437" s="253"/>
      <c r="OTU437" s="253"/>
      <c r="OTV437" s="253"/>
      <c r="OTW437" s="253"/>
      <c r="OTX437" s="253"/>
      <c r="OTY437" s="253"/>
      <c r="OTZ437" s="253"/>
      <c r="OUA437" s="253"/>
      <c r="OUB437" s="253"/>
      <c r="OUC437" s="253"/>
      <c r="OUD437" s="253"/>
      <c r="OUE437" s="253"/>
      <c r="OUF437" s="253"/>
      <c r="OUG437" s="253"/>
      <c r="OUH437" s="253"/>
      <c r="OUI437" s="253"/>
      <c r="OUJ437" s="253"/>
      <c r="OUK437" s="253"/>
      <c r="OUL437" s="253"/>
      <c r="OUM437" s="253"/>
      <c r="OUN437" s="253"/>
      <c r="OUO437" s="253"/>
      <c r="OUP437" s="253"/>
      <c r="OUQ437" s="253"/>
      <c r="OUR437" s="253"/>
      <c r="OUS437" s="253"/>
      <c r="OUT437" s="253"/>
      <c r="OUU437" s="253"/>
      <c r="OUV437" s="253"/>
      <c r="OUW437" s="253"/>
      <c r="OUX437" s="253"/>
      <c r="OUY437" s="253"/>
      <c r="OUZ437" s="253"/>
      <c r="OVA437" s="253"/>
      <c r="OVB437" s="253"/>
      <c r="OVC437" s="253"/>
      <c r="OVD437" s="253"/>
      <c r="OVE437" s="253"/>
      <c r="OVF437" s="253"/>
      <c r="OVG437" s="253"/>
      <c r="OVH437" s="253"/>
      <c r="OVI437" s="253"/>
      <c r="OVJ437" s="253"/>
      <c r="OVK437" s="253"/>
      <c r="OVL437" s="253"/>
      <c r="OVM437" s="253"/>
      <c r="OVN437" s="253"/>
      <c r="OVO437" s="253"/>
      <c r="OVP437" s="253"/>
      <c r="OVQ437" s="253"/>
      <c r="OVR437" s="253"/>
      <c r="OVS437" s="253"/>
      <c r="OVT437" s="253"/>
      <c r="OVU437" s="253"/>
      <c r="OVV437" s="253"/>
      <c r="OVW437" s="253"/>
      <c r="OVX437" s="253"/>
      <c r="OVY437" s="253"/>
      <c r="OVZ437" s="253"/>
      <c r="OWA437" s="253"/>
      <c r="OWB437" s="253"/>
      <c r="OWC437" s="253"/>
      <c r="OWD437" s="253"/>
      <c r="OWE437" s="253"/>
      <c r="OWF437" s="253"/>
      <c r="OWG437" s="253"/>
      <c r="OWH437" s="253"/>
      <c r="OWI437" s="253"/>
      <c r="OWJ437" s="253"/>
      <c r="OWK437" s="253"/>
      <c r="OWL437" s="253"/>
      <c r="OWM437" s="253"/>
      <c r="OWN437" s="253"/>
      <c r="OWO437" s="253"/>
      <c r="OWP437" s="253"/>
      <c r="OWQ437" s="253"/>
      <c r="OWR437" s="253"/>
      <c r="OWS437" s="253"/>
      <c r="OWT437" s="253"/>
      <c r="OWU437" s="253"/>
      <c r="OWV437" s="253"/>
      <c r="OWW437" s="253"/>
      <c r="OWX437" s="253"/>
      <c r="OWY437" s="253"/>
      <c r="OWZ437" s="253"/>
      <c r="OXA437" s="253"/>
      <c r="OXB437" s="253"/>
      <c r="OXC437" s="253"/>
      <c r="OXD437" s="253"/>
      <c r="OXE437" s="253"/>
      <c r="OXF437" s="253"/>
      <c r="OXG437" s="253"/>
      <c r="OXH437" s="253"/>
      <c r="OXI437" s="253"/>
      <c r="OXJ437" s="253"/>
      <c r="OXK437" s="253"/>
      <c r="OXL437" s="253"/>
      <c r="OXM437" s="253"/>
      <c r="OXN437" s="253"/>
      <c r="OXO437" s="253"/>
      <c r="OXP437" s="253"/>
      <c r="OXQ437" s="253"/>
      <c r="OXR437" s="253"/>
      <c r="OXS437" s="253"/>
      <c r="OXT437" s="253"/>
      <c r="OXU437" s="253"/>
      <c r="OXV437" s="253"/>
      <c r="OXW437" s="253"/>
      <c r="OXX437" s="253"/>
      <c r="OXY437" s="253"/>
      <c r="OXZ437" s="253"/>
      <c r="OYA437" s="253"/>
      <c r="OYB437" s="253"/>
      <c r="OYC437" s="253"/>
      <c r="OYD437" s="253"/>
      <c r="OYE437" s="253"/>
      <c r="OYF437" s="253"/>
      <c r="OYG437" s="253"/>
      <c r="OYH437" s="253"/>
      <c r="OYI437" s="253"/>
      <c r="OYJ437" s="253"/>
      <c r="OYK437" s="253"/>
      <c r="OYL437" s="253"/>
      <c r="OYM437" s="253"/>
      <c r="OYN437" s="253"/>
      <c r="OYO437" s="253"/>
      <c r="OYP437" s="253"/>
      <c r="OYQ437" s="253"/>
      <c r="OYR437" s="253"/>
      <c r="OYS437" s="253"/>
      <c r="OYT437" s="253"/>
      <c r="OYU437" s="253"/>
      <c r="OYV437" s="253"/>
      <c r="OYW437" s="253"/>
      <c r="OYX437" s="253"/>
      <c r="OYY437" s="253"/>
      <c r="OYZ437" s="253"/>
      <c r="OZA437" s="253"/>
      <c r="OZB437" s="253"/>
      <c r="OZC437" s="253"/>
      <c r="OZD437" s="253"/>
      <c r="OZE437" s="253"/>
      <c r="OZF437" s="253"/>
      <c r="OZG437" s="253"/>
      <c r="OZH437" s="253"/>
      <c r="OZI437" s="253"/>
      <c r="OZJ437" s="253"/>
      <c r="OZK437" s="253"/>
      <c r="OZL437" s="253"/>
      <c r="OZM437" s="253"/>
      <c r="OZN437" s="253"/>
      <c r="OZO437" s="253"/>
      <c r="OZP437" s="253"/>
      <c r="OZQ437" s="253"/>
      <c r="OZR437" s="253"/>
      <c r="OZS437" s="253"/>
      <c r="OZT437" s="253"/>
      <c r="OZU437" s="253"/>
      <c r="OZV437" s="253"/>
      <c r="OZW437" s="253"/>
      <c r="OZX437" s="253"/>
      <c r="OZY437" s="253"/>
      <c r="OZZ437" s="253"/>
      <c r="PAA437" s="253"/>
      <c r="PAB437" s="253"/>
      <c r="PAC437" s="253"/>
      <c r="PAD437" s="253"/>
      <c r="PAE437" s="253"/>
      <c r="PAF437" s="253"/>
      <c r="PAG437" s="253"/>
      <c r="PAH437" s="253"/>
      <c r="PAI437" s="253"/>
      <c r="PAJ437" s="253"/>
      <c r="PAK437" s="253"/>
      <c r="PAL437" s="253"/>
      <c r="PAM437" s="253"/>
      <c r="PAN437" s="253"/>
      <c r="PAO437" s="253"/>
      <c r="PAP437" s="253"/>
      <c r="PAQ437" s="253"/>
      <c r="PAR437" s="253"/>
      <c r="PAS437" s="253"/>
      <c r="PAT437" s="253"/>
      <c r="PAU437" s="253"/>
      <c r="PAV437" s="253"/>
      <c r="PAW437" s="253"/>
      <c r="PAX437" s="253"/>
      <c r="PAY437" s="253"/>
      <c r="PAZ437" s="253"/>
      <c r="PBA437" s="253"/>
      <c r="PBB437" s="253"/>
      <c r="PBC437" s="253"/>
      <c r="PBD437" s="253"/>
      <c r="PBE437" s="253"/>
      <c r="PBF437" s="253"/>
      <c r="PBG437" s="253"/>
      <c r="PBH437" s="253"/>
      <c r="PBI437" s="253"/>
      <c r="PBJ437" s="253"/>
      <c r="PBK437" s="253"/>
      <c r="PBL437" s="253"/>
      <c r="PBM437" s="253"/>
      <c r="PBN437" s="253"/>
      <c r="PBO437" s="253"/>
      <c r="PBP437" s="253"/>
      <c r="PBQ437" s="253"/>
      <c r="PBR437" s="253"/>
      <c r="PBS437" s="253"/>
      <c r="PBT437" s="253"/>
      <c r="PBU437" s="253"/>
      <c r="PBV437" s="253"/>
      <c r="PBW437" s="253"/>
      <c r="PBX437" s="253"/>
      <c r="PBY437" s="253"/>
      <c r="PBZ437" s="253"/>
      <c r="PCA437" s="253"/>
      <c r="PCB437" s="253"/>
      <c r="PCC437" s="253"/>
      <c r="PCD437" s="253"/>
      <c r="PCE437" s="253"/>
      <c r="PCF437" s="253"/>
      <c r="PCG437" s="253"/>
      <c r="PCH437" s="253"/>
      <c r="PCI437" s="253"/>
      <c r="PCJ437" s="253"/>
      <c r="PCK437" s="253"/>
      <c r="PCL437" s="253"/>
      <c r="PCM437" s="253"/>
      <c r="PCN437" s="253"/>
      <c r="PCO437" s="253"/>
      <c r="PCP437" s="253"/>
      <c r="PCQ437" s="253"/>
      <c r="PCR437" s="253"/>
      <c r="PCS437" s="253"/>
      <c r="PCT437" s="253"/>
      <c r="PCU437" s="253"/>
      <c r="PCV437" s="253"/>
      <c r="PCW437" s="253"/>
      <c r="PCX437" s="253"/>
      <c r="PCY437" s="253"/>
      <c r="PCZ437" s="253"/>
      <c r="PDA437" s="253"/>
      <c r="PDB437" s="253"/>
      <c r="PDC437" s="253"/>
      <c r="PDD437" s="253"/>
      <c r="PDE437" s="253"/>
      <c r="PDF437" s="253"/>
      <c r="PDG437" s="253"/>
      <c r="PDH437" s="253"/>
      <c r="PDI437" s="253"/>
      <c r="PDJ437" s="253"/>
      <c r="PDK437" s="253"/>
      <c r="PDL437" s="253"/>
      <c r="PDM437" s="253"/>
      <c r="PDN437" s="253"/>
      <c r="PDO437" s="253"/>
      <c r="PDP437" s="253"/>
      <c r="PDQ437" s="253"/>
      <c r="PDR437" s="253"/>
      <c r="PDS437" s="253"/>
      <c r="PDT437" s="253"/>
      <c r="PDU437" s="253"/>
      <c r="PDV437" s="253"/>
      <c r="PDW437" s="253"/>
      <c r="PDX437" s="253"/>
      <c r="PDY437" s="253"/>
      <c r="PDZ437" s="253"/>
      <c r="PEA437" s="253"/>
      <c r="PEB437" s="253"/>
      <c r="PEC437" s="253"/>
      <c r="PED437" s="253"/>
      <c r="PEE437" s="253"/>
      <c r="PEF437" s="253"/>
      <c r="PEG437" s="253"/>
      <c r="PEH437" s="253"/>
      <c r="PEI437" s="253"/>
      <c r="PEJ437" s="253"/>
      <c r="PEK437" s="253"/>
      <c r="PEL437" s="253"/>
      <c r="PEM437" s="253"/>
      <c r="PEN437" s="253"/>
      <c r="PEO437" s="253"/>
      <c r="PEP437" s="253"/>
      <c r="PEQ437" s="253"/>
      <c r="PER437" s="253"/>
      <c r="PES437" s="253"/>
      <c r="PET437" s="253"/>
      <c r="PEU437" s="253"/>
      <c r="PEV437" s="253"/>
      <c r="PEW437" s="253"/>
      <c r="PEX437" s="253"/>
      <c r="PEY437" s="253"/>
      <c r="PEZ437" s="253"/>
      <c r="PFA437" s="253"/>
      <c r="PFB437" s="253"/>
      <c r="PFC437" s="253"/>
      <c r="PFD437" s="253"/>
      <c r="PFE437" s="253"/>
      <c r="PFF437" s="253"/>
      <c r="PFG437" s="253"/>
      <c r="PFH437" s="253"/>
      <c r="PFI437" s="253"/>
      <c r="PFJ437" s="253"/>
      <c r="PFK437" s="253"/>
      <c r="PFL437" s="253"/>
      <c r="PFM437" s="253"/>
      <c r="PFN437" s="253"/>
      <c r="PFO437" s="253"/>
      <c r="PFP437" s="253"/>
      <c r="PFQ437" s="253"/>
      <c r="PFR437" s="253"/>
      <c r="PFS437" s="253"/>
      <c r="PFT437" s="253"/>
      <c r="PFU437" s="253"/>
      <c r="PFV437" s="253"/>
      <c r="PFW437" s="253"/>
      <c r="PFX437" s="253"/>
      <c r="PFY437" s="253"/>
      <c r="PFZ437" s="253"/>
      <c r="PGA437" s="253"/>
      <c r="PGB437" s="253"/>
      <c r="PGC437" s="253"/>
      <c r="PGD437" s="253"/>
      <c r="PGE437" s="253"/>
      <c r="PGF437" s="253"/>
      <c r="PGG437" s="253"/>
      <c r="PGH437" s="253"/>
      <c r="PGI437" s="253"/>
      <c r="PGJ437" s="253"/>
      <c r="PGK437" s="253"/>
      <c r="PGL437" s="253"/>
      <c r="PGM437" s="253"/>
      <c r="PGN437" s="253"/>
      <c r="PGO437" s="253"/>
      <c r="PGP437" s="253"/>
      <c r="PGQ437" s="253"/>
      <c r="PGR437" s="253"/>
      <c r="PGS437" s="253"/>
      <c r="PGT437" s="253"/>
      <c r="PGU437" s="253"/>
      <c r="PGV437" s="253"/>
      <c r="PGW437" s="253"/>
      <c r="PGX437" s="253"/>
      <c r="PGY437" s="253"/>
      <c r="PGZ437" s="253"/>
      <c r="PHA437" s="253"/>
      <c r="PHB437" s="253"/>
      <c r="PHC437" s="253"/>
      <c r="PHD437" s="253"/>
      <c r="PHE437" s="253"/>
      <c r="PHF437" s="253"/>
      <c r="PHG437" s="253"/>
      <c r="PHH437" s="253"/>
      <c r="PHI437" s="253"/>
      <c r="PHJ437" s="253"/>
      <c r="PHK437" s="253"/>
      <c r="PHL437" s="253"/>
      <c r="PHM437" s="253"/>
      <c r="PHN437" s="253"/>
      <c r="PHO437" s="253"/>
      <c r="PHP437" s="253"/>
      <c r="PHQ437" s="253"/>
      <c r="PHR437" s="253"/>
      <c r="PHS437" s="253"/>
      <c r="PHT437" s="253"/>
      <c r="PHU437" s="253"/>
      <c r="PHV437" s="253"/>
      <c r="PHW437" s="253"/>
      <c r="PHX437" s="253"/>
      <c r="PHY437" s="253"/>
      <c r="PHZ437" s="253"/>
      <c r="PIA437" s="253"/>
      <c r="PIB437" s="253"/>
      <c r="PIC437" s="253"/>
      <c r="PID437" s="253"/>
      <c r="PIE437" s="253"/>
      <c r="PIF437" s="253"/>
      <c r="PIG437" s="253"/>
      <c r="PIH437" s="253"/>
      <c r="PII437" s="253"/>
      <c r="PIJ437" s="253"/>
      <c r="PIK437" s="253"/>
      <c r="PIL437" s="253"/>
      <c r="PIM437" s="253"/>
      <c r="PIN437" s="253"/>
      <c r="PIO437" s="253"/>
      <c r="PIP437" s="253"/>
      <c r="PIQ437" s="253"/>
      <c r="PIR437" s="253"/>
      <c r="PIS437" s="253"/>
      <c r="PIT437" s="253"/>
      <c r="PIU437" s="253"/>
      <c r="PIV437" s="253"/>
      <c r="PIW437" s="253"/>
      <c r="PIX437" s="253"/>
      <c r="PIY437" s="253"/>
      <c r="PIZ437" s="253"/>
      <c r="PJA437" s="253"/>
      <c r="PJB437" s="253"/>
      <c r="PJC437" s="253"/>
      <c r="PJD437" s="253"/>
      <c r="PJE437" s="253"/>
      <c r="PJF437" s="253"/>
      <c r="PJG437" s="253"/>
      <c r="PJH437" s="253"/>
      <c r="PJI437" s="253"/>
      <c r="PJJ437" s="253"/>
      <c r="PJK437" s="253"/>
      <c r="PJL437" s="253"/>
      <c r="PJM437" s="253"/>
      <c r="PJN437" s="253"/>
      <c r="PJO437" s="253"/>
      <c r="PJP437" s="253"/>
      <c r="PJQ437" s="253"/>
      <c r="PJR437" s="253"/>
      <c r="PJS437" s="253"/>
      <c r="PJT437" s="253"/>
      <c r="PJU437" s="253"/>
      <c r="PJV437" s="253"/>
      <c r="PJW437" s="253"/>
      <c r="PJX437" s="253"/>
      <c r="PJY437" s="253"/>
      <c r="PJZ437" s="253"/>
      <c r="PKA437" s="253"/>
      <c r="PKB437" s="253"/>
      <c r="PKC437" s="253"/>
      <c r="PKD437" s="253"/>
      <c r="PKE437" s="253"/>
      <c r="PKF437" s="253"/>
      <c r="PKG437" s="253"/>
      <c r="PKH437" s="253"/>
      <c r="PKI437" s="253"/>
      <c r="PKJ437" s="253"/>
      <c r="PKK437" s="253"/>
      <c r="PKL437" s="253"/>
      <c r="PKM437" s="253"/>
      <c r="PKN437" s="253"/>
      <c r="PKO437" s="253"/>
      <c r="PKP437" s="253"/>
      <c r="PKQ437" s="253"/>
      <c r="PKR437" s="253"/>
      <c r="PKS437" s="253"/>
      <c r="PKT437" s="253"/>
      <c r="PKU437" s="253"/>
      <c r="PKV437" s="253"/>
      <c r="PKW437" s="253"/>
      <c r="PKX437" s="253"/>
      <c r="PKY437" s="253"/>
      <c r="PKZ437" s="253"/>
      <c r="PLA437" s="253"/>
      <c r="PLB437" s="253"/>
      <c r="PLC437" s="253"/>
      <c r="PLD437" s="253"/>
      <c r="PLE437" s="253"/>
      <c r="PLF437" s="253"/>
      <c r="PLG437" s="253"/>
      <c r="PLH437" s="253"/>
      <c r="PLI437" s="253"/>
      <c r="PLJ437" s="253"/>
      <c r="PLK437" s="253"/>
      <c r="PLL437" s="253"/>
      <c r="PLM437" s="253"/>
      <c r="PLN437" s="253"/>
      <c r="PLO437" s="253"/>
      <c r="PLP437" s="253"/>
      <c r="PLQ437" s="253"/>
      <c r="PLR437" s="253"/>
      <c r="PLS437" s="253"/>
      <c r="PLT437" s="253"/>
      <c r="PLU437" s="253"/>
      <c r="PLV437" s="253"/>
      <c r="PLW437" s="253"/>
      <c r="PLX437" s="253"/>
      <c r="PLY437" s="253"/>
      <c r="PLZ437" s="253"/>
      <c r="PMA437" s="253"/>
      <c r="PMB437" s="253"/>
      <c r="PMC437" s="253"/>
      <c r="PMD437" s="253"/>
      <c r="PME437" s="253"/>
      <c r="PMF437" s="253"/>
      <c r="PMG437" s="253"/>
      <c r="PMH437" s="253"/>
      <c r="PMI437" s="253"/>
      <c r="PMJ437" s="253"/>
      <c r="PMK437" s="253"/>
      <c r="PML437" s="253"/>
      <c r="PMM437" s="253"/>
      <c r="PMN437" s="253"/>
      <c r="PMO437" s="253"/>
      <c r="PMP437" s="253"/>
      <c r="PMQ437" s="253"/>
      <c r="PMR437" s="253"/>
      <c r="PMS437" s="253"/>
      <c r="PMT437" s="253"/>
      <c r="PMU437" s="253"/>
      <c r="PMV437" s="253"/>
      <c r="PMW437" s="253"/>
      <c r="PMX437" s="253"/>
      <c r="PMY437" s="253"/>
      <c r="PMZ437" s="253"/>
      <c r="PNA437" s="253"/>
      <c r="PNB437" s="253"/>
      <c r="PNC437" s="253"/>
      <c r="PND437" s="253"/>
      <c r="PNE437" s="253"/>
      <c r="PNF437" s="253"/>
      <c r="PNG437" s="253"/>
      <c r="PNH437" s="253"/>
      <c r="PNI437" s="253"/>
      <c r="PNJ437" s="253"/>
      <c r="PNK437" s="253"/>
      <c r="PNL437" s="253"/>
      <c r="PNM437" s="253"/>
      <c r="PNN437" s="253"/>
      <c r="PNO437" s="253"/>
      <c r="PNP437" s="253"/>
      <c r="PNQ437" s="253"/>
      <c r="PNR437" s="253"/>
      <c r="PNS437" s="253"/>
      <c r="PNT437" s="253"/>
      <c r="PNU437" s="253"/>
      <c r="PNV437" s="253"/>
      <c r="PNW437" s="253"/>
      <c r="PNX437" s="253"/>
      <c r="PNY437" s="253"/>
      <c r="PNZ437" s="253"/>
      <c r="POA437" s="253"/>
      <c r="POB437" s="253"/>
      <c r="POC437" s="253"/>
      <c r="POD437" s="253"/>
      <c r="POE437" s="253"/>
      <c r="POF437" s="253"/>
      <c r="POG437" s="253"/>
      <c r="POH437" s="253"/>
      <c r="POI437" s="253"/>
      <c r="POJ437" s="253"/>
      <c r="POK437" s="253"/>
      <c r="POL437" s="253"/>
      <c r="POM437" s="253"/>
      <c r="PON437" s="253"/>
      <c r="POO437" s="253"/>
      <c r="POP437" s="253"/>
      <c r="POQ437" s="253"/>
      <c r="POR437" s="253"/>
      <c r="POS437" s="253"/>
      <c r="POT437" s="253"/>
      <c r="POU437" s="253"/>
      <c r="POV437" s="253"/>
      <c r="POW437" s="253"/>
      <c r="POX437" s="253"/>
      <c r="POY437" s="253"/>
      <c r="POZ437" s="253"/>
      <c r="PPA437" s="253"/>
      <c r="PPB437" s="253"/>
      <c r="PPC437" s="253"/>
      <c r="PPD437" s="253"/>
      <c r="PPE437" s="253"/>
      <c r="PPF437" s="253"/>
      <c r="PPG437" s="253"/>
      <c r="PPH437" s="253"/>
      <c r="PPI437" s="253"/>
      <c r="PPJ437" s="253"/>
      <c r="PPK437" s="253"/>
      <c r="PPL437" s="253"/>
      <c r="PPM437" s="253"/>
      <c r="PPN437" s="253"/>
      <c r="PPO437" s="253"/>
      <c r="PPP437" s="253"/>
      <c r="PPQ437" s="253"/>
      <c r="PPR437" s="253"/>
      <c r="PPS437" s="253"/>
      <c r="PPT437" s="253"/>
      <c r="PPU437" s="253"/>
      <c r="PPV437" s="253"/>
      <c r="PPW437" s="253"/>
      <c r="PPX437" s="253"/>
      <c r="PPY437" s="253"/>
      <c r="PPZ437" s="253"/>
      <c r="PQA437" s="253"/>
      <c r="PQB437" s="253"/>
      <c r="PQC437" s="253"/>
      <c r="PQD437" s="253"/>
      <c r="PQE437" s="253"/>
      <c r="PQF437" s="253"/>
      <c r="PQG437" s="253"/>
      <c r="PQH437" s="253"/>
      <c r="PQI437" s="253"/>
      <c r="PQJ437" s="253"/>
      <c r="PQK437" s="253"/>
      <c r="PQL437" s="253"/>
      <c r="PQM437" s="253"/>
      <c r="PQN437" s="253"/>
      <c r="PQO437" s="253"/>
      <c r="PQP437" s="253"/>
      <c r="PQQ437" s="253"/>
      <c r="PQR437" s="253"/>
      <c r="PQS437" s="253"/>
      <c r="PQT437" s="253"/>
      <c r="PQU437" s="253"/>
      <c r="PQV437" s="253"/>
      <c r="PQW437" s="253"/>
      <c r="PQX437" s="253"/>
      <c r="PQY437" s="253"/>
      <c r="PQZ437" s="253"/>
      <c r="PRA437" s="253"/>
      <c r="PRB437" s="253"/>
      <c r="PRC437" s="253"/>
      <c r="PRD437" s="253"/>
      <c r="PRE437" s="253"/>
      <c r="PRF437" s="253"/>
      <c r="PRG437" s="253"/>
      <c r="PRH437" s="253"/>
      <c r="PRI437" s="253"/>
      <c r="PRJ437" s="253"/>
      <c r="PRK437" s="253"/>
      <c r="PRL437" s="253"/>
      <c r="PRM437" s="253"/>
      <c r="PRN437" s="253"/>
      <c r="PRO437" s="253"/>
      <c r="PRP437" s="253"/>
      <c r="PRQ437" s="253"/>
      <c r="PRR437" s="253"/>
      <c r="PRS437" s="253"/>
      <c r="PRT437" s="253"/>
      <c r="PRU437" s="253"/>
      <c r="PRV437" s="253"/>
      <c r="PRW437" s="253"/>
      <c r="PRX437" s="253"/>
      <c r="PRY437" s="253"/>
      <c r="PRZ437" s="253"/>
      <c r="PSA437" s="253"/>
      <c r="PSB437" s="253"/>
      <c r="PSC437" s="253"/>
      <c r="PSD437" s="253"/>
      <c r="PSE437" s="253"/>
      <c r="PSF437" s="253"/>
      <c r="PSG437" s="253"/>
      <c r="PSH437" s="253"/>
      <c r="PSI437" s="253"/>
      <c r="PSJ437" s="253"/>
      <c r="PSK437" s="253"/>
      <c r="PSL437" s="253"/>
      <c r="PSM437" s="253"/>
      <c r="PSN437" s="253"/>
      <c r="PSO437" s="253"/>
      <c r="PSP437" s="253"/>
      <c r="PSQ437" s="253"/>
      <c r="PSR437" s="253"/>
      <c r="PSS437" s="253"/>
      <c r="PST437" s="253"/>
      <c r="PSU437" s="253"/>
      <c r="PSV437" s="253"/>
      <c r="PSW437" s="253"/>
      <c r="PSX437" s="253"/>
      <c r="PSY437" s="253"/>
      <c r="PSZ437" s="253"/>
      <c r="PTA437" s="253"/>
      <c r="PTB437" s="253"/>
      <c r="PTC437" s="253"/>
      <c r="PTD437" s="253"/>
      <c r="PTE437" s="253"/>
      <c r="PTF437" s="253"/>
      <c r="PTG437" s="253"/>
      <c r="PTH437" s="253"/>
      <c r="PTI437" s="253"/>
      <c r="PTJ437" s="253"/>
      <c r="PTK437" s="253"/>
      <c r="PTL437" s="253"/>
      <c r="PTM437" s="253"/>
      <c r="PTN437" s="253"/>
      <c r="PTO437" s="253"/>
      <c r="PTP437" s="253"/>
      <c r="PTQ437" s="253"/>
      <c r="PTR437" s="253"/>
      <c r="PTS437" s="253"/>
      <c r="PTT437" s="253"/>
      <c r="PTU437" s="253"/>
      <c r="PTV437" s="253"/>
      <c r="PTW437" s="253"/>
      <c r="PTX437" s="253"/>
      <c r="PTY437" s="253"/>
      <c r="PTZ437" s="253"/>
      <c r="PUA437" s="253"/>
      <c r="PUB437" s="253"/>
      <c r="PUC437" s="253"/>
      <c r="PUD437" s="253"/>
      <c r="PUE437" s="253"/>
      <c r="PUF437" s="253"/>
      <c r="PUG437" s="253"/>
      <c r="PUH437" s="253"/>
      <c r="PUI437" s="253"/>
      <c r="PUJ437" s="253"/>
      <c r="PUK437" s="253"/>
      <c r="PUL437" s="253"/>
      <c r="PUM437" s="253"/>
      <c r="PUN437" s="253"/>
      <c r="PUO437" s="253"/>
      <c r="PUP437" s="253"/>
      <c r="PUQ437" s="253"/>
      <c r="PUR437" s="253"/>
      <c r="PUS437" s="253"/>
      <c r="PUT437" s="253"/>
      <c r="PUU437" s="253"/>
      <c r="PUV437" s="253"/>
      <c r="PUW437" s="253"/>
      <c r="PUX437" s="253"/>
      <c r="PUY437" s="253"/>
      <c r="PUZ437" s="253"/>
      <c r="PVA437" s="253"/>
      <c r="PVB437" s="253"/>
      <c r="PVC437" s="253"/>
      <c r="PVD437" s="253"/>
      <c r="PVE437" s="253"/>
      <c r="PVF437" s="253"/>
      <c r="PVG437" s="253"/>
      <c r="PVH437" s="253"/>
      <c r="PVI437" s="253"/>
      <c r="PVJ437" s="253"/>
      <c r="PVK437" s="253"/>
      <c r="PVL437" s="253"/>
      <c r="PVM437" s="253"/>
      <c r="PVN437" s="253"/>
      <c r="PVO437" s="253"/>
      <c r="PVP437" s="253"/>
      <c r="PVQ437" s="253"/>
      <c r="PVR437" s="253"/>
      <c r="PVS437" s="253"/>
      <c r="PVT437" s="253"/>
      <c r="PVU437" s="253"/>
      <c r="PVV437" s="253"/>
      <c r="PVW437" s="253"/>
      <c r="PVX437" s="253"/>
      <c r="PVY437" s="253"/>
      <c r="PVZ437" s="253"/>
      <c r="PWA437" s="253"/>
      <c r="PWB437" s="253"/>
      <c r="PWC437" s="253"/>
      <c r="PWD437" s="253"/>
      <c r="PWE437" s="253"/>
      <c r="PWF437" s="253"/>
      <c r="PWG437" s="253"/>
      <c r="PWH437" s="253"/>
      <c r="PWI437" s="253"/>
      <c r="PWJ437" s="253"/>
      <c r="PWK437" s="253"/>
      <c r="PWL437" s="253"/>
      <c r="PWM437" s="253"/>
      <c r="PWN437" s="253"/>
      <c r="PWO437" s="253"/>
      <c r="PWP437" s="253"/>
      <c r="PWQ437" s="253"/>
      <c r="PWR437" s="253"/>
      <c r="PWS437" s="253"/>
      <c r="PWT437" s="253"/>
      <c r="PWU437" s="253"/>
      <c r="PWV437" s="253"/>
      <c r="PWW437" s="253"/>
      <c r="PWX437" s="253"/>
      <c r="PWY437" s="253"/>
      <c r="PWZ437" s="253"/>
      <c r="PXA437" s="253"/>
      <c r="PXB437" s="253"/>
      <c r="PXC437" s="253"/>
      <c r="PXD437" s="253"/>
      <c r="PXE437" s="253"/>
      <c r="PXF437" s="253"/>
      <c r="PXG437" s="253"/>
      <c r="PXH437" s="253"/>
      <c r="PXI437" s="253"/>
      <c r="PXJ437" s="253"/>
      <c r="PXK437" s="253"/>
      <c r="PXL437" s="253"/>
      <c r="PXM437" s="253"/>
      <c r="PXN437" s="253"/>
      <c r="PXO437" s="253"/>
      <c r="PXP437" s="253"/>
      <c r="PXQ437" s="253"/>
      <c r="PXR437" s="253"/>
      <c r="PXS437" s="253"/>
      <c r="PXT437" s="253"/>
      <c r="PXU437" s="253"/>
      <c r="PXV437" s="253"/>
      <c r="PXW437" s="253"/>
      <c r="PXX437" s="253"/>
      <c r="PXY437" s="253"/>
      <c r="PXZ437" s="253"/>
      <c r="PYA437" s="253"/>
      <c r="PYB437" s="253"/>
      <c r="PYC437" s="253"/>
      <c r="PYD437" s="253"/>
      <c r="PYE437" s="253"/>
      <c r="PYF437" s="253"/>
      <c r="PYG437" s="253"/>
      <c r="PYH437" s="253"/>
      <c r="PYI437" s="253"/>
      <c r="PYJ437" s="253"/>
      <c r="PYK437" s="253"/>
      <c r="PYL437" s="253"/>
      <c r="PYM437" s="253"/>
      <c r="PYN437" s="253"/>
      <c r="PYO437" s="253"/>
      <c r="PYP437" s="253"/>
      <c r="PYQ437" s="253"/>
      <c r="PYR437" s="253"/>
      <c r="PYS437" s="253"/>
      <c r="PYT437" s="253"/>
      <c r="PYU437" s="253"/>
      <c r="PYV437" s="253"/>
      <c r="PYW437" s="253"/>
      <c r="PYX437" s="253"/>
      <c r="PYY437" s="253"/>
      <c r="PYZ437" s="253"/>
      <c r="PZA437" s="253"/>
      <c r="PZB437" s="253"/>
      <c r="PZC437" s="253"/>
      <c r="PZD437" s="253"/>
      <c r="PZE437" s="253"/>
      <c r="PZF437" s="253"/>
      <c r="PZG437" s="253"/>
      <c r="PZH437" s="253"/>
      <c r="PZI437" s="253"/>
      <c r="PZJ437" s="253"/>
      <c r="PZK437" s="253"/>
      <c r="PZL437" s="253"/>
      <c r="PZM437" s="253"/>
      <c r="PZN437" s="253"/>
      <c r="PZO437" s="253"/>
      <c r="PZP437" s="253"/>
      <c r="PZQ437" s="253"/>
      <c r="PZR437" s="253"/>
      <c r="PZS437" s="253"/>
      <c r="PZT437" s="253"/>
      <c r="PZU437" s="253"/>
      <c r="PZV437" s="253"/>
      <c r="PZW437" s="253"/>
      <c r="PZX437" s="253"/>
      <c r="PZY437" s="253"/>
      <c r="PZZ437" s="253"/>
      <c r="QAA437" s="253"/>
      <c r="QAB437" s="253"/>
      <c r="QAC437" s="253"/>
      <c r="QAD437" s="253"/>
      <c r="QAE437" s="253"/>
      <c r="QAF437" s="253"/>
      <c r="QAG437" s="253"/>
      <c r="QAH437" s="253"/>
      <c r="QAI437" s="253"/>
      <c r="QAJ437" s="253"/>
      <c r="QAK437" s="253"/>
      <c r="QAL437" s="253"/>
      <c r="QAM437" s="253"/>
      <c r="QAN437" s="253"/>
      <c r="QAO437" s="253"/>
      <c r="QAP437" s="253"/>
      <c r="QAQ437" s="253"/>
      <c r="QAR437" s="253"/>
      <c r="QAS437" s="253"/>
      <c r="QAT437" s="253"/>
      <c r="QAU437" s="253"/>
      <c r="QAV437" s="253"/>
      <c r="QAW437" s="253"/>
      <c r="QAX437" s="253"/>
      <c r="QAY437" s="253"/>
      <c r="QAZ437" s="253"/>
      <c r="QBA437" s="253"/>
      <c r="QBB437" s="253"/>
      <c r="QBC437" s="253"/>
      <c r="QBD437" s="253"/>
      <c r="QBE437" s="253"/>
      <c r="QBF437" s="253"/>
      <c r="QBG437" s="253"/>
      <c r="QBH437" s="253"/>
      <c r="QBI437" s="253"/>
      <c r="QBJ437" s="253"/>
      <c r="QBK437" s="253"/>
      <c r="QBL437" s="253"/>
      <c r="QBM437" s="253"/>
      <c r="QBN437" s="253"/>
      <c r="QBO437" s="253"/>
      <c r="QBP437" s="253"/>
      <c r="QBQ437" s="253"/>
      <c r="QBR437" s="253"/>
      <c r="QBS437" s="253"/>
      <c r="QBT437" s="253"/>
      <c r="QBU437" s="253"/>
      <c r="QBV437" s="253"/>
      <c r="QBW437" s="253"/>
      <c r="QBX437" s="253"/>
      <c r="QBY437" s="253"/>
      <c r="QBZ437" s="253"/>
      <c r="QCA437" s="253"/>
      <c r="QCB437" s="253"/>
      <c r="QCC437" s="253"/>
      <c r="QCD437" s="253"/>
      <c r="QCE437" s="253"/>
      <c r="QCF437" s="253"/>
      <c r="QCG437" s="253"/>
      <c r="QCH437" s="253"/>
      <c r="QCI437" s="253"/>
      <c r="QCJ437" s="253"/>
      <c r="QCK437" s="253"/>
      <c r="QCL437" s="253"/>
      <c r="QCM437" s="253"/>
      <c r="QCN437" s="253"/>
      <c r="QCO437" s="253"/>
      <c r="QCP437" s="253"/>
      <c r="QCQ437" s="253"/>
      <c r="QCR437" s="253"/>
      <c r="QCS437" s="253"/>
      <c r="QCT437" s="253"/>
      <c r="QCU437" s="253"/>
      <c r="QCV437" s="253"/>
      <c r="QCW437" s="253"/>
      <c r="QCX437" s="253"/>
      <c r="QCY437" s="253"/>
      <c r="QCZ437" s="253"/>
      <c r="QDA437" s="253"/>
      <c r="QDB437" s="253"/>
      <c r="QDC437" s="253"/>
      <c r="QDD437" s="253"/>
      <c r="QDE437" s="253"/>
      <c r="QDF437" s="253"/>
      <c r="QDG437" s="253"/>
      <c r="QDH437" s="253"/>
      <c r="QDI437" s="253"/>
      <c r="QDJ437" s="253"/>
      <c r="QDK437" s="253"/>
      <c r="QDL437" s="253"/>
      <c r="QDM437" s="253"/>
      <c r="QDN437" s="253"/>
      <c r="QDO437" s="253"/>
      <c r="QDP437" s="253"/>
      <c r="QDQ437" s="253"/>
      <c r="QDR437" s="253"/>
      <c r="QDS437" s="253"/>
      <c r="QDT437" s="253"/>
      <c r="QDU437" s="253"/>
      <c r="QDV437" s="253"/>
      <c r="QDW437" s="253"/>
      <c r="QDX437" s="253"/>
      <c r="QDY437" s="253"/>
      <c r="QDZ437" s="253"/>
      <c r="QEA437" s="253"/>
      <c r="QEB437" s="253"/>
      <c r="QEC437" s="253"/>
      <c r="QED437" s="253"/>
      <c r="QEE437" s="253"/>
      <c r="QEF437" s="253"/>
      <c r="QEG437" s="253"/>
      <c r="QEH437" s="253"/>
      <c r="QEI437" s="253"/>
      <c r="QEJ437" s="253"/>
      <c r="QEK437" s="253"/>
      <c r="QEL437" s="253"/>
      <c r="QEM437" s="253"/>
      <c r="QEN437" s="253"/>
      <c r="QEO437" s="253"/>
      <c r="QEP437" s="253"/>
      <c r="QEQ437" s="253"/>
      <c r="QER437" s="253"/>
      <c r="QES437" s="253"/>
      <c r="QET437" s="253"/>
      <c r="QEU437" s="253"/>
      <c r="QEV437" s="253"/>
      <c r="QEW437" s="253"/>
      <c r="QEX437" s="253"/>
      <c r="QEY437" s="253"/>
      <c r="QEZ437" s="253"/>
      <c r="QFA437" s="253"/>
      <c r="QFB437" s="253"/>
      <c r="QFC437" s="253"/>
      <c r="QFD437" s="253"/>
      <c r="QFE437" s="253"/>
      <c r="QFF437" s="253"/>
      <c r="QFG437" s="253"/>
      <c r="QFH437" s="253"/>
      <c r="QFI437" s="253"/>
      <c r="QFJ437" s="253"/>
      <c r="QFK437" s="253"/>
      <c r="QFL437" s="253"/>
      <c r="QFM437" s="253"/>
      <c r="QFN437" s="253"/>
      <c r="QFO437" s="253"/>
      <c r="QFP437" s="253"/>
      <c r="QFQ437" s="253"/>
      <c r="QFR437" s="253"/>
      <c r="QFS437" s="253"/>
      <c r="QFT437" s="253"/>
      <c r="QFU437" s="253"/>
      <c r="QFV437" s="253"/>
      <c r="QFW437" s="253"/>
      <c r="QFX437" s="253"/>
      <c r="QFY437" s="253"/>
      <c r="QFZ437" s="253"/>
      <c r="QGA437" s="253"/>
      <c r="QGB437" s="253"/>
      <c r="QGC437" s="253"/>
      <c r="QGD437" s="253"/>
      <c r="QGE437" s="253"/>
      <c r="QGF437" s="253"/>
      <c r="QGG437" s="253"/>
      <c r="QGH437" s="253"/>
      <c r="QGI437" s="253"/>
      <c r="QGJ437" s="253"/>
      <c r="QGK437" s="253"/>
      <c r="QGL437" s="253"/>
      <c r="QGM437" s="253"/>
      <c r="QGN437" s="253"/>
      <c r="QGO437" s="253"/>
      <c r="QGP437" s="253"/>
      <c r="QGQ437" s="253"/>
      <c r="QGR437" s="253"/>
      <c r="QGS437" s="253"/>
      <c r="QGT437" s="253"/>
      <c r="QGU437" s="253"/>
      <c r="QGV437" s="253"/>
      <c r="QGW437" s="253"/>
      <c r="QGX437" s="253"/>
      <c r="QGY437" s="253"/>
      <c r="QGZ437" s="253"/>
      <c r="QHA437" s="253"/>
      <c r="QHB437" s="253"/>
      <c r="QHC437" s="253"/>
      <c r="QHD437" s="253"/>
      <c r="QHE437" s="253"/>
      <c r="QHF437" s="253"/>
      <c r="QHG437" s="253"/>
      <c r="QHH437" s="253"/>
      <c r="QHI437" s="253"/>
      <c r="QHJ437" s="253"/>
      <c r="QHK437" s="253"/>
      <c r="QHL437" s="253"/>
      <c r="QHM437" s="253"/>
      <c r="QHN437" s="253"/>
      <c r="QHO437" s="253"/>
      <c r="QHP437" s="253"/>
      <c r="QHQ437" s="253"/>
      <c r="QHR437" s="253"/>
      <c r="QHS437" s="253"/>
      <c r="QHT437" s="253"/>
      <c r="QHU437" s="253"/>
      <c r="QHV437" s="253"/>
      <c r="QHW437" s="253"/>
      <c r="QHX437" s="253"/>
      <c r="QHY437" s="253"/>
      <c r="QHZ437" s="253"/>
      <c r="QIA437" s="253"/>
      <c r="QIB437" s="253"/>
      <c r="QIC437" s="253"/>
      <c r="QID437" s="253"/>
      <c r="QIE437" s="253"/>
      <c r="QIF437" s="253"/>
      <c r="QIG437" s="253"/>
      <c r="QIH437" s="253"/>
      <c r="QII437" s="253"/>
      <c r="QIJ437" s="253"/>
      <c r="QIK437" s="253"/>
      <c r="QIL437" s="253"/>
      <c r="QIM437" s="253"/>
      <c r="QIN437" s="253"/>
      <c r="QIO437" s="253"/>
      <c r="QIP437" s="253"/>
      <c r="QIQ437" s="253"/>
      <c r="QIR437" s="253"/>
      <c r="QIS437" s="253"/>
      <c r="QIT437" s="253"/>
      <c r="QIU437" s="253"/>
      <c r="QIV437" s="253"/>
      <c r="QIW437" s="253"/>
      <c r="QIX437" s="253"/>
      <c r="QIY437" s="253"/>
      <c r="QIZ437" s="253"/>
      <c r="QJA437" s="253"/>
      <c r="QJB437" s="253"/>
      <c r="QJC437" s="253"/>
      <c r="QJD437" s="253"/>
      <c r="QJE437" s="253"/>
      <c r="QJF437" s="253"/>
      <c r="QJG437" s="253"/>
      <c r="QJH437" s="253"/>
      <c r="QJI437" s="253"/>
      <c r="QJJ437" s="253"/>
      <c r="QJK437" s="253"/>
      <c r="QJL437" s="253"/>
      <c r="QJM437" s="253"/>
      <c r="QJN437" s="253"/>
      <c r="QJO437" s="253"/>
      <c r="QJP437" s="253"/>
      <c r="QJQ437" s="253"/>
      <c r="QJR437" s="253"/>
      <c r="QJS437" s="253"/>
      <c r="QJT437" s="253"/>
      <c r="QJU437" s="253"/>
      <c r="QJV437" s="253"/>
      <c r="QJW437" s="253"/>
      <c r="QJX437" s="253"/>
      <c r="QJY437" s="253"/>
      <c r="QJZ437" s="253"/>
      <c r="QKA437" s="253"/>
      <c r="QKB437" s="253"/>
      <c r="QKC437" s="253"/>
      <c r="QKD437" s="253"/>
      <c r="QKE437" s="253"/>
      <c r="QKF437" s="253"/>
      <c r="QKG437" s="253"/>
      <c r="QKH437" s="253"/>
      <c r="QKI437" s="253"/>
      <c r="QKJ437" s="253"/>
      <c r="QKK437" s="253"/>
      <c r="QKL437" s="253"/>
      <c r="QKM437" s="253"/>
      <c r="QKN437" s="253"/>
      <c r="QKO437" s="253"/>
      <c r="QKP437" s="253"/>
      <c r="QKQ437" s="253"/>
      <c r="QKR437" s="253"/>
      <c r="QKS437" s="253"/>
      <c r="QKT437" s="253"/>
      <c r="QKU437" s="253"/>
      <c r="QKV437" s="253"/>
      <c r="QKW437" s="253"/>
      <c r="QKX437" s="253"/>
      <c r="QKY437" s="253"/>
      <c r="QKZ437" s="253"/>
      <c r="QLA437" s="253"/>
      <c r="QLB437" s="253"/>
      <c r="QLC437" s="253"/>
      <c r="QLD437" s="253"/>
      <c r="QLE437" s="253"/>
      <c r="QLF437" s="253"/>
      <c r="QLG437" s="253"/>
      <c r="QLH437" s="253"/>
      <c r="QLI437" s="253"/>
      <c r="QLJ437" s="253"/>
      <c r="QLK437" s="253"/>
      <c r="QLL437" s="253"/>
      <c r="QLM437" s="253"/>
      <c r="QLN437" s="253"/>
      <c r="QLO437" s="253"/>
      <c r="QLP437" s="253"/>
      <c r="QLQ437" s="253"/>
      <c r="QLR437" s="253"/>
      <c r="QLS437" s="253"/>
      <c r="QLT437" s="253"/>
      <c r="QLU437" s="253"/>
      <c r="QLV437" s="253"/>
      <c r="QLW437" s="253"/>
      <c r="QLX437" s="253"/>
      <c r="QLY437" s="253"/>
      <c r="QLZ437" s="253"/>
      <c r="QMA437" s="253"/>
      <c r="QMB437" s="253"/>
      <c r="QMC437" s="253"/>
      <c r="QMD437" s="253"/>
      <c r="QME437" s="253"/>
      <c r="QMF437" s="253"/>
      <c r="QMG437" s="253"/>
      <c r="QMH437" s="253"/>
      <c r="QMI437" s="253"/>
      <c r="QMJ437" s="253"/>
      <c r="QMK437" s="253"/>
      <c r="QML437" s="253"/>
      <c r="QMM437" s="253"/>
      <c r="QMN437" s="253"/>
      <c r="QMO437" s="253"/>
      <c r="QMP437" s="253"/>
      <c r="QMQ437" s="253"/>
      <c r="QMR437" s="253"/>
      <c r="QMS437" s="253"/>
      <c r="QMT437" s="253"/>
      <c r="QMU437" s="253"/>
      <c r="QMV437" s="253"/>
      <c r="QMW437" s="253"/>
      <c r="QMX437" s="253"/>
      <c r="QMY437" s="253"/>
      <c r="QMZ437" s="253"/>
      <c r="QNA437" s="253"/>
      <c r="QNB437" s="253"/>
      <c r="QNC437" s="253"/>
      <c r="QND437" s="253"/>
      <c r="QNE437" s="253"/>
      <c r="QNF437" s="253"/>
      <c r="QNG437" s="253"/>
      <c r="QNH437" s="253"/>
      <c r="QNI437" s="253"/>
      <c r="QNJ437" s="253"/>
      <c r="QNK437" s="253"/>
      <c r="QNL437" s="253"/>
      <c r="QNM437" s="253"/>
      <c r="QNN437" s="253"/>
      <c r="QNO437" s="253"/>
      <c r="QNP437" s="253"/>
      <c r="QNQ437" s="253"/>
      <c r="QNR437" s="253"/>
      <c r="QNS437" s="253"/>
      <c r="QNT437" s="253"/>
      <c r="QNU437" s="253"/>
      <c r="QNV437" s="253"/>
      <c r="QNW437" s="253"/>
      <c r="QNX437" s="253"/>
      <c r="QNY437" s="253"/>
      <c r="QNZ437" s="253"/>
      <c r="QOA437" s="253"/>
      <c r="QOB437" s="253"/>
      <c r="QOC437" s="253"/>
      <c r="QOD437" s="253"/>
      <c r="QOE437" s="253"/>
      <c r="QOF437" s="253"/>
      <c r="QOG437" s="253"/>
      <c r="QOH437" s="253"/>
      <c r="QOI437" s="253"/>
      <c r="QOJ437" s="253"/>
      <c r="QOK437" s="253"/>
      <c r="QOL437" s="253"/>
      <c r="QOM437" s="253"/>
      <c r="QON437" s="253"/>
      <c r="QOO437" s="253"/>
      <c r="QOP437" s="253"/>
      <c r="QOQ437" s="253"/>
      <c r="QOR437" s="253"/>
      <c r="QOS437" s="253"/>
      <c r="QOT437" s="253"/>
      <c r="QOU437" s="253"/>
      <c r="QOV437" s="253"/>
      <c r="QOW437" s="253"/>
      <c r="QOX437" s="253"/>
      <c r="QOY437" s="253"/>
      <c r="QOZ437" s="253"/>
      <c r="QPA437" s="253"/>
      <c r="QPB437" s="253"/>
      <c r="QPC437" s="253"/>
      <c r="QPD437" s="253"/>
      <c r="QPE437" s="253"/>
      <c r="QPF437" s="253"/>
      <c r="QPG437" s="253"/>
      <c r="QPH437" s="253"/>
      <c r="QPI437" s="253"/>
      <c r="QPJ437" s="253"/>
      <c r="QPK437" s="253"/>
      <c r="QPL437" s="253"/>
      <c r="QPM437" s="253"/>
      <c r="QPN437" s="253"/>
      <c r="QPO437" s="253"/>
      <c r="QPP437" s="253"/>
      <c r="QPQ437" s="253"/>
      <c r="QPR437" s="253"/>
      <c r="QPS437" s="253"/>
      <c r="QPT437" s="253"/>
      <c r="QPU437" s="253"/>
      <c r="QPV437" s="253"/>
      <c r="QPW437" s="253"/>
      <c r="QPX437" s="253"/>
      <c r="QPY437" s="253"/>
      <c r="QPZ437" s="253"/>
      <c r="QQA437" s="253"/>
      <c r="QQB437" s="253"/>
      <c r="QQC437" s="253"/>
      <c r="QQD437" s="253"/>
      <c r="QQE437" s="253"/>
      <c r="QQF437" s="253"/>
      <c r="QQG437" s="253"/>
      <c r="QQH437" s="253"/>
      <c r="QQI437" s="253"/>
      <c r="QQJ437" s="253"/>
      <c r="QQK437" s="253"/>
      <c r="QQL437" s="253"/>
      <c r="QQM437" s="253"/>
      <c r="QQN437" s="253"/>
      <c r="QQO437" s="253"/>
      <c r="QQP437" s="253"/>
      <c r="QQQ437" s="253"/>
      <c r="QQR437" s="253"/>
      <c r="QQS437" s="253"/>
      <c r="QQT437" s="253"/>
      <c r="QQU437" s="253"/>
      <c r="QQV437" s="253"/>
      <c r="QQW437" s="253"/>
      <c r="QQX437" s="253"/>
      <c r="QQY437" s="253"/>
      <c r="QQZ437" s="253"/>
      <c r="QRA437" s="253"/>
      <c r="QRB437" s="253"/>
      <c r="QRC437" s="253"/>
      <c r="QRD437" s="253"/>
      <c r="QRE437" s="253"/>
      <c r="QRF437" s="253"/>
      <c r="QRG437" s="253"/>
      <c r="QRH437" s="253"/>
      <c r="QRI437" s="253"/>
      <c r="QRJ437" s="253"/>
      <c r="QRK437" s="253"/>
      <c r="QRL437" s="253"/>
      <c r="QRM437" s="253"/>
      <c r="QRN437" s="253"/>
      <c r="QRO437" s="253"/>
      <c r="QRP437" s="253"/>
      <c r="QRQ437" s="253"/>
      <c r="QRR437" s="253"/>
      <c r="QRS437" s="253"/>
      <c r="QRT437" s="253"/>
      <c r="QRU437" s="253"/>
      <c r="QRV437" s="253"/>
      <c r="QRW437" s="253"/>
      <c r="QRX437" s="253"/>
      <c r="QRY437" s="253"/>
      <c r="QRZ437" s="253"/>
      <c r="QSA437" s="253"/>
      <c r="QSB437" s="253"/>
      <c r="QSC437" s="253"/>
      <c r="QSD437" s="253"/>
      <c r="QSE437" s="253"/>
      <c r="QSF437" s="253"/>
      <c r="QSG437" s="253"/>
      <c r="QSH437" s="253"/>
      <c r="QSI437" s="253"/>
      <c r="QSJ437" s="253"/>
      <c r="QSK437" s="253"/>
      <c r="QSL437" s="253"/>
      <c r="QSM437" s="253"/>
      <c r="QSN437" s="253"/>
      <c r="QSO437" s="253"/>
      <c r="QSP437" s="253"/>
      <c r="QSQ437" s="253"/>
      <c r="QSR437" s="253"/>
      <c r="QSS437" s="253"/>
      <c r="QST437" s="253"/>
      <c r="QSU437" s="253"/>
      <c r="QSV437" s="253"/>
      <c r="QSW437" s="253"/>
      <c r="QSX437" s="253"/>
      <c r="QSY437" s="253"/>
      <c r="QSZ437" s="253"/>
      <c r="QTA437" s="253"/>
      <c r="QTB437" s="253"/>
      <c r="QTC437" s="253"/>
      <c r="QTD437" s="253"/>
      <c r="QTE437" s="253"/>
      <c r="QTF437" s="253"/>
      <c r="QTG437" s="253"/>
      <c r="QTH437" s="253"/>
      <c r="QTI437" s="253"/>
      <c r="QTJ437" s="253"/>
      <c r="QTK437" s="253"/>
      <c r="QTL437" s="253"/>
      <c r="QTM437" s="253"/>
      <c r="QTN437" s="253"/>
      <c r="QTO437" s="253"/>
      <c r="QTP437" s="253"/>
      <c r="QTQ437" s="253"/>
      <c r="QTR437" s="253"/>
      <c r="QTS437" s="253"/>
      <c r="QTT437" s="253"/>
      <c r="QTU437" s="253"/>
      <c r="QTV437" s="253"/>
      <c r="QTW437" s="253"/>
      <c r="QTX437" s="253"/>
      <c r="QTY437" s="253"/>
      <c r="QTZ437" s="253"/>
      <c r="QUA437" s="253"/>
      <c r="QUB437" s="253"/>
      <c r="QUC437" s="253"/>
      <c r="QUD437" s="253"/>
      <c r="QUE437" s="253"/>
      <c r="QUF437" s="253"/>
      <c r="QUG437" s="253"/>
      <c r="QUH437" s="253"/>
      <c r="QUI437" s="253"/>
      <c r="QUJ437" s="253"/>
      <c r="QUK437" s="253"/>
      <c r="QUL437" s="253"/>
      <c r="QUM437" s="253"/>
      <c r="QUN437" s="253"/>
      <c r="QUO437" s="253"/>
      <c r="QUP437" s="253"/>
      <c r="QUQ437" s="253"/>
      <c r="QUR437" s="253"/>
      <c r="QUS437" s="253"/>
      <c r="QUT437" s="253"/>
      <c r="QUU437" s="253"/>
      <c r="QUV437" s="253"/>
      <c r="QUW437" s="253"/>
      <c r="QUX437" s="253"/>
      <c r="QUY437" s="253"/>
      <c r="QUZ437" s="253"/>
      <c r="QVA437" s="253"/>
      <c r="QVB437" s="253"/>
      <c r="QVC437" s="253"/>
      <c r="QVD437" s="253"/>
      <c r="QVE437" s="253"/>
      <c r="QVF437" s="253"/>
      <c r="QVG437" s="253"/>
      <c r="QVH437" s="253"/>
      <c r="QVI437" s="253"/>
      <c r="QVJ437" s="253"/>
      <c r="QVK437" s="253"/>
      <c r="QVL437" s="253"/>
      <c r="QVM437" s="253"/>
      <c r="QVN437" s="253"/>
      <c r="QVO437" s="253"/>
      <c r="QVP437" s="253"/>
      <c r="QVQ437" s="253"/>
      <c r="QVR437" s="253"/>
      <c r="QVS437" s="253"/>
      <c r="QVT437" s="253"/>
      <c r="QVU437" s="253"/>
      <c r="QVV437" s="253"/>
      <c r="QVW437" s="253"/>
      <c r="QVX437" s="253"/>
      <c r="QVY437" s="253"/>
      <c r="QVZ437" s="253"/>
      <c r="QWA437" s="253"/>
      <c r="QWB437" s="253"/>
      <c r="QWC437" s="253"/>
      <c r="QWD437" s="253"/>
      <c r="QWE437" s="253"/>
      <c r="QWF437" s="253"/>
      <c r="QWG437" s="253"/>
      <c r="QWH437" s="253"/>
      <c r="QWI437" s="253"/>
      <c r="QWJ437" s="253"/>
      <c r="QWK437" s="253"/>
      <c r="QWL437" s="253"/>
      <c r="QWM437" s="253"/>
      <c r="QWN437" s="253"/>
      <c r="QWO437" s="253"/>
      <c r="QWP437" s="253"/>
      <c r="QWQ437" s="253"/>
      <c r="QWR437" s="253"/>
      <c r="QWS437" s="253"/>
      <c r="QWT437" s="253"/>
      <c r="QWU437" s="253"/>
      <c r="QWV437" s="253"/>
      <c r="QWW437" s="253"/>
      <c r="QWX437" s="253"/>
      <c r="QWY437" s="253"/>
      <c r="QWZ437" s="253"/>
      <c r="QXA437" s="253"/>
      <c r="QXB437" s="253"/>
      <c r="QXC437" s="253"/>
      <c r="QXD437" s="253"/>
      <c r="QXE437" s="253"/>
      <c r="QXF437" s="253"/>
      <c r="QXG437" s="253"/>
      <c r="QXH437" s="253"/>
      <c r="QXI437" s="253"/>
      <c r="QXJ437" s="253"/>
      <c r="QXK437" s="253"/>
      <c r="QXL437" s="253"/>
      <c r="QXM437" s="253"/>
      <c r="QXN437" s="253"/>
      <c r="QXO437" s="253"/>
      <c r="QXP437" s="253"/>
      <c r="QXQ437" s="253"/>
      <c r="QXR437" s="253"/>
      <c r="QXS437" s="253"/>
      <c r="QXT437" s="253"/>
      <c r="QXU437" s="253"/>
      <c r="QXV437" s="253"/>
      <c r="QXW437" s="253"/>
      <c r="QXX437" s="253"/>
      <c r="QXY437" s="253"/>
      <c r="QXZ437" s="253"/>
      <c r="QYA437" s="253"/>
      <c r="QYB437" s="253"/>
      <c r="QYC437" s="253"/>
      <c r="QYD437" s="253"/>
      <c r="QYE437" s="253"/>
      <c r="QYF437" s="253"/>
      <c r="QYG437" s="253"/>
      <c r="QYH437" s="253"/>
      <c r="QYI437" s="253"/>
      <c r="QYJ437" s="253"/>
      <c r="QYK437" s="253"/>
      <c r="QYL437" s="253"/>
      <c r="QYM437" s="253"/>
      <c r="QYN437" s="253"/>
      <c r="QYO437" s="253"/>
      <c r="QYP437" s="253"/>
      <c r="QYQ437" s="253"/>
      <c r="QYR437" s="253"/>
      <c r="QYS437" s="253"/>
      <c r="QYT437" s="253"/>
      <c r="QYU437" s="253"/>
      <c r="QYV437" s="253"/>
      <c r="QYW437" s="253"/>
      <c r="QYX437" s="253"/>
      <c r="QYY437" s="253"/>
      <c r="QYZ437" s="253"/>
      <c r="QZA437" s="253"/>
      <c r="QZB437" s="253"/>
      <c r="QZC437" s="253"/>
      <c r="QZD437" s="253"/>
      <c r="QZE437" s="253"/>
      <c r="QZF437" s="253"/>
      <c r="QZG437" s="253"/>
      <c r="QZH437" s="253"/>
      <c r="QZI437" s="253"/>
      <c r="QZJ437" s="253"/>
      <c r="QZK437" s="253"/>
      <c r="QZL437" s="253"/>
      <c r="QZM437" s="253"/>
      <c r="QZN437" s="253"/>
      <c r="QZO437" s="253"/>
      <c r="QZP437" s="253"/>
      <c r="QZQ437" s="253"/>
      <c r="QZR437" s="253"/>
      <c r="QZS437" s="253"/>
      <c r="QZT437" s="253"/>
      <c r="QZU437" s="253"/>
      <c r="QZV437" s="253"/>
      <c r="QZW437" s="253"/>
      <c r="QZX437" s="253"/>
      <c r="QZY437" s="253"/>
      <c r="QZZ437" s="253"/>
      <c r="RAA437" s="253"/>
      <c r="RAB437" s="253"/>
      <c r="RAC437" s="253"/>
      <c r="RAD437" s="253"/>
      <c r="RAE437" s="253"/>
      <c r="RAF437" s="253"/>
      <c r="RAG437" s="253"/>
      <c r="RAH437" s="253"/>
      <c r="RAI437" s="253"/>
      <c r="RAJ437" s="253"/>
      <c r="RAK437" s="253"/>
      <c r="RAL437" s="253"/>
      <c r="RAM437" s="253"/>
      <c r="RAN437" s="253"/>
      <c r="RAO437" s="253"/>
      <c r="RAP437" s="253"/>
      <c r="RAQ437" s="253"/>
      <c r="RAR437" s="253"/>
      <c r="RAS437" s="253"/>
      <c r="RAT437" s="253"/>
      <c r="RAU437" s="253"/>
      <c r="RAV437" s="253"/>
      <c r="RAW437" s="253"/>
      <c r="RAX437" s="253"/>
      <c r="RAY437" s="253"/>
      <c r="RAZ437" s="253"/>
      <c r="RBA437" s="253"/>
      <c r="RBB437" s="253"/>
      <c r="RBC437" s="253"/>
      <c r="RBD437" s="253"/>
      <c r="RBE437" s="253"/>
      <c r="RBF437" s="253"/>
      <c r="RBG437" s="253"/>
      <c r="RBH437" s="253"/>
      <c r="RBI437" s="253"/>
      <c r="RBJ437" s="253"/>
      <c r="RBK437" s="253"/>
      <c r="RBL437" s="253"/>
      <c r="RBM437" s="253"/>
      <c r="RBN437" s="253"/>
      <c r="RBO437" s="253"/>
      <c r="RBP437" s="253"/>
      <c r="RBQ437" s="253"/>
      <c r="RBR437" s="253"/>
      <c r="RBS437" s="253"/>
      <c r="RBT437" s="253"/>
      <c r="RBU437" s="253"/>
      <c r="RBV437" s="253"/>
      <c r="RBW437" s="253"/>
      <c r="RBX437" s="253"/>
      <c r="RBY437" s="253"/>
      <c r="RBZ437" s="253"/>
      <c r="RCA437" s="253"/>
      <c r="RCB437" s="253"/>
      <c r="RCC437" s="253"/>
      <c r="RCD437" s="253"/>
      <c r="RCE437" s="253"/>
      <c r="RCF437" s="253"/>
      <c r="RCG437" s="253"/>
      <c r="RCH437" s="253"/>
      <c r="RCI437" s="253"/>
      <c r="RCJ437" s="253"/>
      <c r="RCK437" s="253"/>
      <c r="RCL437" s="253"/>
      <c r="RCM437" s="253"/>
      <c r="RCN437" s="253"/>
      <c r="RCO437" s="253"/>
      <c r="RCP437" s="253"/>
      <c r="RCQ437" s="253"/>
      <c r="RCR437" s="253"/>
      <c r="RCS437" s="253"/>
      <c r="RCT437" s="253"/>
      <c r="RCU437" s="253"/>
      <c r="RCV437" s="253"/>
      <c r="RCW437" s="253"/>
      <c r="RCX437" s="253"/>
      <c r="RCY437" s="253"/>
      <c r="RCZ437" s="253"/>
      <c r="RDA437" s="253"/>
      <c r="RDB437" s="253"/>
      <c r="RDC437" s="253"/>
      <c r="RDD437" s="253"/>
      <c r="RDE437" s="253"/>
      <c r="RDF437" s="253"/>
      <c r="RDG437" s="253"/>
      <c r="RDH437" s="253"/>
      <c r="RDI437" s="253"/>
      <c r="RDJ437" s="253"/>
      <c r="RDK437" s="253"/>
      <c r="RDL437" s="253"/>
      <c r="RDM437" s="253"/>
      <c r="RDN437" s="253"/>
      <c r="RDO437" s="253"/>
      <c r="RDP437" s="253"/>
      <c r="RDQ437" s="253"/>
      <c r="RDR437" s="253"/>
      <c r="RDS437" s="253"/>
      <c r="RDT437" s="253"/>
      <c r="RDU437" s="253"/>
      <c r="RDV437" s="253"/>
      <c r="RDW437" s="253"/>
      <c r="RDX437" s="253"/>
      <c r="RDY437" s="253"/>
      <c r="RDZ437" s="253"/>
      <c r="REA437" s="253"/>
      <c r="REB437" s="253"/>
      <c r="REC437" s="253"/>
      <c r="RED437" s="253"/>
      <c r="REE437" s="253"/>
      <c r="REF437" s="253"/>
      <c r="REG437" s="253"/>
      <c r="REH437" s="253"/>
      <c r="REI437" s="253"/>
      <c r="REJ437" s="253"/>
      <c r="REK437" s="253"/>
      <c r="REL437" s="253"/>
      <c r="REM437" s="253"/>
      <c r="REN437" s="253"/>
      <c r="REO437" s="253"/>
      <c r="REP437" s="253"/>
      <c r="REQ437" s="253"/>
      <c r="RER437" s="253"/>
      <c r="RES437" s="253"/>
      <c r="RET437" s="253"/>
      <c r="REU437" s="253"/>
      <c r="REV437" s="253"/>
      <c r="REW437" s="253"/>
      <c r="REX437" s="253"/>
      <c r="REY437" s="253"/>
      <c r="REZ437" s="253"/>
      <c r="RFA437" s="253"/>
      <c r="RFB437" s="253"/>
      <c r="RFC437" s="253"/>
      <c r="RFD437" s="253"/>
      <c r="RFE437" s="253"/>
      <c r="RFF437" s="253"/>
      <c r="RFG437" s="253"/>
      <c r="RFH437" s="253"/>
      <c r="RFI437" s="253"/>
      <c r="RFJ437" s="253"/>
      <c r="RFK437" s="253"/>
      <c r="RFL437" s="253"/>
      <c r="RFM437" s="253"/>
      <c r="RFN437" s="253"/>
      <c r="RFO437" s="253"/>
      <c r="RFP437" s="253"/>
      <c r="RFQ437" s="253"/>
      <c r="RFR437" s="253"/>
      <c r="RFS437" s="253"/>
      <c r="RFT437" s="253"/>
      <c r="RFU437" s="253"/>
      <c r="RFV437" s="253"/>
      <c r="RFW437" s="253"/>
      <c r="RFX437" s="253"/>
      <c r="RFY437" s="253"/>
      <c r="RFZ437" s="253"/>
      <c r="RGA437" s="253"/>
      <c r="RGB437" s="253"/>
      <c r="RGC437" s="253"/>
      <c r="RGD437" s="253"/>
      <c r="RGE437" s="253"/>
      <c r="RGF437" s="253"/>
      <c r="RGG437" s="253"/>
      <c r="RGH437" s="253"/>
      <c r="RGI437" s="253"/>
      <c r="RGJ437" s="253"/>
      <c r="RGK437" s="253"/>
      <c r="RGL437" s="253"/>
      <c r="RGM437" s="253"/>
      <c r="RGN437" s="253"/>
      <c r="RGO437" s="253"/>
      <c r="RGP437" s="253"/>
      <c r="RGQ437" s="253"/>
      <c r="RGR437" s="253"/>
      <c r="RGS437" s="253"/>
      <c r="RGT437" s="253"/>
      <c r="RGU437" s="253"/>
      <c r="RGV437" s="253"/>
      <c r="RGW437" s="253"/>
      <c r="RGX437" s="253"/>
      <c r="RGY437" s="253"/>
      <c r="RGZ437" s="253"/>
      <c r="RHA437" s="253"/>
      <c r="RHB437" s="253"/>
      <c r="RHC437" s="253"/>
      <c r="RHD437" s="253"/>
      <c r="RHE437" s="253"/>
      <c r="RHF437" s="253"/>
      <c r="RHG437" s="253"/>
      <c r="RHH437" s="253"/>
      <c r="RHI437" s="253"/>
      <c r="RHJ437" s="253"/>
      <c r="RHK437" s="253"/>
      <c r="RHL437" s="253"/>
      <c r="RHM437" s="253"/>
      <c r="RHN437" s="253"/>
      <c r="RHO437" s="253"/>
      <c r="RHP437" s="253"/>
      <c r="RHQ437" s="253"/>
      <c r="RHR437" s="253"/>
      <c r="RHS437" s="253"/>
      <c r="RHT437" s="253"/>
      <c r="RHU437" s="253"/>
      <c r="RHV437" s="253"/>
      <c r="RHW437" s="253"/>
      <c r="RHX437" s="253"/>
      <c r="RHY437" s="253"/>
      <c r="RHZ437" s="253"/>
      <c r="RIA437" s="253"/>
      <c r="RIB437" s="253"/>
      <c r="RIC437" s="253"/>
      <c r="RID437" s="253"/>
      <c r="RIE437" s="253"/>
      <c r="RIF437" s="253"/>
      <c r="RIG437" s="253"/>
      <c r="RIH437" s="253"/>
      <c r="RII437" s="253"/>
      <c r="RIJ437" s="253"/>
      <c r="RIK437" s="253"/>
      <c r="RIL437" s="253"/>
      <c r="RIM437" s="253"/>
      <c r="RIN437" s="253"/>
      <c r="RIO437" s="253"/>
      <c r="RIP437" s="253"/>
      <c r="RIQ437" s="253"/>
      <c r="RIR437" s="253"/>
      <c r="RIS437" s="253"/>
      <c r="RIT437" s="253"/>
      <c r="RIU437" s="253"/>
      <c r="RIV437" s="253"/>
      <c r="RIW437" s="253"/>
      <c r="RIX437" s="253"/>
      <c r="RIY437" s="253"/>
      <c r="RIZ437" s="253"/>
      <c r="RJA437" s="253"/>
      <c r="RJB437" s="253"/>
      <c r="RJC437" s="253"/>
      <c r="RJD437" s="253"/>
      <c r="RJE437" s="253"/>
      <c r="RJF437" s="253"/>
      <c r="RJG437" s="253"/>
      <c r="RJH437" s="253"/>
      <c r="RJI437" s="253"/>
      <c r="RJJ437" s="253"/>
      <c r="RJK437" s="253"/>
      <c r="RJL437" s="253"/>
      <c r="RJM437" s="253"/>
      <c r="RJN437" s="253"/>
      <c r="RJO437" s="253"/>
      <c r="RJP437" s="253"/>
      <c r="RJQ437" s="253"/>
      <c r="RJR437" s="253"/>
      <c r="RJS437" s="253"/>
      <c r="RJT437" s="253"/>
      <c r="RJU437" s="253"/>
      <c r="RJV437" s="253"/>
      <c r="RJW437" s="253"/>
      <c r="RJX437" s="253"/>
      <c r="RJY437" s="253"/>
      <c r="RJZ437" s="253"/>
      <c r="RKA437" s="253"/>
      <c r="RKB437" s="253"/>
      <c r="RKC437" s="253"/>
      <c r="RKD437" s="253"/>
      <c r="RKE437" s="253"/>
      <c r="RKF437" s="253"/>
      <c r="RKG437" s="253"/>
      <c r="RKH437" s="253"/>
      <c r="RKI437" s="253"/>
      <c r="RKJ437" s="253"/>
      <c r="RKK437" s="253"/>
      <c r="RKL437" s="253"/>
      <c r="RKM437" s="253"/>
      <c r="RKN437" s="253"/>
      <c r="RKO437" s="253"/>
      <c r="RKP437" s="253"/>
      <c r="RKQ437" s="253"/>
      <c r="RKR437" s="253"/>
      <c r="RKS437" s="253"/>
      <c r="RKT437" s="253"/>
      <c r="RKU437" s="253"/>
      <c r="RKV437" s="253"/>
      <c r="RKW437" s="253"/>
      <c r="RKX437" s="253"/>
      <c r="RKY437" s="253"/>
      <c r="RKZ437" s="253"/>
      <c r="RLA437" s="253"/>
      <c r="RLB437" s="253"/>
      <c r="RLC437" s="253"/>
      <c r="RLD437" s="253"/>
      <c r="RLE437" s="253"/>
      <c r="RLF437" s="253"/>
      <c r="RLG437" s="253"/>
      <c r="RLH437" s="253"/>
      <c r="RLI437" s="253"/>
      <c r="RLJ437" s="253"/>
      <c r="RLK437" s="253"/>
      <c r="RLL437" s="253"/>
      <c r="RLM437" s="253"/>
      <c r="RLN437" s="253"/>
      <c r="RLO437" s="253"/>
      <c r="RLP437" s="253"/>
      <c r="RLQ437" s="253"/>
      <c r="RLR437" s="253"/>
      <c r="RLS437" s="253"/>
      <c r="RLT437" s="253"/>
      <c r="RLU437" s="253"/>
      <c r="RLV437" s="253"/>
      <c r="RLW437" s="253"/>
      <c r="RLX437" s="253"/>
      <c r="RLY437" s="253"/>
      <c r="RLZ437" s="253"/>
      <c r="RMA437" s="253"/>
      <c r="RMB437" s="253"/>
      <c r="RMC437" s="253"/>
      <c r="RMD437" s="253"/>
      <c r="RME437" s="253"/>
      <c r="RMF437" s="253"/>
      <c r="RMG437" s="253"/>
      <c r="RMH437" s="253"/>
      <c r="RMI437" s="253"/>
      <c r="RMJ437" s="253"/>
      <c r="RMK437" s="253"/>
      <c r="RML437" s="253"/>
      <c r="RMM437" s="253"/>
      <c r="RMN437" s="253"/>
      <c r="RMO437" s="253"/>
      <c r="RMP437" s="253"/>
      <c r="RMQ437" s="253"/>
      <c r="RMR437" s="253"/>
      <c r="RMS437" s="253"/>
      <c r="RMT437" s="253"/>
      <c r="RMU437" s="253"/>
      <c r="RMV437" s="253"/>
      <c r="RMW437" s="253"/>
      <c r="RMX437" s="253"/>
      <c r="RMY437" s="253"/>
      <c r="RMZ437" s="253"/>
      <c r="RNA437" s="253"/>
      <c r="RNB437" s="253"/>
      <c r="RNC437" s="253"/>
      <c r="RND437" s="253"/>
      <c r="RNE437" s="253"/>
      <c r="RNF437" s="253"/>
      <c r="RNG437" s="253"/>
      <c r="RNH437" s="253"/>
      <c r="RNI437" s="253"/>
      <c r="RNJ437" s="253"/>
      <c r="RNK437" s="253"/>
      <c r="RNL437" s="253"/>
      <c r="RNM437" s="253"/>
      <c r="RNN437" s="253"/>
      <c r="RNO437" s="253"/>
      <c r="RNP437" s="253"/>
      <c r="RNQ437" s="253"/>
      <c r="RNR437" s="253"/>
      <c r="RNS437" s="253"/>
      <c r="RNT437" s="253"/>
      <c r="RNU437" s="253"/>
      <c r="RNV437" s="253"/>
      <c r="RNW437" s="253"/>
      <c r="RNX437" s="253"/>
      <c r="RNY437" s="253"/>
      <c r="RNZ437" s="253"/>
      <c r="ROA437" s="253"/>
      <c r="ROB437" s="253"/>
      <c r="ROC437" s="253"/>
      <c r="ROD437" s="253"/>
      <c r="ROE437" s="253"/>
      <c r="ROF437" s="253"/>
      <c r="ROG437" s="253"/>
      <c r="ROH437" s="253"/>
      <c r="ROI437" s="253"/>
      <c r="ROJ437" s="253"/>
      <c r="ROK437" s="253"/>
      <c r="ROL437" s="253"/>
      <c r="ROM437" s="253"/>
      <c r="RON437" s="253"/>
      <c r="ROO437" s="253"/>
      <c r="ROP437" s="253"/>
      <c r="ROQ437" s="253"/>
      <c r="ROR437" s="253"/>
      <c r="ROS437" s="253"/>
      <c r="ROT437" s="253"/>
      <c r="ROU437" s="253"/>
      <c r="ROV437" s="253"/>
      <c r="ROW437" s="253"/>
      <c r="ROX437" s="253"/>
      <c r="ROY437" s="253"/>
      <c r="ROZ437" s="253"/>
      <c r="RPA437" s="253"/>
      <c r="RPB437" s="253"/>
      <c r="RPC437" s="253"/>
      <c r="RPD437" s="253"/>
      <c r="RPE437" s="253"/>
      <c r="RPF437" s="253"/>
      <c r="RPG437" s="253"/>
      <c r="RPH437" s="253"/>
      <c r="RPI437" s="253"/>
      <c r="RPJ437" s="253"/>
      <c r="RPK437" s="253"/>
      <c r="RPL437" s="253"/>
      <c r="RPM437" s="253"/>
      <c r="RPN437" s="253"/>
      <c r="RPO437" s="253"/>
      <c r="RPP437" s="253"/>
      <c r="RPQ437" s="253"/>
      <c r="RPR437" s="253"/>
      <c r="RPS437" s="253"/>
      <c r="RPT437" s="253"/>
      <c r="RPU437" s="253"/>
      <c r="RPV437" s="253"/>
      <c r="RPW437" s="253"/>
      <c r="RPX437" s="253"/>
      <c r="RPY437" s="253"/>
      <c r="RPZ437" s="253"/>
      <c r="RQA437" s="253"/>
      <c r="RQB437" s="253"/>
      <c r="RQC437" s="253"/>
      <c r="RQD437" s="253"/>
      <c r="RQE437" s="253"/>
      <c r="RQF437" s="253"/>
      <c r="RQG437" s="253"/>
      <c r="RQH437" s="253"/>
      <c r="RQI437" s="253"/>
      <c r="RQJ437" s="253"/>
      <c r="RQK437" s="253"/>
      <c r="RQL437" s="253"/>
      <c r="RQM437" s="253"/>
      <c r="RQN437" s="253"/>
      <c r="RQO437" s="253"/>
      <c r="RQP437" s="253"/>
      <c r="RQQ437" s="253"/>
      <c r="RQR437" s="253"/>
      <c r="RQS437" s="253"/>
      <c r="RQT437" s="253"/>
      <c r="RQU437" s="253"/>
      <c r="RQV437" s="253"/>
      <c r="RQW437" s="253"/>
      <c r="RQX437" s="253"/>
      <c r="RQY437" s="253"/>
      <c r="RQZ437" s="253"/>
      <c r="RRA437" s="253"/>
      <c r="RRB437" s="253"/>
      <c r="RRC437" s="253"/>
      <c r="RRD437" s="253"/>
      <c r="RRE437" s="253"/>
      <c r="RRF437" s="253"/>
      <c r="RRG437" s="253"/>
      <c r="RRH437" s="253"/>
      <c r="RRI437" s="253"/>
      <c r="RRJ437" s="253"/>
      <c r="RRK437" s="253"/>
      <c r="RRL437" s="253"/>
      <c r="RRM437" s="253"/>
      <c r="RRN437" s="253"/>
      <c r="RRO437" s="253"/>
      <c r="RRP437" s="253"/>
      <c r="RRQ437" s="253"/>
      <c r="RRR437" s="253"/>
      <c r="RRS437" s="253"/>
      <c r="RRT437" s="253"/>
      <c r="RRU437" s="253"/>
      <c r="RRV437" s="253"/>
      <c r="RRW437" s="253"/>
      <c r="RRX437" s="253"/>
      <c r="RRY437" s="253"/>
      <c r="RRZ437" s="253"/>
      <c r="RSA437" s="253"/>
      <c r="RSB437" s="253"/>
      <c r="RSC437" s="253"/>
      <c r="RSD437" s="253"/>
      <c r="RSE437" s="253"/>
      <c r="RSF437" s="253"/>
      <c r="RSG437" s="253"/>
      <c r="RSH437" s="253"/>
      <c r="RSI437" s="253"/>
      <c r="RSJ437" s="253"/>
      <c r="RSK437" s="253"/>
      <c r="RSL437" s="253"/>
      <c r="RSM437" s="253"/>
      <c r="RSN437" s="253"/>
      <c r="RSO437" s="253"/>
      <c r="RSP437" s="253"/>
      <c r="RSQ437" s="253"/>
      <c r="RSR437" s="253"/>
      <c r="RSS437" s="253"/>
      <c r="RST437" s="253"/>
      <c r="RSU437" s="253"/>
      <c r="RSV437" s="253"/>
      <c r="RSW437" s="253"/>
      <c r="RSX437" s="253"/>
      <c r="RSY437" s="253"/>
      <c r="RSZ437" s="253"/>
      <c r="RTA437" s="253"/>
      <c r="RTB437" s="253"/>
      <c r="RTC437" s="253"/>
      <c r="RTD437" s="253"/>
      <c r="RTE437" s="253"/>
      <c r="RTF437" s="253"/>
      <c r="RTG437" s="253"/>
      <c r="RTH437" s="253"/>
      <c r="RTI437" s="253"/>
      <c r="RTJ437" s="253"/>
      <c r="RTK437" s="253"/>
      <c r="RTL437" s="253"/>
      <c r="RTM437" s="253"/>
      <c r="RTN437" s="253"/>
      <c r="RTO437" s="253"/>
      <c r="RTP437" s="253"/>
      <c r="RTQ437" s="253"/>
      <c r="RTR437" s="253"/>
      <c r="RTS437" s="253"/>
      <c r="RTT437" s="253"/>
      <c r="RTU437" s="253"/>
      <c r="RTV437" s="253"/>
      <c r="RTW437" s="253"/>
      <c r="RTX437" s="253"/>
      <c r="RTY437" s="253"/>
      <c r="RTZ437" s="253"/>
      <c r="RUA437" s="253"/>
      <c r="RUB437" s="253"/>
      <c r="RUC437" s="253"/>
      <c r="RUD437" s="253"/>
      <c r="RUE437" s="253"/>
      <c r="RUF437" s="253"/>
      <c r="RUG437" s="253"/>
      <c r="RUH437" s="253"/>
      <c r="RUI437" s="253"/>
      <c r="RUJ437" s="253"/>
      <c r="RUK437" s="253"/>
      <c r="RUL437" s="253"/>
      <c r="RUM437" s="253"/>
      <c r="RUN437" s="253"/>
      <c r="RUO437" s="253"/>
      <c r="RUP437" s="253"/>
      <c r="RUQ437" s="253"/>
      <c r="RUR437" s="253"/>
      <c r="RUS437" s="253"/>
      <c r="RUT437" s="253"/>
      <c r="RUU437" s="253"/>
      <c r="RUV437" s="253"/>
      <c r="RUW437" s="253"/>
      <c r="RUX437" s="253"/>
      <c r="RUY437" s="253"/>
      <c r="RUZ437" s="253"/>
      <c r="RVA437" s="253"/>
      <c r="RVB437" s="253"/>
      <c r="RVC437" s="253"/>
      <c r="RVD437" s="253"/>
      <c r="RVE437" s="253"/>
      <c r="RVF437" s="253"/>
      <c r="RVG437" s="253"/>
      <c r="RVH437" s="253"/>
      <c r="RVI437" s="253"/>
      <c r="RVJ437" s="253"/>
      <c r="RVK437" s="253"/>
      <c r="RVL437" s="253"/>
      <c r="RVM437" s="253"/>
      <c r="RVN437" s="253"/>
      <c r="RVO437" s="253"/>
      <c r="RVP437" s="253"/>
      <c r="RVQ437" s="253"/>
      <c r="RVR437" s="253"/>
      <c r="RVS437" s="253"/>
      <c r="RVT437" s="253"/>
      <c r="RVU437" s="253"/>
      <c r="RVV437" s="253"/>
      <c r="RVW437" s="253"/>
      <c r="RVX437" s="253"/>
      <c r="RVY437" s="253"/>
      <c r="RVZ437" s="253"/>
      <c r="RWA437" s="253"/>
      <c r="RWB437" s="253"/>
      <c r="RWC437" s="253"/>
      <c r="RWD437" s="253"/>
      <c r="RWE437" s="253"/>
      <c r="RWF437" s="253"/>
      <c r="RWG437" s="253"/>
      <c r="RWH437" s="253"/>
      <c r="RWI437" s="253"/>
      <c r="RWJ437" s="253"/>
      <c r="RWK437" s="253"/>
      <c r="RWL437" s="253"/>
      <c r="RWM437" s="253"/>
      <c r="RWN437" s="253"/>
      <c r="RWO437" s="253"/>
      <c r="RWP437" s="253"/>
      <c r="RWQ437" s="253"/>
      <c r="RWR437" s="253"/>
      <c r="RWS437" s="253"/>
      <c r="RWT437" s="253"/>
      <c r="RWU437" s="253"/>
      <c r="RWV437" s="253"/>
      <c r="RWW437" s="253"/>
      <c r="RWX437" s="253"/>
      <c r="RWY437" s="253"/>
      <c r="RWZ437" s="253"/>
      <c r="RXA437" s="253"/>
      <c r="RXB437" s="253"/>
      <c r="RXC437" s="253"/>
      <c r="RXD437" s="253"/>
      <c r="RXE437" s="253"/>
      <c r="RXF437" s="253"/>
      <c r="RXG437" s="253"/>
      <c r="RXH437" s="253"/>
      <c r="RXI437" s="253"/>
      <c r="RXJ437" s="253"/>
      <c r="RXK437" s="253"/>
      <c r="RXL437" s="253"/>
      <c r="RXM437" s="253"/>
      <c r="RXN437" s="253"/>
      <c r="RXO437" s="253"/>
      <c r="RXP437" s="253"/>
      <c r="RXQ437" s="253"/>
      <c r="RXR437" s="253"/>
      <c r="RXS437" s="253"/>
      <c r="RXT437" s="253"/>
      <c r="RXU437" s="253"/>
      <c r="RXV437" s="253"/>
      <c r="RXW437" s="253"/>
      <c r="RXX437" s="253"/>
      <c r="RXY437" s="253"/>
      <c r="RXZ437" s="253"/>
      <c r="RYA437" s="253"/>
      <c r="RYB437" s="253"/>
      <c r="RYC437" s="253"/>
      <c r="RYD437" s="253"/>
      <c r="RYE437" s="253"/>
      <c r="RYF437" s="253"/>
      <c r="RYG437" s="253"/>
      <c r="RYH437" s="253"/>
      <c r="RYI437" s="253"/>
      <c r="RYJ437" s="253"/>
      <c r="RYK437" s="253"/>
      <c r="RYL437" s="253"/>
      <c r="RYM437" s="253"/>
      <c r="RYN437" s="253"/>
      <c r="RYO437" s="253"/>
      <c r="RYP437" s="253"/>
      <c r="RYQ437" s="253"/>
      <c r="RYR437" s="253"/>
      <c r="RYS437" s="253"/>
      <c r="RYT437" s="253"/>
      <c r="RYU437" s="253"/>
      <c r="RYV437" s="253"/>
      <c r="RYW437" s="253"/>
      <c r="RYX437" s="253"/>
      <c r="RYY437" s="253"/>
      <c r="RYZ437" s="253"/>
      <c r="RZA437" s="253"/>
      <c r="RZB437" s="253"/>
      <c r="RZC437" s="253"/>
      <c r="RZD437" s="253"/>
      <c r="RZE437" s="253"/>
      <c r="RZF437" s="253"/>
      <c r="RZG437" s="253"/>
      <c r="RZH437" s="253"/>
      <c r="RZI437" s="253"/>
      <c r="RZJ437" s="253"/>
      <c r="RZK437" s="253"/>
      <c r="RZL437" s="253"/>
      <c r="RZM437" s="253"/>
      <c r="RZN437" s="253"/>
      <c r="RZO437" s="253"/>
      <c r="RZP437" s="253"/>
      <c r="RZQ437" s="253"/>
      <c r="RZR437" s="253"/>
      <c r="RZS437" s="253"/>
      <c r="RZT437" s="253"/>
      <c r="RZU437" s="253"/>
      <c r="RZV437" s="253"/>
      <c r="RZW437" s="253"/>
      <c r="RZX437" s="253"/>
      <c r="RZY437" s="253"/>
      <c r="RZZ437" s="253"/>
      <c r="SAA437" s="253"/>
      <c r="SAB437" s="253"/>
      <c r="SAC437" s="253"/>
      <c r="SAD437" s="253"/>
      <c r="SAE437" s="253"/>
      <c r="SAF437" s="253"/>
      <c r="SAG437" s="253"/>
      <c r="SAH437" s="253"/>
      <c r="SAI437" s="253"/>
      <c r="SAJ437" s="253"/>
      <c r="SAK437" s="253"/>
      <c r="SAL437" s="253"/>
      <c r="SAM437" s="253"/>
      <c r="SAN437" s="253"/>
      <c r="SAO437" s="253"/>
      <c r="SAP437" s="253"/>
      <c r="SAQ437" s="253"/>
      <c r="SAR437" s="253"/>
      <c r="SAS437" s="253"/>
      <c r="SAT437" s="253"/>
      <c r="SAU437" s="253"/>
      <c r="SAV437" s="253"/>
      <c r="SAW437" s="253"/>
      <c r="SAX437" s="253"/>
      <c r="SAY437" s="253"/>
      <c r="SAZ437" s="253"/>
      <c r="SBA437" s="253"/>
      <c r="SBB437" s="253"/>
      <c r="SBC437" s="253"/>
      <c r="SBD437" s="253"/>
      <c r="SBE437" s="253"/>
      <c r="SBF437" s="253"/>
      <c r="SBG437" s="253"/>
      <c r="SBH437" s="253"/>
      <c r="SBI437" s="253"/>
      <c r="SBJ437" s="253"/>
      <c r="SBK437" s="253"/>
      <c r="SBL437" s="253"/>
      <c r="SBM437" s="253"/>
      <c r="SBN437" s="253"/>
      <c r="SBO437" s="253"/>
      <c r="SBP437" s="253"/>
      <c r="SBQ437" s="253"/>
      <c r="SBR437" s="253"/>
      <c r="SBS437" s="253"/>
      <c r="SBT437" s="253"/>
      <c r="SBU437" s="253"/>
      <c r="SBV437" s="253"/>
      <c r="SBW437" s="253"/>
      <c r="SBX437" s="253"/>
      <c r="SBY437" s="253"/>
      <c r="SBZ437" s="253"/>
      <c r="SCA437" s="253"/>
      <c r="SCB437" s="253"/>
      <c r="SCC437" s="253"/>
      <c r="SCD437" s="253"/>
      <c r="SCE437" s="253"/>
      <c r="SCF437" s="253"/>
      <c r="SCG437" s="253"/>
      <c r="SCH437" s="253"/>
      <c r="SCI437" s="253"/>
      <c r="SCJ437" s="253"/>
      <c r="SCK437" s="253"/>
      <c r="SCL437" s="253"/>
      <c r="SCM437" s="253"/>
      <c r="SCN437" s="253"/>
      <c r="SCO437" s="253"/>
      <c r="SCP437" s="253"/>
      <c r="SCQ437" s="253"/>
      <c r="SCR437" s="253"/>
      <c r="SCS437" s="253"/>
      <c r="SCT437" s="253"/>
      <c r="SCU437" s="253"/>
      <c r="SCV437" s="253"/>
      <c r="SCW437" s="253"/>
      <c r="SCX437" s="253"/>
      <c r="SCY437" s="253"/>
      <c r="SCZ437" s="253"/>
      <c r="SDA437" s="253"/>
      <c r="SDB437" s="253"/>
      <c r="SDC437" s="253"/>
      <c r="SDD437" s="253"/>
      <c r="SDE437" s="253"/>
      <c r="SDF437" s="253"/>
      <c r="SDG437" s="253"/>
      <c r="SDH437" s="253"/>
      <c r="SDI437" s="253"/>
      <c r="SDJ437" s="253"/>
      <c r="SDK437" s="253"/>
      <c r="SDL437" s="253"/>
      <c r="SDM437" s="253"/>
      <c r="SDN437" s="253"/>
      <c r="SDO437" s="253"/>
      <c r="SDP437" s="253"/>
      <c r="SDQ437" s="253"/>
      <c r="SDR437" s="253"/>
      <c r="SDS437" s="253"/>
      <c r="SDT437" s="253"/>
      <c r="SDU437" s="253"/>
      <c r="SDV437" s="253"/>
      <c r="SDW437" s="253"/>
      <c r="SDX437" s="253"/>
      <c r="SDY437" s="253"/>
      <c r="SDZ437" s="253"/>
      <c r="SEA437" s="253"/>
      <c r="SEB437" s="253"/>
      <c r="SEC437" s="253"/>
      <c r="SED437" s="253"/>
      <c r="SEE437" s="253"/>
      <c r="SEF437" s="253"/>
      <c r="SEG437" s="253"/>
      <c r="SEH437" s="253"/>
      <c r="SEI437" s="253"/>
      <c r="SEJ437" s="253"/>
      <c r="SEK437" s="253"/>
      <c r="SEL437" s="253"/>
      <c r="SEM437" s="253"/>
      <c r="SEN437" s="253"/>
      <c r="SEO437" s="253"/>
      <c r="SEP437" s="253"/>
      <c r="SEQ437" s="253"/>
      <c r="SER437" s="253"/>
      <c r="SES437" s="253"/>
      <c r="SET437" s="253"/>
      <c r="SEU437" s="253"/>
      <c r="SEV437" s="253"/>
      <c r="SEW437" s="253"/>
      <c r="SEX437" s="253"/>
      <c r="SEY437" s="253"/>
      <c r="SEZ437" s="253"/>
      <c r="SFA437" s="253"/>
      <c r="SFB437" s="253"/>
      <c r="SFC437" s="253"/>
      <c r="SFD437" s="253"/>
      <c r="SFE437" s="253"/>
      <c r="SFF437" s="253"/>
      <c r="SFG437" s="253"/>
      <c r="SFH437" s="253"/>
      <c r="SFI437" s="253"/>
      <c r="SFJ437" s="253"/>
      <c r="SFK437" s="253"/>
      <c r="SFL437" s="253"/>
      <c r="SFM437" s="253"/>
      <c r="SFN437" s="253"/>
      <c r="SFO437" s="253"/>
      <c r="SFP437" s="253"/>
      <c r="SFQ437" s="253"/>
      <c r="SFR437" s="253"/>
      <c r="SFS437" s="253"/>
      <c r="SFT437" s="253"/>
      <c r="SFU437" s="253"/>
      <c r="SFV437" s="253"/>
      <c r="SFW437" s="253"/>
      <c r="SFX437" s="253"/>
      <c r="SFY437" s="253"/>
      <c r="SFZ437" s="253"/>
      <c r="SGA437" s="253"/>
      <c r="SGB437" s="253"/>
      <c r="SGC437" s="253"/>
      <c r="SGD437" s="253"/>
      <c r="SGE437" s="253"/>
      <c r="SGF437" s="253"/>
      <c r="SGG437" s="253"/>
      <c r="SGH437" s="253"/>
      <c r="SGI437" s="253"/>
      <c r="SGJ437" s="253"/>
      <c r="SGK437" s="253"/>
      <c r="SGL437" s="253"/>
      <c r="SGM437" s="253"/>
      <c r="SGN437" s="253"/>
      <c r="SGO437" s="253"/>
      <c r="SGP437" s="253"/>
      <c r="SGQ437" s="253"/>
      <c r="SGR437" s="253"/>
      <c r="SGS437" s="253"/>
      <c r="SGT437" s="253"/>
      <c r="SGU437" s="253"/>
      <c r="SGV437" s="253"/>
      <c r="SGW437" s="253"/>
      <c r="SGX437" s="253"/>
      <c r="SGY437" s="253"/>
      <c r="SGZ437" s="253"/>
      <c r="SHA437" s="253"/>
      <c r="SHB437" s="253"/>
      <c r="SHC437" s="253"/>
      <c r="SHD437" s="253"/>
      <c r="SHE437" s="253"/>
      <c r="SHF437" s="253"/>
      <c r="SHG437" s="253"/>
      <c r="SHH437" s="253"/>
      <c r="SHI437" s="253"/>
      <c r="SHJ437" s="253"/>
      <c r="SHK437" s="253"/>
      <c r="SHL437" s="253"/>
      <c r="SHM437" s="253"/>
      <c r="SHN437" s="253"/>
      <c r="SHO437" s="253"/>
      <c r="SHP437" s="253"/>
      <c r="SHQ437" s="253"/>
      <c r="SHR437" s="253"/>
      <c r="SHS437" s="253"/>
      <c r="SHT437" s="253"/>
      <c r="SHU437" s="253"/>
      <c r="SHV437" s="253"/>
      <c r="SHW437" s="253"/>
      <c r="SHX437" s="253"/>
      <c r="SHY437" s="253"/>
      <c r="SHZ437" s="253"/>
      <c r="SIA437" s="253"/>
      <c r="SIB437" s="253"/>
      <c r="SIC437" s="253"/>
      <c r="SID437" s="253"/>
      <c r="SIE437" s="253"/>
      <c r="SIF437" s="253"/>
      <c r="SIG437" s="253"/>
      <c r="SIH437" s="253"/>
      <c r="SII437" s="253"/>
      <c r="SIJ437" s="253"/>
      <c r="SIK437" s="253"/>
      <c r="SIL437" s="253"/>
      <c r="SIM437" s="253"/>
      <c r="SIN437" s="253"/>
      <c r="SIO437" s="253"/>
      <c r="SIP437" s="253"/>
      <c r="SIQ437" s="253"/>
      <c r="SIR437" s="253"/>
      <c r="SIS437" s="253"/>
      <c r="SIT437" s="253"/>
      <c r="SIU437" s="253"/>
      <c r="SIV437" s="253"/>
      <c r="SIW437" s="253"/>
      <c r="SIX437" s="253"/>
      <c r="SIY437" s="253"/>
      <c r="SIZ437" s="253"/>
      <c r="SJA437" s="253"/>
      <c r="SJB437" s="253"/>
      <c r="SJC437" s="253"/>
      <c r="SJD437" s="253"/>
      <c r="SJE437" s="253"/>
      <c r="SJF437" s="253"/>
      <c r="SJG437" s="253"/>
      <c r="SJH437" s="253"/>
      <c r="SJI437" s="253"/>
      <c r="SJJ437" s="253"/>
      <c r="SJK437" s="253"/>
      <c r="SJL437" s="253"/>
      <c r="SJM437" s="253"/>
      <c r="SJN437" s="253"/>
      <c r="SJO437" s="253"/>
      <c r="SJP437" s="253"/>
      <c r="SJQ437" s="253"/>
      <c r="SJR437" s="253"/>
      <c r="SJS437" s="253"/>
      <c r="SJT437" s="253"/>
      <c r="SJU437" s="253"/>
      <c r="SJV437" s="253"/>
      <c r="SJW437" s="253"/>
      <c r="SJX437" s="253"/>
      <c r="SJY437" s="253"/>
      <c r="SJZ437" s="253"/>
      <c r="SKA437" s="253"/>
      <c r="SKB437" s="253"/>
      <c r="SKC437" s="253"/>
      <c r="SKD437" s="253"/>
      <c r="SKE437" s="253"/>
      <c r="SKF437" s="253"/>
      <c r="SKG437" s="253"/>
      <c r="SKH437" s="253"/>
      <c r="SKI437" s="253"/>
      <c r="SKJ437" s="253"/>
      <c r="SKK437" s="253"/>
      <c r="SKL437" s="253"/>
      <c r="SKM437" s="253"/>
      <c r="SKN437" s="253"/>
      <c r="SKO437" s="253"/>
      <c r="SKP437" s="253"/>
      <c r="SKQ437" s="253"/>
      <c r="SKR437" s="253"/>
      <c r="SKS437" s="253"/>
      <c r="SKT437" s="253"/>
      <c r="SKU437" s="253"/>
      <c r="SKV437" s="253"/>
      <c r="SKW437" s="253"/>
      <c r="SKX437" s="253"/>
      <c r="SKY437" s="253"/>
      <c r="SKZ437" s="253"/>
      <c r="SLA437" s="253"/>
      <c r="SLB437" s="253"/>
      <c r="SLC437" s="253"/>
      <c r="SLD437" s="253"/>
      <c r="SLE437" s="253"/>
      <c r="SLF437" s="253"/>
      <c r="SLG437" s="253"/>
      <c r="SLH437" s="253"/>
      <c r="SLI437" s="253"/>
      <c r="SLJ437" s="253"/>
      <c r="SLK437" s="253"/>
      <c r="SLL437" s="253"/>
      <c r="SLM437" s="253"/>
      <c r="SLN437" s="253"/>
      <c r="SLO437" s="253"/>
      <c r="SLP437" s="253"/>
      <c r="SLQ437" s="253"/>
      <c r="SLR437" s="253"/>
      <c r="SLS437" s="253"/>
      <c r="SLT437" s="253"/>
      <c r="SLU437" s="253"/>
      <c r="SLV437" s="253"/>
      <c r="SLW437" s="253"/>
      <c r="SLX437" s="253"/>
      <c r="SLY437" s="253"/>
      <c r="SLZ437" s="253"/>
      <c r="SMA437" s="253"/>
      <c r="SMB437" s="253"/>
      <c r="SMC437" s="253"/>
      <c r="SMD437" s="253"/>
      <c r="SME437" s="253"/>
      <c r="SMF437" s="253"/>
      <c r="SMG437" s="253"/>
      <c r="SMH437" s="253"/>
      <c r="SMI437" s="253"/>
      <c r="SMJ437" s="253"/>
      <c r="SMK437" s="253"/>
      <c r="SML437" s="253"/>
      <c r="SMM437" s="253"/>
      <c r="SMN437" s="253"/>
      <c r="SMO437" s="253"/>
      <c r="SMP437" s="253"/>
      <c r="SMQ437" s="253"/>
      <c r="SMR437" s="253"/>
      <c r="SMS437" s="253"/>
      <c r="SMT437" s="253"/>
      <c r="SMU437" s="253"/>
      <c r="SMV437" s="253"/>
      <c r="SMW437" s="253"/>
      <c r="SMX437" s="253"/>
      <c r="SMY437" s="253"/>
      <c r="SMZ437" s="253"/>
      <c r="SNA437" s="253"/>
      <c r="SNB437" s="253"/>
      <c r="SNC437" s="253"/>
      <c r="SND437" s="253"/>
      <c r="SNE437" s="253"/>
      <c r="SNF437" s="253"/>
      <c r="SNG437" s="253"/>
      <c r="SNH437" s="253"/>
      <c r="SNI437" s="253"/>
      <c r="SNJ437" s="253"/>
      <c r="SNK437" s="253"/>
      <c r="SNL437" s="253"/>
      <c r="SNM437" s="253"/>
      <c r="SNN437" s="253"/>
      <c r="SNO437" s="253"/>
      <c r="SNP437" s="253"/>
      <c r="SNQ437" s="253"/>
      <c r="SNR437" s="253"/>
      <c r="SNS437" s="253"/>
      <c r="SNT437" s="253"/>
      <c r="SNU437" s="253"/>
      <c r="SNV437" s="253"/>
      <c r="SNW437" s="253"/>
      <c r="SNX437" s="253"/>
      <c r="SNY437" s="253"/>
      <c r="SNZ437" s="253"/>
      <c r="SOA437" s="253"/>
      <c r="SOB437" s="253"/>
      <c r="SOC437" s="253"/>
      <c r="SOD437" s="253"/>
      <c r="SOE437" s="253"/>
      <c r="SOF437" s="253"/>
      <c r="SOG437" s="253"/>
      <c r="SOH437" s="253"/>
      <c r="SOI437" s="253"/>
      <c r="SOJ437" s="253"/>
      <c r="SOK437" s="253"/>
      <c r="SOL437" s="253"/>
      <c r="SOM437" s="253"/>
      <c r="SON437" s="253"/>
      <c r="SOO437" s="253"/>
      <c r="SOP437" s="253"/>
      <c r="SOQ437" s="253"/>
      <c r="SOR437" s="253"/>
      <c r="SOS437" s="253"/>
      <c r="SOT437" s="253"/>
      <c r="SOU437" s="253"/>
      <c r="SOV437" s="253"/>
      <c r="SOW437" s="253"/>
      <c r="SOX437" s="253"/>
      <c r="SOY437" s="253"/>
      <c r="SOZ437" s="253"/>
      <c r="SPA437" s="253"/>
      <c r="SPB437" s="253"/>
      <c r="SPC437" s="253"/>
      <c r="SPD437" s="253"/>
      <c r="SPE437" s="253"/>
      <c r="SPF437" s="253"/>
      <c r="SPG437" s="253"/>
      <c r="SPH437" s="253"/>
      <c r="SPI437" s="253"/>
      <c r="SPJ437" s="253"/>
      <c r="SPK437" s="253"/>
      <c r="SPL437" s="253"/>
      <c r="SPM437" s="253"/>
      <c r="SPN437" s="253"/>
      <c r="SPO437" s="253"/>
      <c r="SPP437" s="253"/>
      <c r="SPQ437" s="253"/>
      <c r="SPR437" s="253"/>
      <c r="SPS437" s="253"/>
      <c r="SPT437" s="253"/>
      <c r="SPU437" s="253"/>
      <c r="SPV437" s="253"/>
      <c r="SPW437" s="253"/>
      <c r="SPX437" s="253"/>
      <c r="SPY437" s="253"/>
      <c r="SPZ437" s="253"/>
      <c r="SQA437" s="253"/>
      <c r="SQB437" s="253"/>
      <c r="SQC437" s="253"/>
      <c r="SQD437" s="253"/>
      <c r="SQE437" s="253"/>
      <c r="SQF437" s="253"/>
      <c r="SQG437" s="253"/>
      <c r="SQH437" s="253"/>
      <c r="SQI437" s="253"/>
      <c r="SQJ437" s="253"/>
      <c r="SQK437" s="253"/>
      <c r="SQL437" s="253"/>
      <c r="SQM437" s="253"/>
      <c r="SQN437" s="253"/>
      <c r="SQO437" s="253"/>
      <c r="SQP437" s="253"/>
      <c r="SQQ437" s="253"/>
      <c r="SQR437" s="253"/>
      <c r="SQS437" s="253"/>
      <c r="SQT437" s="253"/>
      <c r="SQU437" s="253"/>
      <c r="SQV437" s="253"/>
      <c r="SQW437" s="253"/>
      <c r="SQX437" s="253"/>
      <c r="SQY437" s="253"/>
      <c r="SQZ437" s="253"/>
      <c r="SRA437" s="253"/>
      <c r="SRB437" s="253"/>
      <c r="SRC437" s="253"/>
      <c r="SRD437" s="253"/>
      <c r="SRE437" s="253"/>
      <c r="SRF437" s="253"/>
      <c r="SRG437" s="253"/>
      <c r="SRH437" s="253"/>
      <c r="SRI437" s="253"/>
      <c r="SRJ437" s="253"/>
      <c r="SRK437" s="253"/>
      <c r="SRL437" s="253"/>
      <c r="SRM437" s="253"/>
      <c r="SRN437" s="253"/>
      <c r="SRO437" s="253"/>
      <c r="SRP437" s="253"/>
      <c r="SRQ437" s="253"/>
      <c r="SRR437" s="253"/>
      <c r="SRS437" s="253"/>
      <c r="SRT437" s="253"/>
      <c r="SRU437" s="253"/>
      <c r="SRV437" s="253"/>
      <c r="SRW437" s="253"/>
      <c r="SRX437" s="253"/>
      <c r="SRY437" s="253"/>
      <c r="SRZ437" s="253"/>
      <c r="SSA437" s="253"/>
      <c r="SSB437" s="253"/>
      <c r="SSC437" s="253"/>
      <c r="SSD437" s="253"/>
      <c r="SSE437" s="253"/>
      <c r="SSF437" s="253"/>
      <c r="SSG437" s="253"/>
      <c r="SSH437" s="253"/>
      <c r="SSI437" s="253"/>
      <c r="SSJ437" s="253"/>
      <c r="SSK437" s="253"/>
      <c r="SSL437" s="253"/>
      <c r="SSM437" s="253"/>
      <c r="SSN437" s="253"/>
      <c r="SSO437" s="253"/>
      <c r="SSP437" s="253"/>
      <c r="SSQ437" s="253"/>
      <c r="SSR437" s="253"/>
      <c r="SSS437" s="253"/>
      <c r="SST437" s="253"/>
      <c r="SSU437" s="253"/>
      <c r="SSV437" s="253"/>
      <c r="SSW437" s="253"/>
      <c r="SSX437" s="253"/>
      <c r="SSY437" s="253"/>
      <c r="SSZ437" s="253"/>
      <c r="STA437" s="253"/>
      <c r="STB437" s="253"/>
      <c r="STC437" s="253"/>
      <c r="STD437" s="253"/>
      <c r="STE437" s="253"/>
      <c r="STF437" s="253"/>
      <c r="STG437" s="253"/>
      <c r="STH437" s="253"/>
      <c r="STI437" s="253"/>
      <c r="STJ437" s="253"/>
      <c r="STK437" s="253"/>
      <c r="STL437" s="253"/>
      <c r="STM437" s="253"/>
      <c r="STN437" s="253"/>
      <c r="STO437" s="253"/>
      <c r="STP437" s="253"/>
      <c r="STQ437" s="253"/>
      <c r="STR437" s="253"/>
      <c r="STS437" s="253"/>
      <c r="STT437" s="253"/>
      <c r="STU437" s="253"/>
      <c r="STV437" s="253"/>
      <c r="STW437" s="253"/>
      <c r="STX437" s="253"/>
      <c r="STY437" s="253"/>
      <c r="STZ437" s="253"/>
      <c r="SUA437" s="253"/>
      <c r="SUB437" s="253"/>
      <c r="SUC437" s="253"/>
      <c r="SUD437" s="253"/>
      <c r="SUE437" s="253"/>
      <c r="SUF437" s="253"/>
      <c r="SUG437" s="253"/>
      <c r="SUH437" s="253"/>
      <c r="SUI437" s="253"/>
      <c r="SUJ437" s="253"/>
      <c r="SUK437" s="253"/>
      <c r="SUL437" s="253"/>
      <c r="SUM437" s="253"/>
      <c r="SUN437" s="253"/>
      <c r="SUO437" s="253"/>
      <c r="SUP437" s="253"/>
      <c r="SUQ437" s="253"/>
      <c r="SUR437" s="253"/>
      <c r="SUS437" s="253"/>
      <c r="SUT437" s="253"/>
      <c r="SUU437" s="253"/>
      <c r="SUV437" s="253"/>
      <c r="SUW437" s="253"/>
      <c r="SUX437" s="253"/>
      <c r="SUY437" s="253"/>
      <c r="SUZ437" s="253"/>
      <c r="SVA437" s="253"/>
      <c r="SVB437" s="253"/>
      <c r="SVC437" s="253"/>
      <c r="SVD437" s="253"/>
      <c r="SVE437" s="253"/>
      <c r="SVF437" s="253"/>
      <c r="SVG437" s="253"/>
      <c r="SVH437" s="253"/>
      <c r="SVI437" s="253"/>
      <c r="SVJ437" s="253"/>
      <c r="SVK437" s="253"/>
      <c r="SVL437" s="253"/>
      <c r="SVM437" s="253"/>
      <c r="SVN437" s="253"/>
      <c r="SVO437" s="253"/>
      <c r="SVP437" s="253"/>
      <c r="SVQ437" s="253"/>
      <c r="SVR437" s="253"/>
      <c r="SVS437" s="253"/>
      <c r="SVT437" s="253"/>
      <c r="SVU437" s="253"/>
      <c r="SVV437" s="253"/>
      <c r="SVW437" s="253"/>
      <c r="SVX437" s="253"/>
      <c r="SVY437" s="253"/>
      <c r="SVZ437" s="253"/>
      <c r="SWA437" s="253"/>
      <c r="SWB437" s="253"/>
      <c r="SWC437" s="253"/>
      <c r="SWD437" s="253"/>
      <c r="SWE437" s="253"/>
      <c r="SWF437" s="253"/>
      <c r="SWG437" s="253"/>
      <c r="SWH437" s="253"/>
      <c r="SWI437" s="253"/>
      <c r="SWJ437" s="253"/>
      <c r="SWK437" s="253"/>
      <c r="SWL437" s="253"/>
      <c r="SWM437" s="253"/>
      <c r="SWN437" s="253"/>
      <c r="SWO437" s="253"/>
      <c r="SWP437" s="253"/>
      <c r="SWQ437" s="253"/>
      <c r="SWR437" s="253"/>
      <c r="SWS437" s="253"/>
      <c r="SWT437" s="253"/>
      <c r="SWU437" s="253"/>
      <c r="SWV437" s="253"/>
      <c r="SWW437" s="253"/>
      <c r="SWX437" s="253"/>
      <c r="SWY437" s="253"/>
      <c r="SWZ437" s="253"/>
      <c r="SXA437" s="253"/>
      <c r="SXB437" s="253"/>
      <c r="SXC437" s="253"/>
      <c r="SXD437" s="253"/>
      <c r="SXE437" s="253"/>
      <c r="SXF437" s="253"/>
      <c r="SXG437" s="253"/>
      <c r="SXH437" s="253"/>
      <c r="SXI437" s="253"/>
      <c r="SXJ437" s="253"/>
      <c r="SXK437" s="253"/>
      <c r="SXL437" s="253"/>
      <c r="SXM437" s="253"/>
      <c r="SXN437" s="253"/>
      <c r="SXO437" s="253"/>
      <c r="SXP437" s="253"/>
      <c r="SXQ437" s="253"/>
      <c r="SXR437" s="253"/>
      <c r="SXS437" s="253"/>
      <c r="SXT437" s="253"/>
      <c r="SXU437" s="253"/>
      <c r="SXV437" s="253"/>
      <c r="SXW437" s="253"/>
      <c r="SXX437" s="253"/>
      <c r="SXY437" s="253"/>
      <c r="SXZ437" s="253"/>
      <c r="SYA437" s="253"/>
      <c r="SYB437" s="253"/>
      <c r="SYC437" s="253"/>
      <c r="SYD437" s="253"/>
      <c r="SYE437" s="253"/>
      <c r="SYF437" s="253"/>
      <c r="SYG437" s="253"/>
      <c r="SYH437" s="253"/>
      <c r="SYI437" s="253"/>
      <c r="SYJ437" s="253"/>
      <c r="SYK437" s="253"/>
      <c r="SYL437" s="253"/>
      <c r="SYM437" s="253"/>
      <c r="SYN437" s="253"/>
      <c r="SYO437" s="253"/>
      <c r="SYP437" s="253"/>
      <c r="SYQ437" s="253"/>
      <c r="SYR437" s="253"/>
      <c r="SYS437" s="253"/>
      <c r="SYT437" s="253"/>
      <c r="SYU437" s="253"/>
      <c r="SYV437" s="253"/>
      <c r="SYW437" s="253"/>
      <c r="SYX437" s="253"/>
      <c r="SYY437" s="253"/>
      <c r="SYZ437" s="253"/>
      <c r="SZA437" s="253"/>
      <c r="SZB437" s="253"/>
      <c r="SZC437" s="253"/>
      <c r="SZD437" s="253"/>
      <c r="SZE437" s="253"/>
      <c r="SZF437" s="253"/>
      <c r="SZG437" s="253"/>
      <c r="SZH437" s="253"/>
      <c r="SZI437" s="253"/>
      <c r="SZJ437" s="253"/>
      <c r="SZK437" s="253"/>
      <c r="SZL437" s="253"/>
      <c r="SZM437" s="253"/>
      <c r="SZN437" s="253"/>
      <c r="SZO437" s="253"/>
      <c r="SZP437" s="253"/>
      <c r="SZQ437" s="253"/>
      <c r="SZR437" s="253"/>
      <c r="SZS437" s="253"/>
      <c r="SZT437" s="253"/>
      <c r="SZU437" s="253"/>
      <c r="SZV437" s="253"/>
      <c r="SZW437" s="253"/>
      <c r="SZX437" s="253"/>
      <c r="SZY437" s="253"/>
      <c r="SZZ437" s="253"/>
      <c r="TAA437" s="253"/>
      <c r="TAB437" s="253"/>
      <c r="TAC437" s="253"/>
      <c r="TAD437" s="253"/>
      <c r="TAE437" s="253"/>
      <c r="TAF437" s="253"/>
      <c r="TAG437" s="253"/>
      <c r="TAH437" s="253"/>
      <c r="TAI437" s="253"/>
      <c r="TAJ437" s="253"/>
      <c r="TAK437" s="253"/>
      <c r="TAL437" s="253"/>
      <c r="TAM437" s="253"/>
      <c r="TAN437" s="253"/>
      <c r="TAO437" s="253"/>
      <c r="TAP437" s="253"/>
      <c r="TAQ437" s="253"/>
      <c r="TAR437" s="253"/>
      <c r="TAS437" s="253"/>
      <c r="TAT437" s="253"/>
      <c r="TAU437" s="253"/>
      <c r="TAV437" s="253"/>
      <c r="TAW437" s="253"/>
      <c r="TAX437" s="253"/>
      <c r="TAY437" s="253"/>
      <c r="TAZ437" s="253"/>
      <c r="TBA437" s="253"/>
      <c r="TBB437" s="253"/>
      <c r="TBC437" s="253"/>
      <c r="TBD437" s="253"/>
      <c r="TBE437" s="253"/>
      <c r="TBF437" s="253"/>
      <c r="TBG437" s="253"/>
      <c r="TBH437" s="253"/>
      <c r="TBI437" s="253"/>
      <c r="TBJ437" s="253"/>
      <c r="TBK437" s="253"/>
      <c r="TBL437" s="253"/>
      <c r="TBM437" s="253"/>
      <c r="TBN437" s="253"/>
      <c r="TBO437" s="253"/>
      <c r="TBP437" s="253"/>
      <c r="TBQ437" s="253"/>
      <c r="TBR437" s="253"/>
      <c r="TBS437" s="253"/>
      <c r="TBT437" s="253"/>
      <c r="TBU437" s="253"/>
      <c r="TBV437" s="253"/>
      <c r="TBW437" s="253"/>
      <c r="TBX437" s="253"/>
      <c r="TBY437" s="253"/>
      <c r="TBZ437" s="253"/>
      <c r="TCA437" s="253"/>
      <c r="TCB437" s="253"/>
      <c r="TCC437" s="253"/>
      <c r="TCD437" s="253"/>
      <c r="TCE437" s="253"/>
      <c r="TCF437" s="253"/>
      <c r="TCG437" s="253"/>
      <c r="TCH437" s="253"/>
      <c r="TCI437" s="253"/>
      <c r="TCJ437" s="253"/>
      <c r="TCK437" s="253"/>
      <c r="TCL437" s="253"/>
      <c r="TCM437" s="253"/>
      <c r="TCN437" s="253"/>
      <c r="TCO437" s="253"/>
      <c r="TCP437" s="253"/>
      <c r="TCQ437" s="253"/>
      <c r="TCR437" s="253"/>
      <c r="TCS437" s="253"/>
      <c r="TCT437" s="253"/>
      <c r="TCU437" s="253"/>
      <c r="TCV437" s="253"/>
      <c r="TCW437" s="253"/>
      <c r="TCX437" s="253"/>
      <c r="TCY437" s="253"/>
      <c r="TCZ437" s="253"/>
      <c r="TDA437" s="253"/>
      <c r="TDB437" s="253"/>
      <c r="TDC437" s="253"/>
      <c r="TDD437" s="253"/>
      <c r="TDE437" s="253"/>
      <c r="TDF437" s="253"/>
      <c r="TDG437" s="253"/>
      <c r="TDH437" s="253"/>
      <c r="TDI437" s="253"/>
      <c r="TDJ437" s="253"/>
      <c r="TDK437" s="253"/>
      <c r="TDL437" s="253"/>
      <c r="TDM437" s="253"/>
      <c r="TDN437" s="253"/>
      <c r="TDO437" s="253"/>
      <c r="TDP437" s="253"/>
      <c r="TDQ437" s="253"/>
      <c r="TDR437" s="253"/>
      <c r="TDS437" s="253"/>
      <c r="TDT437" s="253"/>
      <c r="TDU437" s="253"/>
      <c r="TDV437" s="253"/>
      <c r="TDW437" s="253"/>
      <c r="TDX437" s="253"/>
      <c r="TDY437" s="253"/>
      <c r="TDZ437" s="253"/>
      <c r="TEA437" s="253"/>
      <c r="TEB437" s="253"/>
      <c r="TEC437" s="253"/>
      <c r="TED437" s="253"/>
      <c r="TEE437" s="253"/>
      <c r="TEF437" s="253"/>
      <c r="TEG437" s="253"/>
      <c r="TEH437" s="253"/>
      <c r="TEI437" s="253"/>
      <c r="TEJ437" s="253"/>
      <c r="TEK437" s="253"/>
      <c r="TEL437" s="253"/>
      <c r="TEM437" s="253"/>
      <c r="TEN437" s="253"/>
      <c r="TEO437" s="253"/>
      <c r="TEP437" s="253"/>
      <c r="TEQ437" s="253"/>
      <c r="TER437" s="253"/>
      <c r="TES437" s="253"/>
      <c r="TET437" s="253"/>
      <c r="TEU437" s="253"/>
      <c r="TEV437" s="253"/>
      <c r="TEW437" s="253"/>
      <c r="TEX437" s="253"/>
      <c r="TEY437" s="253"/>
      <c r="TEZ437" s="253"/>
      <c r="TFA437" s="253"/>
      <c r="TFB437" s="253"/>
      <c r="TFC437" s="253"/>
      <c r="TFD437" s="253"/>
      <c r="TFE437" s="253"/>
      <c r="TFF437" s="253"/>
      <c r="TFG437" s="253"/>
      <c r="TFH437" s="253"/>
      <c r="TFI437" s="253"/>
      <c r="TFJ437" s="253"/>
      <c r="TFK437" s="253"/>
      <c r="TFL437" s="253"/>
      <c r="TFM437" s="253"/>
      <c r="TFN437" s="253"/>
      <c r="TFO437" s="253"/>
      <c r="TFP437" s="253"/>
      <c r="TFQ437" s="253"/>
      <c r="TFR437" s="253"/>
      <c r="TFS437" s="253"/>
      <c r="TFT437" s="253"/>
      <c r="TFU437" s="253"/>
      <c r="TFV437" s="253"/>
      <c r="TFW437" s="253"/>
      <c r="TFX437" s="253"/>
      <c r="TFY437" s="253"/>
      <c r="TFZ437" s="253"/>
      <c r="TGA437" s="253"/>
      <c r="TGB437" s="253"/>
      <c r="TGC437" s="253"/>
      <c r="TGD437" s="253"/>
      <c r="TGE437" s="253"/>
      <c r="TGF437" s="253"/>
      <c r="TGG437" s="253"/>
      <c r="TGH437" s="253"/>
      <c r="TGI437" s="253"/>
      <c r="TGJ437" s="253"/>
      <c r="TGK437" s="253"/>
      <c r="TGL437" s="253"/>
      <c r="TGM437" s="253"/>
      <c r="TGN437" s="253"/>
      <c r="TGO437" s="253"/>
      <c r="TGP437" s="253"/>
      <c r="TGQ437" s="253"/>
      <c r="TGR437" s="253"/>
      <c r="TGS437" s="253"/>
      <c r="TGT437" s="253"/>
      <c r="TGU437" s="253"/>
      <c r="TGV437" s="253"/>
      <c r="TGW437" s="253"/>
      <c r="TGX437" s="253"/>
      <c r="TGY437" s="253"/>
      <c r="TGZ437" s="253"/>
      <c r="THA437" s="253"/>
      <c r="THB437" s="253"/>
      <c r="THC437" s="253"/>
      <c r="THD437" s="253"/>
      <c r="THE437" s="253"/>
      <c r="THF437" s="253"/>
      <c r="THG437" s="253"/>
      <c r="THH437" s="253"/>
      <c r="THI437" s="253"/>
      <c r="THJ437" s="253"/>
      <c r="THK437" s="253"/>
      <c r="THL437" s="253"/>
      <c r="THM437" s="253"/>
      <c r="THN437" s="253"/>
      <c r="THO437" s="253"/>
      <c r="THP437" s="253"/>
      <c r="THQ437" s="253"/>
      <c r="THR437" s="253"/>
      <c r="THS437" s="253"/>
      <c r="THT437" s="253"/>
      <c r="THU437" s="253"/>
      <c r="THV437" s="253"/>
      <c r="THW437" s="253"/>
      <c r="THX437" s="253"/>
      <c r="THY437" s="253"/>
      <c r="THZ437" s="253"/>
      <c r="TIA437" s="253"/>
      <c r="TIB437" s="253"/>
      <c r="TIC437" s="253"/>
      <c r="TID437" s="253"/>
      <c r="TIE437" s="253"/>
      <c r="TIF437" s="253"/>
      <c r="TIG437" s="253"/>
      <c r="TIH437" s="253"/>
      <c r="TII437" s="253"/>
      <c r="TIJ437" s="253"/>
      <c r="TIK437" s="253"/>
      <c r="TIL437" s="253"/>
      <c r="TIM437" s="253"/>
      <c r="TIN437" s="253"/>
      <c r="TIO437" s="253"/>
      <c r="TIP437" s="253"/>
      <c r="TIQ437" s="253"/>
      <c r="TIR437" s="253"/>
      <c r="TIS437" s="253"/>
      <c r="TIT437" s="253"/>
      <c r="TIU437" s="253"/>
      <c r="TIV437" s="253"/>
      <c r="TIW437" s="253"/>
      <c r="TIX437" s="253"/>
      <c r="TIY437" s="253"/>
      <c r="TIZ437" s="253"/>
      <c r="TJA437" s="253"/>
      <c r="TJB437" s="253"/>
      <c r="TJC437" s="253"/>
      <c r="TJD437" s="253"/>
      <c r="TJE437" s="253"/>
      <c r="TJF437" s="253"/>
      <c r="TJG437" s="253"/>
      <c r="TJH437" s="253"/>
      <c r="TJI437" s="253"/>
      <c r="TJJ437" s="253"/>
      <c r="TJK437" s="253"/>
      <c r="TJL437" s="253"/>
      <c r="TJM437" s="253"/>
      <c r="TJN437" s="253"/>
      <c r="TJO437" s="253"/>
      <c r="TJP437" s="253"/>
      <c r="TJQ437" s="253"/>
      <c r="TJR437" s="253"/>
      <c r="TJS437" s="253"/>
      <c r="TJT437" s="253"/>
      <c r="TJU437" s="253"/>
      <c r="TJV437" s="253"/>
      <c r="TJW437" s="253"/>
      <c r="TJX437" s="253"/>
      <c r="TJY437" s="253"/>
      <c r="TJZ437" s="253"/>
      <c r="TKA437" s="253"/>
      <c r="TKB437" s="253"/>
      <c r="TKC437" s="253"/>
      <c r="TKD437" s="253"/>
      <c r="TKE437" s="253"/>
      <c r="TKF437" s="253"/>
      <c r="TKG437" s="253"/>
      <c r="TKH437" s="253"/>
      <c r="TKI437" s="253"/>
      <c r="TKJ437" s="253"/>
      <c r="TKK437" s="253"/>
      <c r="TKL437" s="253"/>
      <c r="TKM437" s="253"/>
      <c r="TKN437" s="253"/>
      <c r="TKO437" s="253"/>
      <c r="TKP437" s="253"/>
      <c r="TKQ437" s="253"/>
      <c r="TKR437" s="253"/>
      <c r="TKS437" s="253"/>
      <c r="TKT437" s="253"/>
      <c r="TKU437" s="253"/>
      <c r="TKV437" s="253"/>
      <c r="TKW437" s="253"/>
      <c r="TKX437" s="253"/>
      <c r="TKY437" s="253"/>
      <c r="TKZ437" s="253"/>
      <c r="TLA437" s="253"/>
      <c r="TLB437" s="253"/>
      <c r="TLC437" s="253"/>
      <c r="TLD437" s="253"/>
      <c r="TLE437" s="253"/>
      <c r="TLF437" s="253"/>
      <c r="TLG437" s="253"/>
      <c r="TLH437" s="253"/>
      <c r="TLI437" s="253"/>
      <c r="TLJ437" s="253"/>
      <c r="TLK437" s="253"/>
      <c r="TLL437" s="253"/>
      <c r="TLM437" s="253"/>
      <c r="TLN437" s="253"/>
      <c r="TLO437" s="253"/>
      <c r="TLP437" s="253"/>
      <c r="TLQ437" s="253"/>
      <c r="TLR437" s="253"/>
      <c r="TLS437" s="253"/>
      <c r="TLT437" s="253"/>
      <c r="TLU437" s="253"/>
      <c r="TLV437" s="253"/>
      <c r="TLW437" s="253"/>
      <c r="TLX437" s="253"/>
      <c r="TLY437" s="253"/>
      <c r="TLZ437" s="253"/>
      <c r="TMA437" s="253"/>
      <c r="TMB437" s="253"/>
      <c r="TMC437" s="253"/>
      <c r="TMD437" s="253"/>
      <c r="TME437" s="253"/>
      <c r="TMF437" s="253"/>
      <c r="TMG437" s="253"/>
      <c r="TMH437" s="253"/>
      <c r="TMI437" s="253"/>
      <c r="TMJ437" s="253"/>
      <c r="TMK437" s="253"/>
      <c r="TML437" s="253"/>
      <c r="TMM437" s="253"/>
      <c r="TMN437" s="253"/>
      <c r="TMO437" s="253"/>
      <c r="TMP437" s="253"/>
      <c r="TMQ437" s="253"/>
      <c r="TMR437" s="253"/>
      <c r="TMS437" s="253"/>
      <c r="TMT437" s="253"/>
      <c r="TMU437" s="253"/>
      <c r="TMV437" s="253"/>
      <c r="TMW437" s="253"/>
      <c r="TMX437" s="253"/>
      <c r="TMY437" s="253"/>
      <c r="TMZ437" s="253"/>
      <c r="TNA437" s="253"/>
      <c r="TNB437" s="253"/>
      <c r="TNC437" s="253"/>
      <c r="TND437" s="253"/>
      <c r="TNE437" s="253"/>
      <c r="TNF437" s="253"/>
      <c r="TNG437" s="253"/>
      <c r="TNH437" s="253"/>
      <c r="TNI437" s="253"/>
      <c r="TNJ437" s="253"/>
      <c r="TNK437" s="253"/>
      <c r="TNL437" s="253"/>
      <c r="TNM437" s="253"/>
      <c r="TNN437" s="253"/>
      <c r="TNO437" s="253"/>
      <c r="TNP437" s="253"/>
      <c r="TNQ437" s="253"/>
      <c r="TNR437" s="253"/>
      <c r="TNS437" s="253"/>
      <c r="TNT437" s="253"/>
      <c r="TNU437" s="253"/>
      <c r="TNV437" s="253"/>
      <c r="TNW437" s="253"/>
      <c r="TNX437" s="253"/>
      <c r="TNY437" s="253"/>
      <c r="TNZ437" s="253"/>
      <c r="TOA437" s="253"/>
      <c r="TOB437" s="253"/>
      <c r="TOC437" s="253"/>
      <c r="TOD437" s="253"/>
      <c r="TOE437" s="253"/>
      <c r="TOF437" s="253"/>
      <c r="TOG437" s="253"/>
      <c r="TOH437" s="253"/>
      <c r="TOI437" s="253"/>
      <c r="TOJ437" s="253"/>
      <c r="TOK437" s="253"/>
      <c r="TOL437" s="253"/>
      <c r="TOM437" s="253"/>
      <c r="TON437" s="253"/>
      <c r="TOO437" s="253"/>
      <c r="TOP437" s="253"/>
      <c r="TOQ437" s="253"/>
      <c r="TOR437" s="253"/>
      <c r="TOS437" s="253"/>
      <c r="TOT437" s="253"/>
      <c r="TOU437" s="253"/>
      <c r="TOV437" s="253"/>
      <c r="TOW437" s="253"/>
      <c r="TOX437" s="253"/>
      <c r="TOY437" s="253"/>
      <c r="TOZ437" s="253"/>
      <c r="TPA437" s="253"/>
      <c r="TPB437" s="253"/>
      <c r="TPC437" s="253"/>
      <c r="TPD437" s="253"/>
      <c r="TPE437" s="253"/>
      <c r="TPF437" s="253"/>
      <c r="TPG437" s="253"/>
      <c r="TPH437" s="253"/>
      <c r="TPI437" s="253"/>
      <c r="TPJ437" s="253"/>
      <c r="TPK437" s="253"/>
      <c r="TPL437" s="253"/>
      <c r="TPM437" s="253"/>
      <c r="TPN437" s="253"/>
      <c r="TPO437" s="253"/>
      <c r="TPP437" s="253"/>
      <c r="TPQ437" s="253"/>
      <c r="TPR437" s="253"/>
      <c r="TPS437" s="253"/>
      <c r="TPT437" s="253"/>
      <c r="TPU437" s="253"/>
      <c r="TPV437" s="253"/>
      <c r="TPW437" s="253"/>
      <c r="TPX437" s="253"/>
      <c r="TPY437" s="253"/>
      <c r="TPZ437" s="253"/>
      <c r="TQA437" s="253"/>
      <c r="TQB437" s="253"/>
      <c r="TQC437" s="253"/>
      <c r="TQD437" s="253"/>
      <c r="TQE437" s="253"/>
      <c r="TQF437" s="253"/>
      <c r="TQG437" s="253"/>
      <c r="TQH437" s="253"/>
      <c r="TQI437" s="253"/>
      <c r="TQJ437" s="253"/>
      <c r="TQK437" s="253"/>
      <c r="TQL437" s="253"/>
      <c r="TQM437" s="253"/>
      <c r="TQN437" s="253"/>
      <c r="TQO437" s="253"/>
      <c r="TQP437" s="253"/>
      <c r="TQQ437" s="253"/>
      <c r="TQR437" s="253"/>
      <c r="TQS437" s="253"/>
      <c r="TQT437" s="253"/>
      <c r="TQU437" s="253"/>
      <c r="TQV437" s="253"/>
      <c r="TQW437" s="253"/>
      <c r="TQX437" s="253"/>
      <c r="TQY437" s="253"/>
      <c r="TQZ437" s="253"/>
      <c r="TRA437" s="253"/>
      <c r="TRB437" s="253"/>
      <c r="TRC437" s="253"/>
      <c r="TRD437" s="253"/>
      <c r="TRE437" s="253"/>
      <c r="TRF437" s="253"/>
      <c r="TRG437" s="253"/>
      <c r="TRH437" s="253"/>
      <c r="TRI437" s="253"/>
      <c r="TRJ437" s="253"/>
      <c r="TRK437" s="253"/>
      <c r="TRL437" s="253"/>
      <c r="TRM437" s="253"/>
      <c r="TRN437" s="253"/>
      <c r="TRO437" s="253"/>
      <c r="TRP437" s="253"/>
      <c r="TRQ437" s="253"/>
      <c r="TRR437" s="253"/>
      <c r="TRS437" s="253"/>
      <c r="TRT437" s="253"/>
      <c r="TRU437" s="253"/>
      <c r="TRV437" s="253"/>
      <c r="TRW437" s="253"/>
      <c r="TRX437" s="253"/>
      <c r="TRY437" s="253"/>
      <c r="TRZ437" s="253"/>
      <c r="TSA437" s="253"/>
      <c r="TSB437" s="253"/>
      <c r="TSC437" s="253"/>
      <c r="TSD437" s="253"/>
      <c r="TSE437" s="253"/>
      <c r="TSF437" s="253"/>
      <c r="TSG437" s="253"/>
      <c r="TSH437" s="253"/>
      <c r="TSI437" s="253"/>
      <c r="TSJ437" s="253"/>
      <c r="TSK437" s="253"/>
      <c r="TSL437" s="253"/>
      <c r="TSM437" s="253"/>
      <c r="TSN437" s="253"/>
      <c r="TSO437" s="253"/>
      <c r="TSP437" s="253"/>
      <c r="TSQ437" s="253"/>
      <c r="TSR437" s="253"/>
      <c r="TSS437" s="253"/>
      <c r="TST437" s="253"/>
      <c r="TSU437" s="253"/>
      <c r="TSV437" s="253"/>
      <c r="TSW437" s="253"/>
      <c r="TSX437" s="253"/>
      <c r="TSY437" s="253"/>
      <c r="TSZ437" s="253"/>
      <c r="TTA437" s="253"/>
      <c r="TTB437" s="253"/>
      <c r="TTC437" s="253"/>
      <c r="TTD437" s="253"/>
      <c r="TTE437" s="253"/>
      <c r="TTF437" s="253"/>
      <c r="TTG437" s="253"/>
      <c r="TTH437" s="253"/>
      <c r="TTI437" s="253"/>
      <c r="TTJ437" s="253"/>
      <c r="TTK437" s="253"/>
      <c r="TTL437" s="253"/>
      <c r="TTM437" s="253"/>
      <c r="TTN437" s="253"/>
      <c r="TTO437" s="253"/>
      <c r="TTP437" s="253"/>
      <c r="TTQ437" s="253"/>
      <c r="TTR437" s="253"/>
      <c r="TTS437" s="253"/>
      <c r="TTT437" s="253"/>
      <c r="TTU437" s="253"/>
      <c r="TTV437" s="253"/>
      <c r="TTW437" s="253"/>
      <c r="TTX437" s="253"/>
      <c r="TTY437" s="253"/>
      <c r="TTZ437" s="253"/>
      <c r="TUA437" s="253"/>
      <c r="TUB437" s="253"/>
      <c r="TUC437" s="253"/>
      <c r="TUD437" s="253"/>
      <c r="TUE437" s="253"/>
      <c r="TUF437" s="253"/>
      <c r="TUG437" s="253"/>
      <c r="TUH437" s="253"/>
      <c r="TUI437" s="253"/>
      <c r="TUJ437" s="253"/>
      <c r="TUK437" s="253"/>
      <c r="TUL437" s="253"/>
      <c r="TUM437" s="253"/>
      <c r="TUN437" s="253"/>
      <c r="TUO437" s="253"/>
      <c r="TUP437" s="253"/>
      <c r="TUQ437" s="253"/>
      <c r="TUR437" s="253"/>
      <c r="TUS437" s="253"/>
      <c r="TUT437" s="253"/>
      <c r="TUU437" s="253"/>
      <c r="TUV437" s="253"/>
      <c r="TUW437" s="253"/>
      <c r="TUX437" s="253"/>
      <c r="TUY437" s="253"/>
      <c r="TUZ437" s="253"/>
      <c r="TVA437" s="253"/>
      <c r="TVB437" s="253"/>
      <c r="TVC437" s="253"/>
      <c r="TVD437" s="253"/>
      <c r="TVE437" s="253"/>
      <c r="TVF437" s="253"/>
      <c r="TVG437" s="253"/>
      <c r="TVH437" s="253"/>
      <c r="TVI437" s="253"/>
      <c r="TVJ437" s="253"/>
      <c r="TVK437" s="253"/>
      <c r="TVL437" s="253"/>
      <c r="TVM437" s="253"/>
      <c r="TVN437" s="253"/>
      <c r="TVO437" s="253"/>
      <c r="TVP437" s="253"/>
      <c r="TVQ437" s="253"/>
      <c r="TVR437" s="253"/>
      <c r="TVS437" s="253"/>
      <c r="TVT437" s="253"/>
      <c r="TVU437" s="253"/>
      <c r="TVV437" s="253"/>
      <c r="TVW437" s="253"/>
      <c r="TVX437" s="253"/>
      <c r="TVY437" s="253"/>
      <c r="TVZ437" s="253"/>
      <c r="TWA437" s="253"/>
      <c r="TWB437" s="253"/>
      <c r="TWC437" s="253"/>
      <c r="TWD437" s="253"/>
      <c r="TWE437" s="253"/>
      <c r="TWF437" s="253"/>
      <c r="TWG437" s="253"/>
      <c r="TWH437" s="253"/>
      <c r="TWI437" s="253"/>
      <c r="TWJ437" s="253"/>
      <c r="TWK437" s="253"/>
      <c r="TWL437" s="253"/>
      <c r="TWM437" s="253"/>
      <c r="TWN437" s="253"/>
      <c r="TWO437" s="253"/>
      <c r="TWP437" s="253"/>
      <c r="TWQ437" s="253"/>
      <c r="TWR437" s="253"/>
      <c r="TWS437" s="253"/>
      <c r="TWT437" s="253"/>
      <c r="TWU437" s="253"/>
      <c r="TWV437" s="253"/>
      <c r="TWW437" s="253"/>
      <c r="TWX437" s="253"/>
      <c r="TWY437" s="253"/>
      <c r="TWZ437" s="253"/>
      <c r="TXA437" s="253"/>
      <c r="TXB437" s="253"/>
      <c r="TXC437" s="253"/>
      <c r="TXD437" s="253"/>
      <c r="TXE437" s="253"/>
      <c r="TXF437" s="253"/>
      <c r="TXG437" s="253"/>
      <c r="TXH437" s="253"/>
      <c r="TXI437" s="253"/>
      <c r="TXJ437" s="253"/>
      <c r="TXK437" s="253"/>
      <c r="TXL437" s="253"/>
      <c r="TXM437" s="253"/>
      <c r="TXN437" s="253"/>
      <c r="TXO437" s="253"/>
      <c r="TXP437" s="253"/>
      <c r="TXQ437" s="253"/>
      <c r="TXR437" s="253"/>
      <c r="TXS437" s="253"/>
      <c r="TXT437" s="253"/>
      <c r="TXU437" s="253"/>
      <c r="TXV437" s="253"/>
      <c r="TXW437" s="253"/>
      <c r="TXX437" s="253"/>
      <c r="TXY437" s="253"/>
      <c r="TXZ437" s="253"/>
      <c r="TYA437" s="253"/>
      <c r="TYB437" s="253"/>
      <c r="TYC437" s="253"/>
      <c r="TYD437" s="253"/>
      <c r="TYE437" s="253"/>
      <c r="TYF437" s="253"/>
      <c r="TYG437" s="253"/>
      <c r="TYH437" s="253"/>
      <c r="TYI437" s="253"/>
      <c r="TYJ437" s="253"/>
      <c r="TYK437" s="253"/>
      <c r="TYL437" s="253"/>
      <c r="TYM437" s="253"/>
      <c r="TYN437" s="253"/>
      <c r="TYO437" s="253"/>
      <c r="TYP437" s="253"/>
      <c r="TYQ437" s="253"/>
      <c r="TYR437" s="253"/>
      <c r="TYS437" s="253"/>
      <c r="TYT437" s="253"/>
      <c r="TYU437" s="253"/>
      <c r="TYV437" s="253"/>
      <c r="TYW437" s="253"/>
      <c r="TYX437" s="253"/>
      <c r="TYY437" s="253"/>
      <c r="TYZ437" s="253"/>
      <c r="TZA437" s="253"/>
      <c r="TZB437" s="253"/>
      <c r="TZC437" s="253"/>
      <c r="TZD437" s="253"/>
      <c r="TZE437" s="253"/>
      <c r="TZF437" s="253"/>
      <c r="TZG437" s="253"/>
      <c r="TZH437" s="253"/>
      <c r="TZI437" s="253"/>
      <c r="TZJ437" s="253"/>
      <c r="TZK437" s="253"/>
      <c r="TZL437" s="253"/>
      <c r="TZM437" s="253"/>
      <c r="TZN437" s="253"/>
      <c r="TZO437" s="253"/>
      <c r="TZP437" s="253"/>
      <c r="TZQ437" s="253"/>
      <c r="TZR437" s="253"/>
      <c r="TZS437" s="253"/>
      <c r="TZT437" s="253"/>
      <c r="TZU437" s="253"/>
      <c r="TZV437" s="253"/>
      <c r="TZW437" s="253"/>
      <c r="TZX437" s="253"/>
      <c r="TZY437" s="253"/>
      <c r="TZZ437" s="253"/>
      <c r="UAA437" s="253"/>
      <c r="UAB437" s="253"/>
      <c r="UAC437" s="253"/>
      <c r="UAD437" s="253"/>
      <c r="UAE437" s="253"/>
      <c r="UAF437" s="253"/>
      <c r="UAG437" s="253"/>
      <c r="UAH437" s="253"/>
      <c r="UAI437" s="253"/>
      <c r="UAJ437" s="253"/>
      <c r="UAK437" s="253"/>
      <c r="UAL437" s="253"/>
      <c r="UAM437" s="253"/>
      <c r="UAN437" s="253"/>
      <c r="UAO437" s="253"/>
      <c r="UAP437" s="253"/>
      <c r="UAQ437" s="253"/>
      <c r="UAR437" s="253"/>
      <c r="UAS437" s="253"/>
      <c r="UAT437" s="253"/>
      <c r="UAU437" s="253"/>
      <c r="UAV437" s="253"/>
      <c r="UAW437" s="253"/>
      <c r="UAX437" s="253"/>
      <c r="UAY437" s="253"/>
      <c r="UAZ437" s="253"/>
      <c r="UBA437" s="253"/>
      <c r="UBB437" s="253"/>
      <c r="UBC437" s="253"/>
      <c r="UBD437" s="253"/>
      <c r="UBE437" s="253"/>
      <c r="UBF437" s="253"/>
      <c r="UBG437" s="253"/>
      <c r="UBH437" s="253"/>
      <c r="UBI437" s="253"/>
      <c r="UBJ437" s="253"/>
      <c r="UBK437" s="253"/>
      <c r="UBL437" s="253"/>
      <c r="UBM437" s="253"/>
      <c r="UBN437" s="253"/>
      <c r="UBO437" s="253"/>
      <c r="UBP437" s="253"/>
      <c r="UBQ437" s="253"/>
      <c r="UBR437" s="253"/>
      <c r="UBS437" s="253"/>
      <c r="UBT437" s="253"/>
      <c r="UBU437" s="253"/>
      <c r="UBV437" s="253"/>
      <c r="UBW437" s="253"/>
      <c r="UBX437" s="253"/>
      <c r="UBY437" s="253"/>
      <c r="UBZ437" s="253"/>
      <c r="UCA437" s="253"/>
      <c r="UCB437" s="253"/>
      <c r="UCC437" s="253"/>
      <c r="UCD437" s="253"/>
      <c r="UCE437" s="253"/>
      <c r="UCF437" s="253"/>
      <c r="UCG437" s="253"/>
      <c r="UCH437" s="253"/>
      <c r="UCI437" s="253"/>
      <c r="UCJ437" s="253"/>
      <c r="UCK437" s="253"/>
      <c r="UCL437" s="253"/>
      <c r="UCM437" s="253"/>
      <c r="UCN437" s="253"/>
      <c r="UCO437" s="253"/>
      <c r="UCP437" s="253"/>
      <c r="UCQ437" s="253"/>
      <c r="UCR437" s="253"/>
      <c r="UCS437" s="253"/>
      <c r="UCT437" s="253"/>
      <c r="UCU437" s="253"/>
      <c r="UCV437" s="253"/>
      <c r="UCW437" s="253"/>
      <c r="UCX437" s="253"/>
      <c r="UCY437" s="253"/>
      <c r="UCZ437" s="253"/>
      <c r="UDA437" s="253"/>
      <c r="UDB437" s="253"/>
      <c r="UDC437" s="253"/>
      <c r="UDD437" s="253"/>
      <c r="UDE437" s="253"/>
      <c r="UDF437" s="253"/>
      <c r="UDG437" s="253"/>
      <c r="UDH437" s="253"/>
      <c r="UDI437" s="253"/>
      <c r="UDJ437" s="253"/>
      <c r="UDK437" s="253"/>
      <c r="UDL437" s="253"/>
      <c r="UDM437" s="253"/>
      <c r="UDN437" s="253"/>
      <c r="UDO437" s="253"/>
      <c r="UDP437" s="253"/>
      <c r="UDQ437" s="253"/>
      <c r="UDR437" s="253"/>
      <c r="UDS437" s="253"/>
      <c r="UDT437" s="253"/>
      <c r="UDU437" s="253"/>
      <c r="UDV437" s="253"/>
      <c r="UDW437" s="253"/>
      <c r="UDX437" s="253"/>
      <c r="UDY437" s="253"/>
      <c r="UDZ437" s="253"/>
      <c r="UEA437" s="253"/>
      <c r="UEB437" s="253"/>
      <c r="UEC437" s="253"/>
      <c r="UED437" s="253"/>
      <c r="UEE437" s="253"/>
      <c r="UEF437" s="253"/>
      <c r="UEG437" s="253"/>
      <c r="UEH437" s="253"/>
      <c r="UEI437" s="253"/>
      <c r="UEJ437" s="253"/>
      <c r="UEK437" s="253"/>
      <c r="UEL437" s="253"/>
      <c r="UEM437" s="253"/>
      <c r="UEN437" s="253"/>
      <c r="UEO437" s="253"/>
      <c r="UEP437" s="253"/>
      <c r="UEQ437" s="253"/>
      <c r="UER437" s="253"/>
      <c r="UES437" s="253"/>
      <c r="UET437" s="253"/>
      <c r="UEU437" s="253"/>
      <c r="UEV437" s="253"/>
      <c r="UEW437" s="253"/>
      <c r="UEX437" s="253"/>
      <c r="UEY437" s="253"/>
      <c r="UEZ437" s="253"/>
      <c r="UFA437" s="253"/>
      <c r="UFB437" s="253"/>
      <c r="UFC437" s="253"/>
      <c r="UFD437" s="253"/>
      <c r="UFE437" s="253"/>
      <c r="UFF437" s="253"/>
      <c r="UFG437" s="253"/>
      <c r="UFH437" s="253"/>
      <c r="UFI437" s="253"/>
      <c r="UFJ437" s="253"/>
      <c r="UFK437" s="253"/>
      <c r="UFL437" s="253"/>
      <c r="UFM437" s="253"/>
      <c r="UFN437" s="253"/>
      <c r="UFO437" s="253"/>
      <c r="UFP437" s="253"/>
      <c r="UFQ437" s="253"/>
      <c r="UFR437" s="253"/>
      <c r="UFS437" s="253"/>
      <c r="UFT437" s="253"/>
      <c r="UFU437" s="253"/>
      <c r="UFV437" s="253"/>
      <c r="UFW437" s="253"/>
      <c r="UFX437" s="253"/>
      <c r="UFY437" s="253"/>
      <c r="UFZ437" s="253"/>
      <c r="UGA437" s="253"/>
      <c r="UGB437" s="253"/>
      <c r="UGC437" s="253"/>
      <c r="UGD437" s="253"/>
      <c r="UGE437" s="253"/>
      <c r="UGF437" s="253"/>
      <c r="UGG437" s="253"/>
      <c r="UGH437" s="253"/>
      <c r="UGI437" s="253"/>
      <c r="UGJ437" s="253"/>
      <c r="UGK437" s="253"/>
      <c r="UGL437" s="253"/>
      <c r="UGM437" s="253"/>
      <c r="UGN437" s="253"/>
      <c r="UGO437" s="253"/>
      <c r="UGP437" s="253"/>
      <c r="UGQ437" s="253"/>
      <c r="UGR437" s="253"/>
      <c r="UGS437" s="253"/>
      <c r="UGT437" s="253"/>
      <c r="UGU437" s="253"/>
      <c r="UGV437" s="253"/>
      <c r="UGW437" s="253"/>
      <c r="UGX437" s="253"/>
      <c r="UGY437" s="253"/>
      <c r="UGZ437" s="253"/>
      <c r="UHA437" s="253"/>
      <c r="UHB437" s="253"/>
      <c r="UHC437" s="253"/>
      <c r="UHD437" s="253"/>
      <c r="UHE437" s="253"/>
      <c r="UHF437" s="253"/>
      <c r="UHG437" s="253"/>
      <c r="UHH437" s="253"/>
      <c r="UHI437" s="253"/>
      <c r="UHJ437" s="253"/>
      <c r="UHK437" s="253"/>
      <c r="UHL437" s="253"/>
      <c r="UHM437" s="253"/>
      <c r="UHN437" s="253"/>
      <c r="UHO437" s="253"/>
      <c r="UHP437" s="253"/>
      <c r="UHQ437" s="253"/>
      <c r="UHR437" s="253"/>
      <c r="UHS437" s="253"/>
      <c r="UHT437" s="253"/>
      <c r="UHU437" s="253"/>
      <c r="UHV437" s="253"/>
      <c r="UHW437" s="253"/>
      <c r="UHX437" s="253"/>
      <c r="UHY437" s="253"/>
      <c r="UHZ437" s="253"/>
      <c r="UIA437" s="253"/>
      <c r="UIB437" s="253"/>
      <c r="UIC437" s="253"/>
      <c r="UID437" s="253"/>
      <c r="UIE437" s="253"/>
      <c r="UIF437" s="253"/>
      <c r="UIG437" s="253"/>
      <c r="UIH437" s="253"/>
      <c r="UII437" s="253"/>
      <c r="UIJ437" s="253"/>
      <c r="UIK437" s="253"/>
      <c r="UIL437" s="253"/>
      <c r="UIM437" s="253"/>
      <c r="UIN437" s="253"/>
      <c r="UIO437" s="253"/>
      <c r="UIP437" s="253"/>
      <c r="UIQ437" s="253"/>
      <c r="UIR437" s="253"/>
      <c r="UIS437" s="253"/>
      <c r="UIT437" s="253"/>
      <c r="UIU437" s="253"/>
      <c r="UIV437" s="253"/>
      <c r="UIW437" s="253"/>
      <c r="UIX437" s="253"/>
      <c r="UIY437" s="253"/>
      <c r="UIZ437" s="253"/>
      <c r="UJA437" s="253"/>
      <c r="UJB437" s="253"/>
      <c r="UJC437" s="253"/>
      <c r="UJD437" s="253"/>
      <c r="UJE437" s="253"/>
      <c r="UJF437" s="253"/>
      <c r="UJG437" s="253"/>
      <c r="UJH437" s="253"/>
      <c r="UJI437" s="253"/>
      <c r="UJJ437" s="253"/>
      <c r="UJK437" s="253"/>
      <c r="UJL437" s="253"/>
      <c r="UJM437" s="253"/>
      <c r="UJN437" s="253"/>
      <c r="UJO437" s="253"/>
      <c r="UJP437" s="253"/>
      <c r="UJQ437" s="253"/>
      <c r="UJR437" s="253"/>
      <c r="UJS437" s="253"/>
      <c r="UJT437" s="253"/>
      <c r="UJU437" s="253"/>
      <c r="UJV437" s="253"/>
      <c r="UJW437" s="253"/>
      <c r="UJX437" s="253"/>
      <c r="UJY437" s="253"/>
      <c r="UJZ437" s="253"/>
      <c r="UKA437" s="253"/>
      <c r="UKB437" s="253"/>
      <c r="UKC437" s="253"/>
      <c r="UKD437" s="253"/>
      <c r="UKE437" s="253"/>
      <c r="UKF437" s="253"/>
      <c r="UKG437" s="253"/>
      <c r="UKH437" s="253"/>
      <c r="UKI437" s="253"/>
      <c r="UKJ437" s="253"/>
      <c r="UKK437" s="253"/>
      <c r="UKL437" s="253"/>
      <c r="UKM437" s="253"/>
      <c r="UKN437" s="253"/>
      <c r="UKO437" s="253"/>
      <c r="UKP437" s="253"/>
      <c r="UKQ437" s="253"/>
      <c r="UKR437" s="253"/>
      <c r="UKS437" s="253"/>
      <c r="UKT437" s="253"/>
      <c r="UKU437" s="253"/>
      <c r="UKV437" s="253"/>
      <c r="UKW437" s="253"/>
      <c r="UKX437" s="253"/>
      <c r="UKY437" s="253"/>
      <c r="UKZ437" s="253"/>
      <c r="ULA437" s="253"/>
      <c r="ULB437" s="253"/>
      <c r="ULC437" s="253"/>
      <c r="ULD437" s="253"/>
      <c r="ULE437" s="253"/>
      <c r="ULF437" s="253"/>
      <c r="ULG437" s="253"/>
      <c r="ULH437" s="253"/>
      <c r="ULI437" s="253"/>
      <c r="ULJ437" s="253"/>
      <c r="ULK437" s="253"/>
      <c r="ULL437" s="253"/>
      <c r="ULM437" s="253"/>
      <c r="ULN437" s="253"/>
      <c r="ULO437" s="253"/>
      <c r="ULP437" s="253"/>
      <c r="ULQ437" s="253"/>
      <c r="ULR437" s="253"/>
      <c r="ULS437" s="253"/>
      <c r="ULT437" s="253"/>
      <c r="ULU437" s="253"/>
      <c r="ULV437" s="253"/>
      <c r="ULW437" s="253"/>
      <c r="ULX437" s="253"/>
      <c r="ULY437" s="253"/>
      <c r="ULZ437" s="253"/>
      <c r="UMA437" s="253"/>
      <c r="UMB437" s="253"/>
      <c r="UMC437" s="253"/>
      <c r="UMD437" s="253"/>
      <c r="UME437" s="253"/>
      <c r="UMF437" s="253"/>
      <c r="UMG437" s="253"/>
      <c r="UMH437" s="253"/>
      <c r="UMI437" s="253"/>
      <c r="UMJ437" s="253"/>
      <c r="UMK437" s="253"/>
      <c r="UML437" s="253"/>
      <c r="UMM437" s="253"/>
      <c r="UMN437" s="253"/>
      <c r="UMO437" s="253"/>
      <c r="UMP437" s="253"/>
      <c r="UMQ437" s="253"/>
      <c r="UMR437" s="253"/>
      <c r="UMS437" s="253"/>
      <c r="UMT437" s="253"/>
      <c r="UMU437" s="253"/>
      <c r="UMV437" s="253"/>
      <c r="UMW437" s="253"/>
      <c r="UMX437" s="253"/>
      <c r="UMY437" s="253"/>
      <c r="UMZ437" s="253"/>
      <c r="UNA437" s="253"/>
      <c r="UNB437" s="253"/>
      <c r="UNC437" s="253"/>
      <c r="UND437" s="253"/>
      <c r="UNE437" s="253"/>
      <c r="UNF437" s="253"/>
      <c r="UNG437" s="253"/>
      <c r="UNH437" s="253"/>
      <c r="UNI437" s="253"/>
      <c r="UNJ437" s="253"/>
      <c r="UNK437" s="253"/>
      <c r="UNL437" s="253"/>
      <c r="UNM437" s="253"/>
      <c r="UNN437" s="253"/>
      <c r="UNO437" s="253"/>
      <c r="UNP437" s="253"/>
      <c r="UNQ437" s="253"/>
      <c r="UNR437" s="253"/>
      <c r="UNS437" s="253"/>
      <c r="UNT437" s="253"/>
      <c r="UNU437" s="253"/>
      <c r="UNV437" s="253"/>
      <c r="UNW437" s="253"/>
      <c r="UNX437" s="253"/>
      <c r="UNY437" s="253"/>
      <c r="UNZ437" s="253"/>
      <c r="UOA437" s="253"/>
      <c r="UOB437" s="253"/>
      <c r="UOC437" s="253"/>
      <c r="UOD437" s="253"/>
      <c r="UOE437" s="253"/>
      <c r="UOF437" s="253"/>
      <c r="UOG437" s="253"/>
      <c r="UOH437" s="253"/>
      <c r="UOI437" s="253"/>
      <c r="UOJ437" s="253"/>
      <c r="UOK437" s="253"/>
      <c r="UOL437" s="253"/>
      <c r="UOM437" s="253"/>
      <c r="UON437" s="253"/>
      <c r="UOO437" s="253"/>
      <c r="UOP437" s="253"/>
      <c r="UOQ437" s="253"/>
      <c r="UOR437" s="253"/>
      <c r="UOS437" s="253"/>
      <c r="UOT437" s="253"/>
      <c r="UOU437" s="253"/>
      <c r="UOV437" s="253"/>
      <c r="UOW437" s="253"/>
      <c r="UOX437" s="253"/>
      <c r="UOY437" s="253"/>
      <c r="UOZ437" s="253"/>
      <c r="UPA437" s="253"/>
      <c r="UPB437" s="253"/>
      <c r="UPC437" s="253"/>
      <c r="UPD437" s="253"/>
      <c r="UPE437" s="253"/>
      <c r="UPF437" s="253"/>
      <c r="UPG437" s="253"/>
      <c r="UPH437" s="253"/>
      <c r="UPI437" s="253"/>
      <c r="UPJ437" s="253"/>
      <c r="UPK437" s="253"/>
      <c r="UPL437" s="253"/>
      <c r="UPM437" s="253"/>
      <c r="UPN437" s="253"/>
      <c r="UPO437" s="253"/>
      <c r="UPP437" s="253"/>
      <c r="UPQ437" s="253"/>
      <c r="UPR437" s="253"/>
      <c r="UPS437" s="253"/>
      <c r="UPT437" s="253"/>
      <c r="UPU437" s="253"/>
      <c r="UPV437" s="253"/>
      <c r="UPW437" s="253"/>
      <c r="UPX437" s="253"/>
      <c r="UPY437" s="253"/>
      <c r="UPZ437" s="253"/>
      <c r="UQA437" s="253"/>
      <c r="UQB437" s="253"/>
      <c r="UQC437" s="253"/>
      <c r="UQD437" s="253"/>
      <c r="UQE437" s="253"/>
      <c r="UQF437" s="253"/>
      <c r="UQG437" s="253"/>
      <c r="UQH437" s="253"/>
      <c r="UQI437" s="253"/>
      <c r="UQJ437" s="253"/>
      <c r="UQK437" s="253"/>
      <c r="UQL437" s="253"/>
      <c r="UQM437" s="253"/>
      <c r="UQN437" s="253"/>
      <c r="UQO437" s="253"/>
      <c r="UQP437" s="253"/>
      <c r="UQQ437" s="253"/>
      <c r="UQR437" s="253"/>
      <c r="UQS437" s="253"/>
      <c r="UQT437" s="253"/>
      <c r="UQU437" s="253"/>
      <c r="UQV437" s="253"/>
      <c r="UQW437" s="253"/>
      <c r="UQX437" s="253"/>
      <c r="UQY437" s="253"/>
      <c r="UQZ437" s="253"/>
      <c r="URA437" s="253"/>
      <c r="URB437" s="253"/>
      <c r="URC437" s="253"/>
      <c r="URD437" s="253"/>
      <c r="URE437" s="253"/>
      <c r="URF437" s="253"/>
      <c r="URG437" s="253"/>
      <c r="URH437" s="253"/>
      <c r="URI437" s="253"/>
      <c r="URJ437" s="253"/>
      <c r="URK437" s="253"/>
      <c r="URL437" s="253"/>
      <c r="URM437" s="253"/>
      <c r="URN437" s="253"/>
      <c r="URO437" s="253"/>
      <c r="URP437" s="253"/>
      <c r="URQ437" s="253"/>
      <c r="URR437" s="253"/>
      <c r="URS437" s="253"/>
      <c r="URT437" s="253"/>
      <c r="URU437" s="253"/>
      <c r="URV437" s="253"/>
      <c r="URW437" s="253"/>
      <c r="URX437" s="253"/>
      <c r="URY437" s="253"/>
      <c r="URZ437" s="253"/>
      <c r="USA437" s="253"/>
      <c r="USB437" s="253"/>
      <c r="USC437" s="253"/>
      <c r="USD437" s="253"/>
      <c r="USE437" s="253"/>
      <c r="USF437" s="253"/>
      <c r="USG437" s="253"/>
      <c r="USH437" s="253"/>
      <c r="USI437" s="253"/>
      <c r="USJ437" s="253"/>
      <c r="USK437" s="253"/>
      <c r="USL437" s="253"/>
      <c r="USM437" s="253"/>
      <c r="USN437" s="253"/>
      <c r="USO437" s="253"/>
      <c r="USP437" s="253"/>
      <c r="USQ437" s="253"/>
      <c r="USR437" s="253"/>
      <c r="USS437" s="253"/>
      <c r="UST437" s="253"/>
      <c r="USU437" s="253"/>
      <c r="USV437" s="253"/>
      <c r="USW437" s="253"/>
      <c r="USX437" s="253"/>
      <c r="USY437" s="253"/>
      <c r="USZ437" s="253"/>
      <c r="UTA437" s="253"/>
      <c r="UTB437" s="253"/>
      <c r="UTC437" s="253"/>
      <c r="UTD437" s="253"/>
      <c r="UTE437" s="253"/>
      <c r="UTF437" s="253"/>
      <c r="UTG437" s="253"/>
      <c r="UTH437" s="253"/>
      <c r="UTI437" s="253"/>
      <c r="UTJ437" s="253"/>
      <c r="UTK437" s="253"/>
      <c r="UTL437" s="253"/>
      <c r="UTM437" s="253"/>
      <c r="UTN437" s="253"/>
      <c r="UTO437" s="253"/>
      <c r="UTP437" s="253"/>
      <c r="UTQ437" s="253"/>
      <c r="UTR437" s="253"/>
      <c r="UTS437" s="253"/>
      <c r="UTT437" s="253"/>
      <c r="UTU437" s="253"/>
      <c r="UTV437" s="253"/>
      <c r="UTW437" s="253"/>
      <c r="UTX437" s="253"/>
      <c r="UTY437" s="253"/>
      <c r="UTZ437" s="253"/>
      <c r="UUA437" s="253"/>
      <c r="UUB437" s="253"/>
      <c r="UUC437" s="253"/>
      <c r="UUD437" s="253"/>
      <c r="UUE437" s="253"/>
      <c r="UUF437" s="253"/>
      <c r="UUG437" s="253"/>
      <c r="UUH437" s="253"/>
      <c r="UUI437" s="253"/>
      <c r="UUJ437" s="253"/>
      <c r="UUK437" s="253"/>
      <c r="UUL437" s="253"/>
      <c r="UUM437" s="253"/>
      <c r="UUN437" s="253"/>
      <c r="UUO437" s="253"/>
      <c r="UUP437" s="253"/>
      <c r="UUQ437" s="253"/>
      <c r="UUR437" s="253"/>
      <c r="UUS437" s="253"/>
      <c r="UUT437" s="253"/>
      <c r="UUU437" s="253"/>
      <c r="UUV437" s="253"/>
      <c r="UUW437" s="253"/>
      <c r="UUX437" s="253"/>
      <c r="UUY437" s="253"/>
      <c r="UUZ437" s="253"/>
      <c r="UVA437" s="253"/>
      <c r="UVB437" s="253"/>
      <c r="UVC437" s="253"/>
      <c r="UVD437" s="253"/>
      <c r="UVE437" s="253"/>
      <c r="UVF437" s="253"/>
      <c r="UVG437" s="253"/>
      <c r="UVH437" s="253"/>
      <c r="UVI437" s="253"/>
      <c r="UVJ437" s="253"/>
      <c r="UVK437" s="253"/>
      <c r="UVL437" s="253"/>
      <c r="UVM437" s="253"/>
      <c r="UVN437" s="253"/>
      <c r="UVO437" s="253"/>
      <c r="UVP437" s="253"/>
      <c r="UVQ437" s="253"/>
      <c r="UVR437" s="253"/>
      <c r="UVS437" s="253"/>
      <c r="UVT437" s="253"/>
      <c r="UVU437" s="253"/>
      <c r="UVV437" s="253"/>
      <c r="UVW437" s="253"/>
      <c r="UVX437" s="253"/>
      <c r="UVY437" s="253"/>
      <c r="UVZ437" s="253"/>
      <c r="UWA437" s="253"/>
      <c r="UWB437" s="253"/>
      <c r="UWC437" s="253"/>
      <c r="UWD437" s="253"/>
      <c r="UWE437" s="253"/>
      <c r="UWF437" s="253"/>
      <c r="UWG437" s="253"/>
      <c r="UWH437" s="253"/>
      <c r="UWI437" s="253"/>
      <c r="UWJ437" s="253"/>
      <c r="UWK437" s="253"/>
      <c r="UWL437" s="253"/>
      <c r="UWM437" s="253"/>
      <c r="UWN437" s="253"/>
      <c r="UWO437" s="253"/>
      <c r="UWP437" s="253"/>
      <c r="UWQ437" s="253"/>
      <c r="UWR437" s="253"/>
      <c r="UWS437" s="253"/>
      <c r="UWT437" s="253"/>
      <c r="UWU437" s="253"/>
      <c r="UWV437" s="253"/>
      <c r="UWW437" s="253"/>
      <c r="UWX437" s="253"/>
      <c r="UWY437" s="253"/>
      <c r="UWZ437" s="253"/>
      <c r="UXA437" s="253"/>
      <c r="UXB437" s="253"/>
      <c r="UXC437" s="253"/>
      <c r="UXD437" s="253"/>
      <c r="UXE437" s="253"/>
      <c r="UXF437" s="253"/>
      <c r="UXG437" s="253"/>
      <c r="UXH437" s="253"/>
      <c r="UXI437" s="253"/>
      <c r="UXJ437" s="253"/>
      <c r="UXK437" s="253"/>
      <c r="UXL437" s="253"/>
      <c r="UXM437" s="253"/>
      <c r="UXN437" s="253"/>
      <c r="UXO437" s="253"/>
      <c r="UXP437" s="253"/>
      <c r="UXQ437" s="253"/>
      <c r="UXR437" s="253"/>
      <c r="UXS437" s="253"/>
      <c r="UXT437" s="253"/>
      <c r="UXU437" s="253"/>
      <c r="UXV437" s="253"/>
      <c r="UXW437" s="253"/>
      <c r="UXX437" s="253"/>
      <c r="UXY437" s="253"/>
      <c r="UXZ437" s="253"/>
      <c r="UYA437" s="253"/>
      <c r="UYB437" s="253"/>
      <c r="UYC437" s="253"/>
      <c r="UYD437" s="253"/>
      <c r="UYE437" s="253"/>
      <c r="UYF437" s="253"/>
      <c r="UYG437" s="253"/>
      <c r="UYH437" s="253"/>
      <c r="UYI437" s="253"/>
      <c r="UYJ437" s="253"/>
      <c r="UYK437" s="253"/>
      <c r="UYL437" s="253"/>
      <c r="UYM437" s="253"/>
      <c r="UYN437" s="253"/>
      <c r="UYO437" s="253"/>
      <c r="UYP437" s="253"/>
      <c r="UYQ437" s="253"/>
      <c r="UYR437" s="253"/>
      <c r="UYS437" s="253"/>
      <c r="UYT437" s="253"/>
      <c r="UYU437" s="253"/>
      <c r="UYV437" s="253"/>
      <c r="UYW437" s="253"/>
      <c r="UYX437" s="253"/>
      <c r="UYY437" s="253"/>
      <c r="UYZ437" s="253"/>
      <c r="UZA437" s="253"/>
      <c r="UZB437" s="253"/>
      <c r="UZC437" s="253"/>
      <c r="UZD437" s="253"/>
      <c r="UZE437" s="253"/>
      <c r="UZF437" s="253"/>
      <c r="UZG437" s="253"/>
      <c r="UZH437" s="253"/>
      <c r="UZI437" s="253"/>
      <c r="UZJ437" s="253"/>
      <c r="UZK437" s="253"/>
      <c r="UZL437" s="253"/>
      <c r="UZM437" s="253"/>
      <c r="UZN437" s="253"/>
      <c r="UZO437" s="253"/>
      <c r="UZP437" s="253"/>
      <c r="UZQ437" s="253"/>
      <c r="UZR437" s="253"/>
      <c r="UZS437" s="253"/>
      <c r="UZT437" s="253"/>
      <c r="UZU437" s="253"/>
      <c r="UZV437" s="253"/>
      <c r="UZW437" s="253"/>
      <c r="UZX437" s="253"/>
      <c r="UZY437" s="253"/>
      <c r="UZZ437" s="253"/>
      <c r="VAA437" s="253"/>
      <c r="VAB437" s="253"/>
      <c r="VAC437" s="253"/>
      <c r="VAD437" s="253"/>
      <c r="VAE437" s="253"/>
      <c r="VAF437" s="253"/>
      <c r="VAG437" s="253"/>
      <c r="VAH437" s="253"/>
      <c r="VAI437" s="253"/>
      <c r="VAJ437" s="253"/>
      <c r="VAK437" s="253"/>
      <c r="VAL437" s="253"/>
      <c r="VAM437" s="253"/>
      <c r="VAN437" s="253"/>
      <c r="VAO437" s="253"/>
      <c r="VAP437" s="253"/>
      <c r="VAQ437" s="253"/>
      <c r="VAR437" s="253"/>
      <c r="VAS437" s="253"/>
      <c r="VAT437" s="253"/>
      <c r="VAU437" s="253"/>
      <c r="VAV437" s="253"/>
      <c r="VAW437" s="253"/>
      <c r="VAX437" s="253"/>
      <c r="VAY437" s="253"/>
      <c r="VAZ437" s="253"/>
      <c r="VBA437" s="253"/>
      <c r="VBB437" s="253"/>
      <c r="VBC437" s="253"/>
      <c r="VBD437" s="253"/>
      <c r="VBE437" s="253"/>
      <c r="VBF437" s="253"/>
      <c r="VBG437" s="253"/>
      <c r="VBH437" s="253"/>
      <c r="VBI437" s="253"/>
      <c r="VBJ437" s="253"/>
      <c r="VBK437" s="253"/>
      <c r="VBL437" s="253"/>
      <c r="VBM437" s="253"/>
      <c r="VBN437" s="253"/>
      <c r="VBO437" s="253"/>
      <c r="VBP437" s="253"/>
      <c r="VBQ437" s="253"/>
      <c r="VBR437" s="253"/>
      <c r="VBS437" s="253"/>
      <c r="VBT437" s="253"/>
      <c r="VBU437" s="253"/>
      <c r="VBV437" s="253"/>
      <c r="VBW437" s="253"/>
      <c r="VBX437" s="253"/>
      <c r="VBY437" s="253"/>
      <c r="VBZ437" s="253"/>
      <c r="VCA437" s="253"/>
      <c r="VCB437" s="253"/>
      <c r="VCC437" s="253"/>
      <c r="VCD437" s="253"/>
      <c r="VCE437" s="253"/>
      <c r="VCF437" s="253"/>
      <c r="VCG437" s="253"/>
      <c r="VCH437" s="253"/>
      <c r="VCI437" s="253"/>
      <c r="VCJ437" s="253"/>
      <c r="VCK437" s="253"/>
      <c r="VCL437" s="253"/>
      <c r="VCM437" s="253"/>
      <c r="VCN437" s="253"/>
      <c r="VCO437" s="253"/>
      <c r="VCP437" s="253"/>
      <c r="VCQ437" s="253"/>
      <c r="VCR437" s="253"/>
      <c r="VCS437" s="253"/>
      <c r="VCT437" s="253"/>
      <c r="VCU437" s="253"/>
      <c r="VCV437" s="253"/>
      <c r="VCW437" s="253"/>
      <c r="VCX437" s="253"/>
      <c r="VCY437" s="253"/>
      <c r="VCZ437" s="253"/>
      <c r="VDA437" s="253"/>
      <c r="VDB437" s="253"/>
      <c r="VDC437" s="253"/>
      <c r="VDD437" s="253"/>
      <c r="VDE437" s="253"/>
      <c r="VDF437" s="253"/>
      <c r="VDG437" s="253"/>
      <c r="VDH437" s="253"/>
      <c r="VDI437" s="253"/>
      <c r="VDJ437" s="253"/>
      <c r="VDK437" s="253"/>
      <c r="VDL437" s="253"/>
      <c r="VDM437" s="253"/>
      <c r="VDN437" s="253"/>
      <c r="VDO437" s="253"/>
      <c r="VDP437" s="253"/>
      <c r="VDQ437" s="253"/>
      <c r="VDR437" s="253"/>
      <c r="VDS437" s="253"/>
      <c r="VDT437" s="253"/>
      <c r="VDU437" s="253"/>
      <c r="VDV437" s="253"/>
      <c r="VDW437" s="253"/>
      <c r="VDX437" s="253"/>
      <c r="VDY437" s="253"/>
      <c r="VDZ437" s="253"/>
      <c r="VEA437" s="253"/>
      <c r="VEB437" s="253"/>
      <c r="VEC437" s="253"/>
      <c r="VED437" s="253"/>
      <c r="VEE437" s="253"/>
      <c r="VEF437" s="253"/>
      <c r="VEG437" s="253"/>
      <c r="VEH437" s="253"/>
      <c r="VEI437" s="253"/>
      <c r="VEJ437" s="253"/>
      <c r="VEK437" s="253"/>
      <c r="VEL437" s="253"/>
      <c r="VEM437" s="253"/>
      <c r="VEN437" s="253"/>
      <c r="VEO437" s="253"/>
      <c r="VEP437" s="253"/>
      <c r="VEQ437" s="253"/>
      <c r="VER437" s="253"/>
      <c r="VES437" s="253"/>
      <c r="VET437" s="253"/>
      <c r="VEU437" s="253"/>
      <c r="VEV437" s="253"/>
      <c r="VEW437" s="253"/>
      <c r="VEX437" s="253"/>
      <c r="VEY437" s="253"/>
      <c r="VEZ437" s="253"/>
      <c r="VFA437" s="253"/>
      <c r="VFB437" s="253"/>
      <c r="VFC437" s="253"/>
      <c r="VFD437" s="253"/>
      <c r="VFE437" s="253"/>
      <c r="VFF437" s="253"/>
      <c r="VFG437" s="253"/>
      <c r="VFH437" s="253"/>
      <c r="VFI437" s="253"/>
      <c r="VFJ437" s="253"/>
      <c r="VFK437" s="253"/>
      <c r="VFL437" s="253"/>
      <c r="VFM437" s="253"/>
      <c r="VFN437" s="253"/>
      <c r="VFO437" s="253"/>
      <c r="VFP437" s="253"/>
      <c r="VFQ437" s="253"/>
      <c r="VFR437" s="253"/>
      <c r="VFS437" s="253"/>
      <c r="VFT437" s="253"/>
      <c r="VFU437" s="253"/>
      <c r="VFV437" s="253"/>
      <c r="VFW437" s="253"/>
      <c r="VFX437" s="253"/>
      <c r="VFY437" s="253"/>
      <c r="VFZ437" s="253"/>
      <c r="VGA437" s="253"/>
      <c r="VGB437" s="253"/>
      <c r="VGC437" s="253"/>
      <c r="VGD437" s="253"/>
      <c r="VGE437" s="253"/>
      <c r="VGF437" s="253"/>
      <c r="VGG437" s="253"/>
      <c r="VGH437" s="253"/>
      <c r="VGI437" s="253"/>
      <c r="VGJ437" s="253"/>
      <c r="VGK437" s="253"/>
      <c r="VGL437" s="253"/>
      <c r="VGM437" s="253"/>
      <c r="VGN437" s="253"/>
      <c r="VGO437" s="253"/>
      <c r="VGP437" s="253"/>
      <c r="VGQ437" s="253"/>
      <c r="VGR437" s="253"/>
      <c r="VGS437" s="253"/>
      <c r="VGT437" s="253"/>
      <c r="VGU437" s="253"/>
      <c r="VGV437" s="253"/>
      <c r="VGW437" s="253"/>
      <c r="VGX437" s="253"/>
      <c r="VGY437" s="253"/>
      <c r="VGZ437" s="253"/>
      <c r="VHA437" s="253"/>
      <c r="VHB437" s="253"/>
      <c r="VHC437" s="253"/>
      <c r="VHD437" s="253"/>
      <c r="VHE437" s="253"/>
      <c r="VHF437" s="253"/>
      <c r="VHG437" s="253"/>
      <c r="VHH437" s="253"/>
      <c r="VHI437" s="253"/>
      <c r="VHJ437" s="253"/>
      <c r="VHK437" s="253"/>
      <c r="VHL437" s="253"/>
      <c r="VHM437" s="253"/>
      <c r="VHN437" s="253"/>
      <c r="VHO437" s="253"/>
      <c r="VHP437" s="253"/>
      <c r="VHQ437" s="253"/>
      <c r="VHR437" s="253"/>
      <c r="VHS437" s="253"/>
      <c r="VHT437" s="253"/>
      <c r="VHU437" s="253"/>
      <c r="VHV437" s="253"/>
      <c r="VHW437" s="253"/>
      <c r="VHX437" s="253"/>
      <c r="VHY437" s="253"/>
      <c r="VHZ437" s="253"/>
      <c r="VIA437" s="253"/>
      <c r="VIB437" s="253"/>
      <c r="VIC437" s="253"/>
      <c r="VID437" s="253"/>
      <c r="VIE437" s="253"/>
      <c r="VIF437" s="253"/>
      <c r="VIG437" s="253"/>
      <c r="VIH437" s="253"/>
      <c r="VII437" s="253"/>
      <c r="VIJ437" s="253"/>
      <c r="VIK437" s="253"/>
      <c r="VIL437" s="253"/>
      <c r="VIM437" s="253"/>
      <c r="VIN437" s="253"/>
      <c r="VIO437" s="253"/>
      <c r="VIP437" s="253"/>
      <c r="VIQ437" s="253"/>
      <c r="VIR437" s="253"/>
      <c r="VIS437" s="253"/>
      <c r="VIT437" s="253"/>
      <c r="VIU437" s="253"/>
      <c r="VIV437" s="253"/>
      <c r="VIW437" s="253"/>
      <c r="VIX437" s="253"/>
      <c r="VIY437" s="253"/>
      <c r="VIZ437" s="253"/>
      <c r="VJA437" s="253"/>
      <c r="VJB437" s="253"/>
      <c r="VJC437" s="253"/>
      <c r="VJD437" s="253"/>
      <c r="VJE437" s="253"/>
      <c r="VJF437" s="253"/>
      <c r="VJG437" s="253"/>
      <c r="VJH437" s="253"/>
      <c r="VJI437" s="253"/>
      <c r="VJJ437" s="253"/>
      <c r="VJK437" s="253"/>
      <c r="VJL437" s="253"/>
      <c r="VJM437" s="253"/>
      <c r="VJN437" s="253"/>
      <c r="VJO437" s="253"/>
      <c r="VJP437" s="253"/>
      <c r="VJQ437" s="253"/>
      <c r="VJR437" s="253"/>
      <c r="VJS437" s="253"/>
      <c r="VJT437" s="253"/>
      <c r="VJU437" s="253"/>
      <c r="VJV437" s="253"/>
      <c r="VJW437" s="253"/>
      <c r="VJX437" s="253"/>
      <c r="VJY437" s="253"/>
      <c r="VJZ437" s="253"/>
      <c r="VKA437" s="253"/>
      <c r="VKB437" s="253"/>
      <c r="VKC437" s="253"/>
      <c r="VKD437" s="253"/>
      <c r="VKE437" s="253"/>
      <c r="VKF437" s="253"/>
      <c r="VKG437" s="253"/>
      <c r="VKH437" s="253"/>
      <c r="VKI437" s="253"/>
      <c r="VKJ437" s="253"/>
      <c r="VKK437" s="253"/>
      <c r="VKL437" s="253"/>
      <c r="VKM437" s="253"/>
      <c r="VKN437" s="253"/>
      <c r="VKO437" s="253"/>
      <c r="VKP437" s="253"/>
      <c r="VKQ437" s="253"/>
      <c r="VKR437" s="253"/>
      <c r="VKS437" s="253"/>
      <c r="VKT437" s="253"/>
      <c r="VKU437" s="253"/>
      <c r="VKV437" s="253"/>
      <c r="VKW437" s="253"/>
      <c r="VKX437" s="253"/>
      <c r="VKY437" s="253"/>
      <c r="VKZ437" s="253"/>
      <c r="VLA437" s="253"/>
      <c r="VLB437" s="253"/>
      <c r="VLC437" s="253"/>
      <c r="VLD437" s="253"/>
      <c r="VLE437" s="253"/>
      <c r="VLF437" s="253"/>
      <c r="VLG437" s="253"/>
      <c r="VLH437" s="253"/>
      <c r="VLI437" s="253"/>
      <c r="VLJ437" s="253"/>
      <c r="VLK437" s="253"/>
      <c r="VLL437" s="253"/>
      <c r="VLM437" s="253"/>
      <c r="VLN437" s="253"/>
      <c r="VLO437" s="253"/>
      <c r="VLP437" s="253"/>
      <c r="VLQ437" s="253"/>
      <c r="VLR437" s="253"/>
      <c r="VLS437" s="253"/>
      <c r="VLT437" s="253"/>
      <c r="VLU437" s="253"/>
      <c r="VLV437" s="253"/>
      <c r="VLW437" s="253"/>
      <c r="VLX437" s="253"/>
      <c r="VLY437" s="253"/>
      <c r="VLZ437" s="253"/>
      <c r="VMA437" s="253"/>
      <c r="VMB437" s="253"/>
      <c r="VMC437" s="253"/>
      <c r="VMD437" s="253"/>
      <c r="VME437" s="253"/>
      <c r="VMF437" s="253"/>
      <c r="VMG437" s="253"/>
      <c r="VMH437" s="253"/>
      <c r="VMI437" s="253"/>
      <c r="VMJ437" s="253"/>
      <c r="VMK437" s="253"/>
      <c r="VML437" s="253"/>
      <c r="VMM437" s="253"/>
      <c r="VMN437" s="253"/>
      <c r="VMO437" s="253"/>
      <c r="VMP437" s="253"/>
      <c r="VMQ437" s="253"/>
      <c r="VMR437" s="253"/>
      <c r="VMS437" s="253"/>
      <c r="VMT437" s="253"/>
      <c r="VMU437" s="253"/>
      <c r="VMV437" s="253"/>
      <c r="VMW437" s="253"/>
      <c r="VMX437" s="253"/>
      <c r="VMY437" s="253"/>
      <c r="VMZ437" s="253"/>
      <c r="VNA437" s="253"/>
      <c r="VNB437" s="253"/>
      <c r="VNC437" s="253"/>
      <c r="VND437" s="253"/>
      <c r="VNE437" s="253"/>
      <c r="VNF437" s="253"/>
      <c r="VNG437" s="253"/>
      <c r="VNH437" s="253"/>
      <c r="VNI437" s="253"/>
      <c r="VNJ437" s="253"/>
      <c r="VNK437" s="253"/>
      <c r="VNL437" s="253"/>
      <c r="VNM437" s="253"/>
      <c r="VNN437" s="253"/>
      <c r="VNO437" s="253"/>
      <c r="VNP437" s="253"/>
      <c r="VNQ437" s="253"/>
      <c r="VNR437" s="253"/>
      <c r="VNS437" s="253"/>
      <c r="VNT437" s="253"/>
      <c r="VNU437" s="253"/>
      <c r="VNV437" s="253"/>
      <c r="VNW437" s="253"/>
      <c r="VNX437" s="253"/>
      <c r="VNY437" s="253"/>
      <c r="VNZ437" s="253"/>
      <c r="VOA437" s="253"/>
      <c r="VOB437" s="253"/>
      <c r="VOC437" s="253"/>
      <c r="VOD437" s="253"/>
      <c r="VOE437" s="253"/>
      <c r="VOF437" s="253"/>
      <c r="VOG437" s="253"/>
      <c r="VOH437" s="253"/>
      <c r="VOI437" s="253"/>
      <c r="VOJ437" s="253"/>
      <c r="VOK437" s="253"/>
      <c r="VOL437" s="253"/>
      <c r="VOM437" s="253"/>
      <c r="VON437" s="253"/>
      <c r="VOO437" s="253"/>
      <c r="VOP437" s="253"/>
      <c r="VOQ437" s="253"/>
      <c r="VOR437" s="253"/>
      <c r="VOS437" s="253"/>
      <c r="VOT437" s="253"/>
      <c r="VOU437" s="253"/>
      <c r="VOV437" s="253"/>
      <c r="VOW437" s="253"/>
      <c r="VOX437" s="253"/>
      <c r="VOY437" s="253"/>
      <c r="VOZ437" s="253"/>
      <c r="VPA437" s="253"/>
      <c r="VPB437" s="253"/>
      <c r="VPC437" s="253"/>
      <c r="VPD437" s="253"/>
      <c r="VPE437" s="253"/>
      <c r="VPF437" s="253"/>
      <c r="VPG437" s="253"/>
      <c r="VPH437" s="253"/>
      <c r="VPI437" s="253"/>
      <c r="VPJ437" s="253"/>
      <c r="VPK437" s="253"/>
      <c r="VPL437" s="253"/>
      <c r="VPM437" s="253"/>
      <c r="VPN437" s="253"/>
      <c r="VPO437" s="253"/>
      <c r="VPP437" s="253"/>
      <c r="VPQ437" s="253"/>
      <c r="VPR437" s="253"/>
      <c r="VPS437" s="253"/>
      <c r="VPT437" s="253"/>
      <c r="VPU437" s="253"/>
      <c r="VPV437" s="253"/>
      <c r="VPW437" s="253"/>
      <c r="VPX437" s="253"/>
      <c r="VPY437" s="253"/>
      <c r="VPZ437" s="253"/>
      <c r="VQA437" s="253"/>
      <c r="VQB437" s="253"/>
      <c r="VQC437" s="253"/>
      <c r="VQD437" s="253"/>
      <c r="VQE437" s="253"/>
      <c r="VQF437" s="253"/>
      <c r="VQG437" s="253"/>
      <c r="VQH437" s="253"/>
      <c r="VQI437" s="253"/>
      <c r="VQJ437" s="253"/>
      <c r="VQK437" s="253"/>
      <c r="VQL437" s="253"/>
      <c r="VQM437" s="253"/>
      <c r="VQN437" s="253"/>
      <c r="VQO437" s="253"/>
      <c r="VQP437" s="253"/>
      <c r="VQQ437" s="253"/>
      <c r="VQR437" s="253"/>
      <c r="VQS437" s="253"/>
      <c r="VQT437" s="253"/>
      <c r="VQU437" s="253"/>
      <c r="VQV437" s="253"/>
      <c r="VQW437" s="253"/>
      <c r="VQX437" s="253"/>
      <c r="VQY437" s="253"/>
      <c r="VQZ437" s="253"/>
      <c r="VRA437" s="253"/>
      <c r="VRB437" s="253"/>
      <c r="VRC437" s="253"/>
      <c r="VRD437" s="253"/>
      <c r="VRE437" s="253"/>
      <c r="VRF437" s="253"/>
      <c r="VRG437" s="253"/>
      <c r="VRH437" s="253"/>
      <c r="VRI437" s="253"/>
      <c r="VRJ437" s="253"/>
      <c r="VRK437" s="253"/>
      <c r="VRL437" s="253"/>
      <c r="VRM437" s="253"/>
      <c r="VRN437" s="253"/>
      <c r="VRO437" s="253"/>
      <c r="VRP437" s="253"/>
      <c r="VRQ437" s="253"/>
      <c r="VRR437" s="253"/>
      <c r="VRS437" s="253"/>
      <c r="VRT437" s="253"/>
      <c r="VRU437" s="253"/>
      <c r="VRV437" s="253"/>
      <c r="VRW437" s="253"/>
      <c r="VRX437" s="253"/>
      <c r="VRY437" s="253"/>
      <c r="VRZ437" s="253"/>
      <c r="VSA437" s="253"/>
      <c r="VSB437" s="253"/>
      <c r="VSC437" s="253"/>
      <c r="VSD437" s="253"/>
      <c r="VSE437" s="253"/>
      <c r="VSF437" s="253"/>
      <c r="VSG437" s="253"/>
      <c r="VSH437" s="253"/>
      <c r="VSI437" s="253"/>
      <c r="VSJ437" s="253"/>
      <c r="VSK437" s="253"/>
      <c r="VSL437" s="253"/>
      <c r="VSM437" s="253"/>
      <c r="VSN437" s="253"/>
      <c r="VSO437" s="253"/>
      <c r="VSP437" s="253"/>
      <c r="VSQ437" s="253"/>
      <c r="VSR437" s="253"/>
      <c r="VSS437" s="253"/>
      <c r="VST437" s="253"/>
      <c r="VSU437" s="253"/>
      <c r="VSV437" s="253"/>
      <c r="VSW437" s="253"/>
      <c r="VSX437" s="253"/>
      <c r="VSY437" s="253"/>
      <c r="VSZ437" s="253"/>
      <c r="VTA437" s="253"/>
      <c r="VTB437" s="253"/>
      <c r="VTC437" s="253"/>
      <c r="VTD437" s="253"/>
      <c r="VTE437" s="253"/>
      <c r="VTF437" s="253"/>
      <c r="VTG437" s="253"/>
      <c r="VTH437" s="253"/>
      <c r="VTI437" s="253"/>
      <c r="VTJ437" s="253"/>
      <c r="VTK437" s="253"/>
      <c r="VTL437" s="253"/>
      <c r="VTM437" s="253"/>
      <c r="VTN437" s="253"/>
      <c r="VTO437" s="253"/>
      <c r="VTP437" s="253"/>
      <c r="VTQ437" s="253"/>
      <c r="VTR437" s="253"/>
      <c r="VTS437" s="253"/>
      <c r="VTT437" s="253"/>
      <c r="VTU437" s="253"/>
      <c r="VTV437" s="253"/>
      <c r="VTW437" s="253"/>
      <c r="VTX437" s="253"/>
      <c r="VTY437" s="253"/>
      <c r="VTZ437" s="253"/>
      <c r="VUA437" s="253"/>
      <c r="VUB437" s="253"/>
      <c r="VUC437" s="253"/>
      <c r="VUD437" s="253"/>
      <c r="VUE437" s="253"/>
      <c r="VUF437" s="253"/>
      <c r="VUG437" s="253"/>
      <c r="VUH437" s="253"/>
      <c r="VUI437" s="253"/>
      <c r="VUJ437" s="253"/>
      <c r="VUK437" s="253"/>
      <c r="VUL437" s="253"/>
      <c r="VUM437" s="253"/>
      <c r="VUN437" s="253"/>
      <c r="VUO437" s="253"/>
      <c r="VUP437" s="253"/>
      <c r="VUQ437" s="253"/>
      <c r="VUR437" s="253"/>
      <c r="VUS437" s="253"/>
      <c r="VUT437" s="253"/>
      <c r="VUU437" s="253"/>
      <c r="VUV437" s="253"/>
      <c r="VUW437" s="253"/>
      <c r="VUX437" s="253"/>
      <c r="VUY437" s="253"/>
      <c r="VUZ437" s="253"/>
      <c r="VVA437" s="253"/>
      <c r="VVB437" s="253"/>
      <c r="VVC437" s="253"/>
      <c r="VVD437" s="253"/>
      <c r="VVE437" s="253"/>
      <c r="VVF437" s="253"/>
      <c r="VVG437" s="253"/>
      <c r="VVH437" s="253"/>
      <c r="VVI437" s="253"/>
      <c r="VVJ437" s="253"/>
      <c r="VVK437" s="253"/>
      <c r="VVL437" s="253"/>
      <c r="VVM437" s="253"/>
      <c r="VVN437" s="253"/>
      <c r="VVO437" s="253"/>
      <c r="VVP437" s="253"/>
      <c r="VVQ437" s="253"/>
      <c r="VVR437" s="253"/>
      <c r="VVS437" s="253"/>
      <c r="VVT437" s="253"/>
      <c r="VVU437" s="253"/>
      <c r="VVV437" s="253"/>
      <c r="VVW437" s="253"/>
      <c r="VVX437" s="253"/>
      <c r="VVY437" s="253"/>
      <c r="VVZ437" s="253"/>
      <c r="VWA437" s="253"/>
      <c r="VWB437" s="253"/>
      <c r="VWC437" s="253"/>
      <c r="VWD437" s="253"/>
      <c r="VWE437" s="253"/>
      <c r="VWF437" s="253"/>
      <c r="VWG437" s="253"/>
      <c r="VWH437" s="253"/>
      <c r="VWI437" s="253"/>
      <c r="VWJ437" s="253"/>
      <c r="VWK437" s="253"/>
      <c r="VWL437" s="253"/>
      <c r="VWM437" s="253"/>
      <c r="VWN437" s="253"/>
      <c r="VWO437" s="253"/>
      <c r="VWP437" s="253"/>
      <c r="VWQ437" s="253"/>
      <c r="VWR437" s="253"/>
      <c r="VWS437" s="253"/>
      <c r="VWT437" s="253"/>
      <c r="VWU437" s="253"/>
      <c r="VWV437" s="253"/>
      <c r="VWW437" s="253"/>
      <c r="VWX437" s="253"/>
      <c r="VWY437" s="253"/>
      <c r="VWZ437" s="253"/>
      <c r="VXA437" s="253"/>
      <c r="VXB437" s="253"/>
      <c r="VXC437" s="253"/>
      <c r="VXD437" s="253"/>
      <c r="VXE437" s="253"/>
      <c r="VXF437" s="253"/>
      <c r="VXG437" s="253"/>
      <c r="VXH437" s="253"/>
      <c r="VXI437" s="253"/>
      <c r="VXJ437" s="253"/>
      <c r="VXK437" s="253"/>
      <c r="VXL437" s="253"/>
      <c r="VXM437" s="253"/>
      <c r="VXN437" s="253"/>
      <c r="VXO437" s="253"/>
      <c r="VXP437" s="253"/>
      <c r="VXQ437" s="253"/>
      <c r="VXR437" s="253"/>
      <c r="VXS437" s="253"/>
      <c r="VXT437" s="253"/>
      <c r="VXU437" s="253"/>
      <c r="VXV437" s="253"/>
      <c r="VXW437" s="253"/>
      <c r="VXX437" s="253"/>
      <c r="VXY437" s="253"/>
      <c r="VXZ437" s="253"/>
      <c r="VYA437" s="253"/>
      <c r="VYB437" s="253"/>
      <c r="VYC437" s="253"/>
      <c r="VYD437" s="253"/>
      <c r="VYE437" s="253"/>
      <c r="VYF437" s="253"/>
      <c r="VYG437" s="253"/>
      <c r="VYH437" s="253"/>
      <c r="VYI437" s="253"/>
      <c r="VYJ437" s="253"/>
      <c r="VYK437" s="253"/>
      <c r="VYL437" s="253"/>
      <c r="VYM437" s="253"/>
      <c r="VYN437" s="253"/>
      <c r="VYO437" s="253"/>
      <c r="VYP437" s="253"/>
      <c r="VYQ437" s="253"/>
      <c r="VYR437" s="253"/>
      <c r="VYS437" s="253"/>
      <c r="VYT437" s="253"/>
      <c r="VYU437" s="253"/>
      <c r="VYV437" s="253"/>
      <c r="VYW437" s="253"/>
      <c r="VYX437" s="253"/>
      <c r="VYY437" s="253"/>
      <c r="VYZ437" s="253"/>
      <c r="VZA437" s="253"/>
      <c r="VZB437" s="253"/>
      <c r="VZC437" s="253"/>
      <c r="VZD437" s="253"/>
      <c r="VZE437" s="253"/>
      <c r="VZF437" s="253"/>
      <c r="VZG437" s="253"/>
      <c r="VZH437" s="253"/>
      <c r="VZI437" s="253"/>
      <c r="VZJ437" s="253"/>
      <c r="VZK437" s="253"/>
      <c r="VZL437" s="253"/>
      <c r="VZM437" s="253"/>
      <c r="VZN437" s="253"/>
      <c r="VZO437" s="253"/>
      <c r="VZP437" s="253"/>
      <c r="VZQ437" s="253"/>
      <c r="VZR437" s="253"/>
      <c r="VZS437" s="253"/>
      <c r="VZT437" s="253"/>
      <c r="VZU437" s="253"/>
      <c r="VZV437" s="253"/>
      <c r="VZW437" s="253"/>
      <c r="VZX437" s="253"/>
      <c r="VZY437" s="253"/>
      <c r="VZZ437" s="253"/>
      <c r="WAA437" s="253"/>
      <c r="WAB437" s="253"/>
      <c r="WAC437" s="253"/>
      <c r="WAD437" s="253"/>
      <c r="WAE437" s="253"/>
      <c r="WAF437" s="253"/>
      <c r="WAG437" s="253"/>
      <c r="WAH437" s="253"/>
      <c r="WAI437" s="253"/>
      <c r="WAJ437" s="253"/>
      <c r="WAK437" s="253"/>
      <c r="WAL437" s="253"/>
      <c r="WAM437" s="253"/>
      <c r="WAN437" s="253"/>
      <c r="WAO437" s="253"/>
      <c r="WAP437" s="253"/>
      <c r="WAQ437" s="253"/>
      <c r="WAR437" s="253"/>
      <c r="WAS437" s="253"/>
      <c r="WAT437" s="253"/>
      <c r="WAU437" s="253"/>
      <c r="WAV437" s="253"/>
      <c r="WAW437" s="253"/>
      <c r="WAX437" s="253"/>
      <c r="WAY437" s="253"/>
      <c r="WAZ437" s="253"/>
      <c r="WBA437" s="253"/>
      <c r="WBB437" s="253"/>
      <c r="WBC437" s="253"/>
      <c r="WBD437" s="253"/>
      <c r="WBE437" s="253"/>
      <c r="WBF437" s="253"/>
      <c r="WBG437" s="253"/>
      <c r="WBH437" s="253"/>
      <c r="WBI437" s="253"/>
      <c r="WBJ437" s="253"/>
      <c r="WBK437" s="253"/>
      <c r="WBL437" s="253"/>
      <c r="WBM437" s="253"/>
      <c r="WBN437" s="253"/>
      <c r="WBO437" s="253"/>
      <c r="WBP437" s="253"/>
      <c r="WBQ437" s="253"/>
      <c r="WBR437" s="253"/>
      <c r="WBS437" s="253"/>
      <c r="WBT437" s="253"/>
      <c r="WBU437" s="253"/>
      <c r="WBV437" s="253"/>
      <c r="WBW437" s="253"/>
      <c r="WBX437" s="253"/>
      <c r="WBY437" s="253"/>
      <c r="WBZ437" s="253"/>
      <c r="WCA437" s="253"/>
      <c r="WCB437" s="253"/>
      <c r="WCC437" s="253"/>
      <c r="WCD437" s="253"/>
      <c r="WCE437" s="253"/>
      <c r="WCF437" s="253"/>
      <c r="WCG437" s="253"/>
      <c r="WCH437" s="253"/>
      <c r="WCI437" s="253"/>
      <c r="WCJ437" s="253"/>
      <c r="WCK437" s="253"/>
      <c r="WCL437" s="253"/>
      <c r="WCM437" s="253"/>
      <c r="WCN437" s="253"/>
      <c r="WCO437" s="253"/>
      <c r="WCP437" s="253"/>
      <c r="WCQ437" s="253"/>
      <c r="WCR437" s="253"/>
      <c r="WCS437" s="253"/>
      <c r="WCT437" s="253"/>
      <c r="WCU437" s="253"/>
      <c r="WCV437" s="253"/>
      <c r="WCW437" s="253"/>
      <c r="WCX437" s="253"/>
      <c r="WCY437" s="253"/>
      <c r="WCZ437" s="253"/>
      <c r="WDA437" s="253"/>
      <c r="WDB437" s="253"/>
      <c r="WDC437" s="253"/>
      <c r="WDD437" s="253"/>
      <c r="WDE437" s="253"/>
      <c r="WDF437" s="253"/>
      <c r="WDG437" s="253"/>
      <c r="WDH437" s="253"/>
      <c r="WDI437" s="253"/>
      <c r="WDJ437" s="253"/>
      <c r="WDK437" s="253"/>
      <c r="WDL437" s="253"/>
      <c r="WDM437" s="253"/>
      <c r="WDN437" s="253"/>
      <c r="WDO437" s="253"/>
      <c r="WDP437" s="253"/>
      <c r="WDQ437" s="253"/>
      <c r="WDR437" s="253"/>
      <c r="WDS437" s="253"/>
      <c r="WDT437" s="253"/>
      <c r="WDU437" s="253"/>
      <c r="WDV437" s="253"/>
      <c r="WDW437" s="253"/>
      <c r="WDX437" s="253"/>
      <c r="WDY437" s="253"/>
      <c r="WDZ437" s="253"/>
      <c r="WEA437" s="253"/>
      <c r="WEB437" s="253"/>
      <c r="WEC437" s="253"/>
      <c r="WED437" s="253"/>
      <c r="WEE437" s="253"/>
      <c r="WEF437" s="253"/>
      <c r="WEG437" s="253"/>
      <c r="WEH437" s="253"/>
      <c r="WEI437" s="253"/>
      <c r="WEJ437" s="253"/>
      <c r="WEK437" s="253"/>
      <c r="WEL437" s="253"/>
      <c r="WEM437" s="253"/>
      <c r="WEN437" s="253"/>
      <c r="WEO437" s="253"/>
      <c r="WEP437" s="253"/>
      <c r="WEQ437" s="253"/>
      <c r="WER437" s="253"/>
      <c r="WES437" s="253"/>
      <c r="WET437" s="253"/>
      <c r="WEU437" s="253"/>
      <c r="WEV437" s="253"/>
      <c r="WEW437" s="253"/>
      <c r="WEX437" s="253"/>
      <c r="WEY437" s="253"/>
      <c r="WEZ437" s="253"/>
      <c r="WFA437" s="253"/>
      <c r="WFB437" s="253"/>
      <c r="WFC437" s="253"/>
      <c r="WFD437" s="253"/>
      <c r="WFE437" s="253"/>
      <c r="WFF437" s="253"/>
      <c r="WFG437" s="253"/>
      <c r="WFH437" s="253"/>
      <c r="WFI437" s="253"/>
      <c r="WFJ437" s="253"/>
      <c r="WFK437" s="253"/>
      <c r="WFL437" s="253"/>
      <c r="WFM437" s="253"/>
      <c r="WFN437" s="253"/>
      <c r="WFO437" s="253"/>
      <c r="WFP437" s="253"/>
      <c r="WFQ437" s="253"/>
      <c r="WFR437" s="253"/>
      <c r="WFS437" s="253"/>
      <c r="WFT437" s="253"/>
      <c r="WFU437" s="253"/>
      <c r="WFV437" s="253"/>
      <c r="WFW437" s="253"/>
      <c r="WFX437" s="253"/>
      <c r="WFY437" s="253"/>
      <c r="WFZ437" s="253"/>
      <c r="WGA437" s="253"/>
      <c r="WGB437" s="253"/>
      <c r="WGC437" s="253"/>
      <c r="WGD437" s="253"/>
      <c r="WGE437" s="253"/>
      <c r="WGF437" s="253"/>
      <c r="WGG437" s="253"/>
      <c r="WGH437" s="253"/>
      <c r="WGI437" s="253"/>
      <c r="WGJ437" s="253"/>
      <c r="WGK437" s="253"/>
      <c r="WGL437" s="253"/>
      <c r="WGM437" s="253"/>
      <c r="WGN437" s="253"/>
      <c r="WGO437" s="253"/>
      <c r="WGP437" s="253"/>
      <c r="WGQ437" s="253"/>
      <c r="WGR437" s="253"/>
      <c r="WGS437" s="253"/>
      <c r="WGT437" s="253"/>
      <c r="WGU437" s="253"/>
      <c r="WGV437" s="253"/>
      <c r="WGW437" s="253"/>
      <c r="WGX437" s="253"/>
      <c r="WGY437" s="253"/>
      <c r="WGZ437" s="253"/>
      <c r="WHA437" s="253"/>
      <c r="WHB437" s="253"/>
      <c r="WHC437" s="253"/>
      <c r="WHD437" s="253"/>
      <c r="WHE437" s="253"/>
      <c r="WHF437" s="253"/>
      <c r="WHG437" s="253"/>
      <c r="WHH437" s="253"/>
      <c r="WHI437" s="253"/>
      <c r="WHJ437" s="253"/>
      <c r="WHK437" s="253"/>
      <c r="WHL437" s="253"/>
      <c r="WHM437" s="253"/>
      <c r="WHN437" s="253"/>
      <c r="WHO437" s="253"/>
      <c r="WHP437" s="253"/>
      <c r="WHQ437" s="253"/>
      <c r="WHR437" s="253"/>
      <c r="WHS437" s="253"/>
      <c r="WHT437" s="253"/>
      <c r="WHU437" s="253"/>
      <c r="WHV437" s="253"/>
      <c r="WHW437" s="253"/>
      <c r="WHX437" s="253"/>
      <c r="WHY437" s="253"/>
      <c r="WHZ437" s="253"/>
      <c r="WIA437" s="253"/>
      <c r="WIB437" s="253"/>
      <c r="WIC437" s="253"/>
      <c r="WID437" s="253"/>
      <c r="WIE437" s="253"/>
      <c r="WIF437" s="253"/>
      <c r="WIG437" s="253"/>
      <c r="WIH437" s="253"/>
      <c r="WII437" s="253"/>
      <c r="WIJ437" s="253"/>
      <c r="WIK437" s="253"/>
      <c r="WIL437" s="253"/>
      <c r="WIM437" s="253"/>
      <c r="WIN437" s="253"/>
      <c r="WIO437" s="253"/>
      <c r="WIP437" s="253"/>
      <c r="WIQ437" s="253"/>
      <c r="WIR437" s="253"/>
      <c r="WIS437" s="253"/>
      <c r="WIT437" s="253"/>
      <c r="WIU437" s="253"/>
      <c r="WIV437" s="253"/>
      <c r="WIW437" s="253"/>
      <c r="WIX437" s="253"/>
      <c r="WIY437" s="253"/>
      <c r="WIZ437" s="253"/>
      <c r="WJA437" s="253"/>
      <c r="WJB437" s="253"/>
      <c r="WJC437" s="253"/>
      <c r="WJD437" s="253"/>
      <c r="WJE437" s="253"/>
      <c r="WJF437" s="253"/>
      <c r="WJG437" s="253"/>
      <c r="WJH437" s="253"/>
      <c r="WJI437" s="253"/>
      <c r="WJJ437" s="253"/>
      <c r="WJK437" s="253"/>
      <c r="WJL437" s="253"/>
      <c r="WJM437" s="253"/>
      <c r="WJN437" s="253"/>
      <c r="WJO437" s="253"/>
      <c r="WJP437" s="253"/>
      <c r="WJQ437" s="253"/>
      <c r="WJR437" s="253"/>
      <c r="WJS437" s="253"/>
      <c r="WJT437" s="253"/>
      <c r="WJU437" s="253"/>
      <c r="WJV437" s="253"/>
      <c r="WJW437" s="253"/>
      <c r="WJX437" s="253"/>
      <c r="WJY437" s="253"/>
      <c r="WJZ437" s="253"/>
      <c r="WKA437" s="253"/>
      <c r="WKB437" s="253"/>
      <c r="WKC437" s="253"/>
      <c r="WKD437" s="253"/>
      <c r="WKE437" s="253"/>
      <c r="WKF437" s="253"/>
      <c r="WKG437" s="253"/>
      <c r="WKH437" s="253"/>
      <c r="WKI437" s="253"/>
      <c r="WKJ437" s="253"/>
      <c r="WKK437" s="253"/>
      <c r="WKL437" s="253"/>
      <c r="WKM437" s="253"/>
      <c r="WKN437" s="253"/>
      <c r="WKO437" s="253"/>
      <c r="WKP437" s="253"/>
      <c r="WKQ437" s="253"/>
      <c r="WKR437" s="253"/>
      <c r="WKS437" s="253"/>
      <c r="WKT437" s="253"/>
      <c r="WKU437" s="253"/>
      <c r="WKV437" s="253"/>
      <c r="WKW437" s="253"/>
      <c r="WKX437" s="253"/>
      <c r="WKY437" s="253"/>
      <c r="WKZ437" s="253"/>
      <c r="WLA437" s="253"/>
      <c r="WLB437" s="253"/>
      <c r="WLC437" s="253"/>
      <c r="WLD437" s="253"/>
      <c r="WLE437" s="253"/>
      <c r="WLF437" s="253"/>
      <c r="WLG437" s="253"/>
      <c r="WLH437" s="253"/>
      <c r="WLI437" s="253"/>
      <c r="WLJ437" s="253"/>
      <c r="WLK437" s="253"/>
      <c r="WLL437" s="253"/>
      <c r="WLM437" s="253"/>
      <c r="WLN437" s="253"/>
      <c r="WLO437" s="253"/>
      <c r="WLP437" s="253"/>
      <c r="WLQ437" s="253"/>
      <c r="WLR437" s="253"/>
      <c r="WLS437" s="253"/>
      <c r="WLT437" s="253"/>
      <c r="WLU437" s="253"/>
      <c r="WLV437" s="253"/>
      <c r="WLW437" s="253"/>
      <c r="WLX437" s="253"/>
      <c r="WLY437" s="253"/>
      <c r="WLZ437" s="253"/>
      <c r="WMA437" s="253"/>
      <c r="WMB437" s="253"/>
      <c r="WMC437" s="253"/>
      <c r="WMD437" s="253"/>
      <c r="WME437" s="253"/>
      <c r="WMF437" s="253"/>
      <c r="WMG437" s="253"/>
      <c r="WMH437" s="253"/>
      <c r="WMI437" s="253"/>
      <c r="WMJ437" s="253"/>
      <c r="WMK437" s="253"/>
      <c r="WML437" s="253"/>
      <c r="WMM437" s="253"/>
      <c r="WMN437" s="253"/>
      <c r="WMO437" s="253"/>
      <c r="WMP437" s="253"/>
      <c r="WMQ437" s="253"/>
      <c r="WMR437" s="253"/>
      <c r="WMS437" s="253"/>
      <c r="WMT437" s="253"/>
      <c r="WMU437" s="253"/>
      <c r="WMV437" s="253"/>
      <c r="WMW437" s="253"/>
      <c r="WMX437" s="253"/>
      <c r="WMY437" s="253"/>
      <c r="WMZ437" s="253"/>
      <c r="WNA437" s="253"/>
      <c r="WNB437" s="253"/>
      <c r="WNC437" s="253"/>
      <c r="WND437" s="253"/>
      <c r="WNE437" s="253"/>
      <c r="WNF437" s="253"/>
      <c r="WNG437" s="253"/>
      <c r="WNH437" s="253"/>
      <c r="WNI437" s="253"/>
      <c r="WNJ437" s="253"/>
      <c r="WNK437" s="253"/>
      <c r="WNL437" s="253"/>
      <c r="WNM437" s="253"/>
      <c r="WNN437" s="253"/>
      <c r="WNO437" s="253"/>
      <c r="WNP437" s="253"/>
      <c r="WNQ437" s="253"/>
      <c r="WNR437" s="253"/>
      <c r="WNS437" s="253"/>
      <c r="WNT437" s="253"/>
      <c r="WNU437" s="253"/>
      <c r="WNV437" s="253"/>
      <c r="WNW437" s="253"/>
      <c r="WNX437" s="253"/>
      <c r="WNY437" s="253"/>
      <c r="WNZ437" s="253"/>
      <c r="WOA437" s="253"/>
      <c r="WOB437" s="253"/>
      <c r="WOC437" s="253"/>
      <c r="WOD437" s="253"/>
      <c r="WOE437" s="253"/>
      <c r="WOF437" s="253"/>
      <c r="WOG437" s="253"/>
      <c r="WOH437" s="253"/>
      <c r="WOI437" s="253"/>
      <c r="WOJ437" s="253"/>
      <c r="WOK437" s="253"/>
      <c r="WOL437" s="253"/>
      <c r="WOM437" s="253"/>
      <c r="WON437" s="253"/>
      <c r="WOO437" s="253"/>
      <c r="WOP437" s="253"/>
      <c r="WOQ437" s="253"/>
      <c r="WOR437" s="253"/>
      <c r="WOS437" s="253"/>
      <c r="WOT437" s="253"/>
      <c r="WOU437" s="253"/>
      <c r="WOV437" s="253"/>
      <c r="WOW437" s="253"/>
      <c r="WOX437" s="253"/>
      <c r="WOY437" s="253"/>
      <c r="WOZ437" s="253"/>
      <c r="WPA437" s="253"/>
      <c r="WPB437" s="253"/>
      <c r="WPC437" s="253"/>
      <c r="WPD437" s="253"/>
      <c r="WPE437" s="253"/>
      <c r="WPF437" s="253"/>
      <c r="WPG437" s="253"/>
      <c r="WPH437" s="253"/>
      <c r="WPI437" s="253"/>
      <c r="WPJ437" s="253"/>
      <c r="WPK437" s="253"/>
      <c r="WPL437" s="253"/>
      <c r="WPM437" s="253"/>
      <c r="WPN437" s="253"/>
      <c r="WPO437" s="253"/>
      <c r="WPP437" s="253"/>
      <c r="WPQ437" s="253"/>
      <c r="WPR437" s="253"/>
      <c r="WPS437" s="253"/>
      <c r="WPT437" s="253"/>
      <c r="WPU437" s="253"/>
      <c r="WPV437" s="253"/>
      <c r="WPW437" s="253"/>
      <c r="WPX437" s="253"/>
      <c r="WPY437" s="253"/>
      <c r="WPZ437" s="253"/>
      <c r="WQA437" s="253"/>
      <c r="WQB437" s="253"/>
      <c r="WQC437" s="253"/>
      <c r="WQD437" s="253"/>
      <c r="WQE437" s="253"/>
      <c r="WQF437" s="253"/>
      <c r="WQG437" s="253"/>
      <c r="WQH437" s="253"/>
      <c r="WQI437" s="253"/>
      <c r="WQJ437" s="253"/>
      <c r="WQK437" s="253"/>
      <c r="WQL437" s="253"/>
      <c r="WQM437" s="253"/>
      <c r="WQN437" s="253"/>
      <c r="WQO437" s="253"/>
      <c r="WQP437" s="253"/>
      <c r="WQQ437" s="253"/>
      <c r="WQR437" s="253"/>
      <c r="WQS437" s="253"/>
      <c r="WQT437" s="253"/>
      <c r="WQU437" s="253"/>
      <c r="WQV437" s="253"/>
      <c r="WQW437" s="253"/>
      <c r="WQX437" s="253"/>
      <c r="WQY437" s="253"/>
      <c r="WQZ437" s="253"/>
      <c r="WRA437" s="253"/>
      <c r="WRB437" s="253"/>
      <c r="WRC437" s="253"/>
      <c r="WRD437" s="253"/>
      <c r="WRE437" s="253"/>
      <c r="WRF437" s="253"/>
      <c r="WRG437" s="253"/>
      <c r="WRH437" s="253"/>
      <c r="WRI437" s="253"/>
      <c r="WRJ437" s="253"/>
      <c r="WRK437" s="253"/>
      <c r="WRL437" s="253"/>
      <c r="WRM437" s="253"/>
      <c r="WRN437" s="253"/>
      <c r="WRO437" s="253"/>
      <c r="WRP437" s="253"/>
      <c r="WRQ437" s="253"/>
      <c r="WRR437" s="253"/>
      <c r="WRS437" s="253"/>
      <c r="WRT437" s="253"/>
      <c r="WRU437" s="253"/>
      <c r="WRV437" s="253"/>
      <c r="WRW437" s="253"/>
      <c r="WRX437" s="253"/>
      <c r="WRY437" s="253"/>
      <c r="WRZ437" s="253"/>
      <c r="WSA437" s="253"/>
      <c r="WSB437" s="253"/>
      <c r="WSC437" s="253"/>
      <c r="WSD437" s="253"/>
      <c r="WSE437" s="253"/>
      <c r="WSF437" s="253"/>
      <c r="WSG437" s="253"/>
      <c r="WSH437" s="253"/>
      <c r="WSI437" s="253"/>
      <c r="WSJ437" s="253"/>
      <c r="WSK437" s="253"/>
      <c r="WSL437" s="253"/>
      <c r="WSM437" s="253"/>
      <c r="WSN437" s="253"/>
      <c r="WSO437" s="253"/>
      <c r="WSP437" s="253"/>
      <c r="WSQ437" s="253"/>
      <c r="WSR437" s="253"/>
      <c r="WSS437" s="253"/>
      <c r="WST437" s="253"/>
      <c r="WSU437" s="253"/>
      <c r="WSV437" s="253"/>
      <c r="WSW437" s="253"/>
      <c r="WSX437" s="253"/>
      <c r="WSY437" s="253"/>
      <c r="WSZ437" s="253"/>
      <c r="WTA437" s="253"/>
      <c r="WTB437" s="253"/>
      <c r="WTC437" s="253"/>
      <c r="WTD437" s="253"/>
      <c r="WTE437" s="253"/>
      <c r="WTF437" s="253"/>
      <c r="WTG437" s="253"/>
      <c r="WTH437" s="253"/>
      <c r="WTI437" s="253"/>
      <c r="WTJ437" s="253"/>
      <c r="WTK437" s="253"/>
      <c r="WTL437" s="253"/>
      <c r="WTM437" s="253"/>
      <c r="WTN437" s="253"/>
      <c r="WTO437" s="253"/>
      <c r="WTP437" s="253"/>
      <c r="WTQ437" s="253"/>
      <c r="WTR437" s="253"/>
      <c r="WTS437" s="253"/>
      <c r="WTT437" s="253"/>
      <c r="WTU437" s="253"/>
      <c r="WTV437" s="253"/>
      <c r="WTW437" s="253"/>
      <c r="WTX437" s="253"/>
      <c r="WTY437" s="253"/>
      <c r="WTZ437" s="253"/>
      <c r="WUA437" s="253"/>
      <c r="WUB437" s="253"/>
      <c r="WUC437" s="253"/>
      <c r="WUD437" s="253"/>
      <c r="WUE437" s="253"/>
      <c r="WUF437" s="253"/>
      <c r="WUG437" s="253"/>
      <c r="WUH437" s="253"/>
      <c r="WUI437" s="253"/>
      <c r="WUJ437" s="253"/>
      <c r="WUK437" s="253"/>
      <c r="WUL437" s="253"/>
      <c r="WUM437" s="253"/>
      <c r="WUN437" s="253"/>
      <c r="WUO437" s="253"/>
      <c r="WUP437" s="253"/>
      <c r="WUQ437" s="253"/>
      <c r="WUR437" s="253"/>
      <c r="WUS437" s="253"/>
      <c r="WUT437" s="253"/>
      <c r="WUU437" s="253"/>
      <c r="WUV437" s="253"/>
      <c r="WUW437" s="253"/>
      <c r="WUX437" s="253"/>
      <c r="WUY437" s="253"/>
      <c r="WUZ437" s="253"/>
      <c r="WVA437" s="253"/>
      <c r="WVB437" s="253"/>
      <c r="WVC437" s="253"/>
      <c r="WVD437" s="253"/>
      <c r="WVE437" s="253"/>
      <c r="WVF437" s="253"/>
      <c r="WVG437" s="253"/>
      <c r="WVH437" s="253"/>
      <c r="WVI437" s="253"/>
      <c r="WVJ437" s="253"/>
      <c r="WVK437" s="253"/>
      <c r="WVL437" s="253"/>
      <c r="WVM437" s="253"/>
      <c r="WVN437" s="253"/>
      <c r="WVO437" s="253"/>
      <c r="WVP437" s="253"/>
      <c r="WVQ437" s="253"/>
      <c r="WVR437" s="253"/>
      <c r="WVS437" s="253"/>
      <c r="WVT437" s="253"/>
      <c r="WVU437" s="253"/>
      <c r="WVV437" s="253"/>
      <c r="WVW437" s="253"/>
      <c r="WVX437" s="253"/>
      <c r="WVY437" s="253"/>
      <c r="WVZ437" s="253"/>
      <c r="WWA437" s="253"/>
      <c r="WWB437" s="253"/>
      <c r="WWC437" s="253"/>
      <c r="WWD437" s="253"/>
      <c r="WWE437" s="253"/>
      <c r="WWF437" s="253"/>
      <c r="WWG437" s="253"/>
      <c r="WWH437" s="253"/>
      <c r="WWI437" s="253"/>
      <c r="WWJ437" s="253"/>
      <c r="WWK437" s="253"/>
      <c r="WWL437" s="253"/>
      <c r="WWM437" s="253"/>
      <c r="WWN437" s="253"/>
      <c r="WWO437" s="253"/>
      <c r="WWP437" s="253"/>
      <c r="WWQ437" s="253"/>
      <c r="WWR437" s="253"/>
      <c r="WWS437" s="253"/>
      <c r="WWT437" s="253"/>
      <c r="WWU437" s="253"/>
      <c r="WWV437" s="253"/>
      <c r="WWW437" s="253"/>
      <c r="WWX437" s="253"/>
      <c r="WWY437" s="253"/>
      <c r="WWZ437" s="253"/>
      <c r="WXA437" s="253"/>
      <c r="WXB437" s="253"/>
      <c r="WXC437" s="253"/>
      <c r="WXD437" s="253"/>
      <c r="WXE437" s="253"/>
      <c r="WXF437" s="253"/>
      <c r="WXG437" s="253"/>
      <c r="WXH437" s="253"/>
      <c r="WXI437" s="253"/>
      <c r="WXJ437" s="253"/>
      <c r="WXK437" s="253"/>
      <c r="WXL437" s="253"/>
      <c r="WXM437" s="253"/>
      <c r="WXN437" s="253"/>
      <c r="WXO437" s="253"/>
      <c r="WXP437" s="253"/>
      <c r="WXQ437" s="253"/>
      <c r="WXR437" s="253"/>
      <c r="WXS437" s="253"/>
      <c r="WXT437" s="253"/>
      <c r="WXU437" s="253"/>
      <c r="WXV437" s="253"/>
      <c r="WXW437" s="253"/>
      <c r="WXX437" s="253"/>
      <c r="WXY437" s="253"/>
      <c r="WXZ437" s="253"/>
      <c r="WYA437" s="253"/>
      <c r="WYB437" s="253"/>
      <c r="WYC437" s="253"/>
      <c r="WYD437" s="253"/>
      <c r="WYE437" s="253"/>
      <c r="WYF437" s="253"/>
      <c r="WYG437" s="253"/>
      <c r="WYH437" s="253"/>
      <c r="WYI437" s="253"/>
      <c r="WYJ437" s="253"/>
      <c r="WYK437" s="253"/>
      <c r="WYL437" s="253"/>
      <c r="WYM437" s="253"/>
      <c r="WYN437" s="253"/>
      <c r="WYO437" s="253"/>
      <c r="WYP437" s="253"/>
      <c r="WYQ437" s="253"/>
      <c r="WYR437" s="253"/>
      <c r="WYS437" s="253"/>
      <c r="WYT437" s="253"/>
      <c r="WYU437" s="253"/>
      <c r="WYV437" s="253"/>
      <c r="WYW437" s="253"/>
      <c r="WYX437" s="253"/>
      <c r="WYY437" s="253"/>
      <c r="WYZ437" s="253"/>
      <c r="WZA437" s="253"/>
      <c r="WZB437" s="253"/>
      <c r="WZC437" s="253"/>
      <c r="WZD437" s="253"/>
      <c r="WZE437" s="253"/>
      <c r="WZF437" s="253"/>
      <c r="WZG437" s="253"/>
      <c r="WZH437" s="253"/>
      <c r="WZI437" s="253"/>
      <c r="WZJ437" s="253"/>
      <c r="WZK437" s="253"/>
      <c r="WZL437" s="253"/>
      <c r="WZM437" s="253"/>
      <c r="WZN437" s="253"/>
      <c r="WZO437" s="253"/>
      <c r="WZP437" s="253"/>
      <c r="WZQ437" s="253"/>
      <c r="WZR437" s="253"/>
      <c r="WZS437" s="253"/>
      <c r="WZT437" s="253"/>
      <c r="WZU437" s="253"/>
      <c r="WZV437" s="253"/>
      <c r="WZW437" s="253"/>
      <c r="WZX437" s="253"/>
      <c r="WZY437" s="253"/>
      <c r="WZZ437" s="253"/>
      <c r="XAA437" s="253"/>
      <c r="XAB437" s="253"/>
      <c r="XAC437" s="253"/>
      <c r="XAD437" s="253"/>
      <c r="XAE437" s="253"/>
      <c r="XAF437" s="253"/>
      <c r="XAG437" s="253"/>
      <c r="XAH437" s="253"/>
      <c r="XAI437" s="253"/>
      <c r="XAJ437" s="253"/>
      <c r="XAK437" s="253"/>
      <c r="XAL437" s="253"/>
      <c r="XAM437" s="253"/>
      <c r="XAN437" s="253"/>
      <c r="XAO437" s="253"/>
      <c r="XAP437" s="253"/>
      <c r="XAQ437" s="253"/>
      <c r="XAR437" s="253"/>
      <c r="XAS437" s="253"/>
      <c r="XAT437" s="253"/>
      <c r="XAU437" s="253"/>
      <c r="XAV437" s="253"/>
      <c r="XAW437" s="253"/>
      <c r="XAX437" s="253"/>
      <c r="XAY437" s="253"/>
      <c r="XAZ437" s="253"/>
      <c r="XBA437" s="253"/>
      <c r="XBB437" s="253"/>
      <c r="XBC437" s="253"/>
      <c r="XBD437" s="253"/>
      <c r="XBE437" s="253"/>
      <c r="XBF437" s="253"/>
      <c r="XBG437" s="253"/>
      <c r="XBH437" s="253"/>
      <c r="XBI437" s="253"/>
      <c r="XBJ437" s="253"/>
      <c r="XBK437" s="253"/>
      <c r="XBL437" s="253"/>
      <c r="XBM437" s="253"/>
      <c r="XBN437" s="253"/>
      <c r="XBO437" s="253"/>
      <c r="XBP437" s="253"/>
      <c r="XBQ437" s="253"/>
      <c r="XBR437" s="253"/>
      <c r="XBS437" s="253"/>
      <c r="XBT437" s="253"/>
      <c r="XBU437" s="253"/>
      <c r="XBV437" s="253"/>
      <c r="XBW437" s="253"/>
      <c r="XBX437" s="253"/>
      <c r="XBY437" s="253"/>
      <c r="XBZ437" s="253"/>
      <c r="XCA437" s="253"/>
      <c r="XCB437" s="253"/>
      <c r="XCC437" s="253"/>
      <c r="XCD437" s="253"/>
      <c r="XCE437" s="253"/>
      <c r="XCF437" s="253"/>
      <c r="XCG437" s="253"/>
      <c r="XCH437" s="253"/>
      <c r="XCI437" s="253"/>
      <c r="XCJ437" s="253"/>
      <c r="XCK437" s="253"/>
      <c r="XCL437" s="253"/>
      <c r="XCM437" s="253"/>
      <c r="XCN437" s="253"/>
      <c r="XCO437" s="253"/>
      <c r="XCP437" s="253"/>
      <c r="XCQ437" s="253"/>
      <c r="XCR437" s="253"/>
      <c r="XCS437" s="253"/>
      <c r="XCT437" s="253"/>
      <c r="XCU437" s="253"/>
      <c r="XCV437" s="253"/>
      <c r="XCW437" s="253"/>
      <c r="XCX437" s="253"/>
      <c r="XCY437" s="253"/>
      <c r="XCZ437" s="253"/>
      <c r="XDA437" s="253"/>
      <c r="XDB437" s="253"/>
      <c r="XDC437" s="253"/>
      <c r="XDD437" s="253"/>
      <c r="XDE437" s="253"/>
      <c r="XDF437" s="253"/>
      <c r="XDG437" s="253"/>
      <c r="XDH437" s="253"/>
      <c r="XDI437" s="253"/>
      <c r="XDJ437" s="253"/>
      <c r="XDK437" s="253"/>
      <c r="XDL437" s="253"/>
      <c r="XDM437" s="253"/>
      <c r="XDN437" s="253"/>
      <c r="XDO437" s="253"/>
      <c r="XDP437" s="253"/>
      <c r="XDQ437" s="253"/>
      <c r="XDR437" s="253"/>
      <c r="XDS437" s="253"/>
      <c r="XDT437" s="253"/>
      <c r="XDU437" s="253"/>
      <c r="XDV437" s="253"/>
      <c r="XDW437" s="253"/>
      <c r="XDX437" s="253"/>
      <c r="XDY437" s="253"/>
      <c r="XDZ437" s="253"/>
      <c r="XEA437" s="253"/>
      <c r="XEB437" s="253"/>
      <c r="XEC437" s="253"/>
      <c r="XED437" s="253"/>
      <c r="XEE437" s="253"/>
      <c r="XEF437" s="253"/>
      <c r="XEG437" s="253"/>
      <c r="XEH437" s="253"/>
      <c r="XEI437" s="253"/>
      <c r="XEJ437" s="253"/>
      <c r="XEK437" s="253"/>
      <c r="XEL437" s="253"/>
      <c r="XEM437" s="253"/>
      <c r="XEN437" s="253"/>
      <c r="XEO437" s="253"/>
      <c r="XEP437" s="253"/>
      <c r="XEQ437" s="253"/>
      <c r="XER437" s="253"/>
      <c r="XES437" s="253"/>
      <c r="XET437" s="253"/>
      <c r="XEU437" s="253"/>
      <c r="XEV437" s="253"/>
      <c r="XEW437" s="253"/>
      <c r="XEX437" s="253"/>
      <c r="XEY437" s="253"/>
      <c r="XEZ437" s="253"/>
      <c r="XFA437" s="253"/>
    </row>
    <row r="438" spans="1:16381" ht="47.25" x14ac:dyDescent="0.2">
      <c r="A438" s="91">
        <v>431</v>
      </c>
      <c r="B438" s="4" t="s">
        <v>11453</v>
      </c>
      <c r="C438" s="4" t="s">
        <v>11454</v>
      </c>
      <c r="D438" s="91">
        <v>80700001836</v>
      </c>
      <c r="E438" s="91">
        <v>2002</v>
      </c>
      <c r="F438" s="91">
        <v>140</v>
      </c>
      <c r="G438" s="182">
        <v>6</v>
      </c>
      <c r="H438" s="5" t="s">
        <v>11471</v>
      </c>
      <c r="I438" s="5" t="s">
        <v>11472</v>
      </c>
      <c r="J438" s="5" t="s">
        <v>11477</v>
      </c>
    </row>
    <row r="439" spans="1:16381" ht="19.5" customHeight="1" x14ac:dyDescent="0.2">
      <c r="A439" s="91">
        <v>432</v>
      </c>
      <c r="B439" s="4" t="s">
        <v>11455</v>
      </c>
      <c r="C439" s="4" t="s">
        <v>11456</v>
      </c>
      <c r="D439" s="91">
        <v>80700001855</v>
      </c>
      <c r="E439" s="91">
        <v>2002</v>
      </c>
      <c r="F439" s="91">
        <v>360</v>
      </c>
      <c r="G439" s="182">
        <v>12</v>
      </c>
      <c r="H439" s="5" t="s">
        <v>11471</v>
      </c>
      <c r="I439" s="5" t="s">
        <v>11472</v>
      </c>
      <c r="J439" s="5" t="s">
        <v>11477</v>
      </c>
    </row>
    <row r="440" spans="1:16381" ht="61.5" customHeight="1" x14ac:dyDescent="0.2">
      <c r="A440" s="91">
        <v>433</v>
      </c>
      <c r="B440" s="256" t="s">
        <v>11458</v>
      </c>
      <c r="C440" s="4" t="s">
        <v>11459</v>
      </c>
      <c r="D440" s="91" t="s">
        <v>11457</v>
      </c>
      <c r="E440" s="91">
        <v>2006</v>
      </c>
      <c r="F440" s="91">
        <v>520</v>
      </c>
      <c r="G440" s="182">
        <v>17</v>
      </c>
      <c r="H440" s="5" t="s">
        <v>11471</v>
      </c>
      <c r="I440" s="5" t="s">
        <v>11472</v>
      </c>
      <c r="J440" s="5" t="s">
        <v>11477</v>
      </c>
    </row>
    <row r="441" spans="1:16381" ht="19.5" customHeight="1" x14ac:dyDescent="0.2">
      <c r="A441" s="91"/>
      <c r="B441" s="4"/>
      <c r="C441" s="4"/>
      <c r="D441" s="91"/>
      <c r="E441" s="91"/>
      <c r="F441" s="248">
        <f>SUM(F8:F440)</f>
        <v>337535</v>
      </c>
      <c r="G441" s="257">
        <f>SUM(G8:G440)</f>
        <v>9083</v>
      </c>
      <c r="H441" s="5"/>
      <c r="I441" s="5"/>
      <c r="J441" s="5"/>
    </row>
    <row r="442" spans="1:16381" ht="19.5" customHeight="1" x14ac:dyDescent="0.2">
      <c r="A442" s="91"/>
      <c r="B442" s="4"/>
      <c r="C442" s="4"/>
      <c r="D442" s="91"/>
      <c r="E442" s="91"/>
      <c r="F442" s="91"/>
      <c r="G442" s="182"/>
      <c r="H442" s="5"/>
      <c r="I442" s="5"/>
      <c r="J442" s="5"/>
    </row>
    <row r="443" spans="1:16381" ht="20.25" x14ac:dyDescent="0.2">
      <c r="C443" s="377" t="s">
        <v>4199</v>
      </c>
      <c r="D443" s="377"/>
      <c r="F443" s="258"/>
      <c r="H443" s="5"/>
      <c r="I443" s="5"/>
      <c r="J443" s="5"/>
    </row>
    <row r="444" spans="1:16381" ht="78.75" x14ac:dyDescent="0.2">
      <c r="A444" s="103">
        <v>1</v>
      </c>
      <c r="B444" s="279" t="s">
        <v>3912</v>
      </c>
      <c r="C444" s="280" t="s">
        <v>3127</v>
      </c>
      <c r="D444" s="259">
        <v>80300002113</v>
      </c>
      <c r="E444" s="260">
        <v>1971</v>
      </c>
      <c r="F444" s="103">
        <v>3580</v>
      </c>
      <c r="G444" s="182">
        <v>88</v>
      </c>
      <c r="H444" s="5" t="s">
        <v>11471</v>
      </c>
      <c r="I444" s="5" t="s">
        <v>11472</v>
      </c>
      <c r="J444" s="5" t="s">
        <v>11477</v>
      </c>
    </row>
    <row r="445" spans="1:16381" ht="63" x14ac:dyDescent="0.2">
      <c r="A445" s="103">
        <v>2</v>
      </c>
      <c r="B445" s="250" t="s">
        <v>3913</v>
      </c>
      <c r="C445" s="280" t="s">
        <v>3127</v>
      </c>
      <c r="D445" s="259">
        <v>80300002113</v>
      </c>
      <c r="E445" s="260">
        <v>1971</v>
      </c>
      <c r="F445" s="103">
        <v>1900</v>
      </c>
      <c r="G445" s="182">
        <v>46</v>
      </c>
      <c r="H445" s="5" t="s">
        <v>11471</v>
      </c>
      <c r="I445" s="5" t="s">
        <v>11472</v>
      </c>
      <c r="J445" s="5" t="s">
        <v>11477</v>
      </c>
    </row>
    <row r="446" spans="1:16381" ht="63" x14ac:dyDescent="0.2">
      <c r="A446" s="103">
        <v>3</v>
      </c>
      <c r="B446" s="250" t="s">
        <v>3914</v>
      </c>
      <c r="C446" s="280" t="s">
        <v>3127</v>
      </c>
      <c r="D446" s="246">
        <v>80300002112</v>
      </c>
      <c r="E446" s="103">
        <v>1971</v>
      </c>
      <c r="F446" s="103">
        <v>380</v>
      </c>
      <c r="G446" s="182">
        <v>10</v>
      </c>
      <c r="H446" s="5" t="s">
        <v>11471</v>
      </c>
      <c r="I446" s="5" t="s">
        <v>11472</v>
      </c>
      <c r="J446" s="5" t="s">
        <v>11477</v>
      </c>
    </row>
    <row r="447" spans="1:16381" ht="63" x14ac:dyDescent="0.2">
      <c r="A447" s="103">
        <v>4</v>
      </c>
      <c r="B447" s="250" t="s">
        <v>3915</v>
      </c>
      <c r="C447" s="280" t="s">
        <v>3127</v>
      </c>
      <c r="D447" s="246">
        <v>80300002112</v>
      </c>
      <c r="E447" s="103">
        <v>1971</v>
      </c>
      <c r="F447" s="103">
        <v>100</v>
      </c>
      <c r="G447" s="182">
        <v>3</v>
      </c>
      <c r="H447" s="5" t="s">
        <v>11471</v>
      </c>
      <c r="I447" s="5" t="s">
        <v>11472</v>
      </c>
      <c r="J447" s="5" t="s">
        <v>11477</v>
      </c>
    </row>
    <row r="448" spans="1:16381" ht="63" x14ac:dyDescent="0.2">
      <c r="A448" s="103">
        <v>5</v>
      </c>
      <c r="B448" s="250" t="s">
        <v>3916</v>
      </c>
      <c r="C448" s="280" t="s">
        <v>3127</v>
      </c>
      <c r="D448" s="246">
        <v>80300002111</v>
      </c>
      <c r="E448" s="103">
        <v>1971</v>
      </c>
      <c r="F448" s="103">
        <v>10</v>
      </c>
      <c r="G448" s="182">
        <v>1</v>
      </c>
      <c r="H448" s="5" t="s">
        <v>11471</v>
      </c>
      <c r="I448" s="5" t="s">
        <v>11472</v>
      </c>
      <c r="J448" s="5" t="s">
        <v>11477</v>
      </c>
    </row>
    <row r="449" spans="1:10" ht="63" x14ac:dyDescent="0.2">
      <c r="A449" s="103">
        <v>6</v>
      </c>
      <c r="B449" s="250" t="s">
        <v>3917</v>
      </c>
      <c r="C449" s="280" t="s">
        <v>3127</v>
      </c>
      <c r="D449" s="246">
        <v>80300002111</v>
      </c>
      <c r="E449" s="103">
        <v>1971</v>
      </c>
      <c r="F449" s="103">
        <v>150</v>
      </c>
      <c r="G449" s="182">
        <v>4</v>
      </c>
      <c r="H449" s="5" t="s">
        <v>11471</v>
      </c>
      <c r="I449" s="5" t="s">
        <v>11472</v>
      </c>
      <c r="J449" s="5" t="s">
        <v>11477</v>
      </c>
    </row>
    <row r="450" spans="1:10" ht="78.75" x14ac:dyDescent="0.2">
      <c r="A450" s="103">
        <v>7</v>
      </c>
      <c r="B450" s="250" t="s">
        <v>3918</v>
      </c>
      <c r="C450" s="247" t="s">
        <v>3146</v>
      </c>
      <c r="D450" s="246">
        <v>80300002099</v>
      </c>
      <c r="E450" s="103">
        <v>1971</v>
      </c>
      <c r="F450" s="103">
        <v>240</v>
      </c>
      <c r="G450" s="182">
        <v>7</v>
      </c>
      <c r="H450" s="5" t="s">
        <v>11471</v>
      </c>
      <c r="I450" s="5" t="s">
        <v>11472</v>
      </c>
      <c r="J450" s="5" t="s">
        <v>11477</v>
      </c>
    </row>
    <row r="451" spans="1:10" ht="78.75" x14ac:dyDescent="0.2">
      <c r="A451" s="103">
        <v>8</v>
      </c>
      <c r="B451" s="250" t="s">
        <v>3919</v>
      </c>
      <c r="C451" s="247" t="s">
        <v>3146</v>
      </c>
      <c r="D451" s="246">
        <v>80300002099</v>
      </c>
      <c r="E451" s="103">
        <v>1971</v>
      </c>
      <c r="F451" s="103">
        <v>60</v>
      </c>
      <c r="G451" s="182">
        <v>6</v>
      </c>
      <c r="H451" s="5" t="s">
        <v>11471</v>
      </c>
      <c r="I451" s="5" t="s">
        <v>11472</v>
      </c>
      <c r="J451" s="5" t="s">
        <v>11477</v>
      </c>
    </row>
    <row r="452" spans="1:10" ht="78.75" x14ac:dyDescent="0.2">
      <c r="A452" s="103">
        <v>9</v>
      </c>
      <c r="B452" s="250" t="s">
        <v>3920</v>
      </c>
      <c r="C452" s="247" t="s">
        <v>3146</v>
      </c>
      <c r="D452" s="246">
        <v>80300002099</v>
      </c>
      <c r="E452" s="103">
        <v>1971</v>
      </c>
      <c r="F452" s="103">
        <v>60</v>
      </c>
      <c r="G452" s="182">
        <v>6</v>
      </c>
      <c r="H452" s="5" t="s">
        <v>11471</v>
      </c>
      <c r="I452" s="5" t="s">
        <v>11472</v>
      </c>
      <c r="J452" s="5" t="s">
        <v>11477</v>
      </c>
    </row>
    <row r="453" spans="1:10" ht="78.75" x14ac:dyDescent="0.2">
      <c r="A453" s="103">
        <v>10</v>
      </c>
      <c r="B453" s="250" t="s">
        <v>3921</v>
      </c>
      <c r="C453" s="247" t="s">
        <v>3146</v>
      </c>
      <c r="D453" s="246">
        <v>80300002099</v>
      </c>
      <c r="E453" s="103">
        <v>1971</v>
      </c>
      <c r="F453" s="103">
        <v>180</v>
      </c>
      <c r="G453" s="182">
        <v>5</v>
      </c>
      <c r="H453" s="5" t="s">
        <v>11471</v>
      </c>
      <c r="I453" s="5" t="s">
        <v>11472</v>
      </c>
      <c r="J453" s="5" t="s">
        <v>11477</v>
      </c>
    </row>
    <row r="454" spans="1:10" ht="78.75" x14ac:dyDescent="0.2">
      <c r="A454" s="103">
        <v>11</v>
      </c>
      <c r="B454" s="250" t="s">
        <v>3922</v>
      </c>
      <c r="C454" s="247" t="s">
        <v>3146</v>
      </c>
      <c r="D454" s="246">
        <v>80300002099</v>
      </c>
      <c r="E454" s="103">
        <v>1971</v>
      </c>
      <c r="F454" s="103">
        <v>180</v>
      </c>
      <c r="G454" s="182">
        <v>6</v>
      </c>
      <c r="H454" s="5" t="s">
        <v>11471</v>
      </c>
      <c r="I454" s="5" t="s">
        <v>11472</v>
      </c>
      <c r="J454" s="5" t="s">
        <v>11477</v>
      </c>
    </row>
    <row r="455" spans="1:10" ht="78.75" x14ac:dyDescent="0.2">
      <c r="A455" s="103">
        <v>12</v>
      </c>
      <c r="B455" s="250" t="s">
        <v>3923</v>
      </c>
      <c r="C455" s="247" t="s">
        <v>3146</v>
      </c>
      <c r="D455" s="246">
        <v>80300002099</v>
      </c>
      <c r="E455" s="103">
        <v>1971</v>
      </c>
      <c r="F455" s="103">
        <v>150</v>
      </c>
      <c r="G455" s="182">
        <v>4</v>
      </c>
      <c r="H455" s="5" t="s">
        <v>11471</v>
      </c>
      <c r="I455" s="5" t="s">
        <v>11472</v>
      </c>
      <c r="J455" s="5" t="s">
        <v>11477</v>
      </c>
    </row>
    <row r="456" spans="1:10" ht="78.75" x14ac:dyDescent="0.2">
      <c r="A456" s="103">
        <v>13</v>
      </c>
      <c r="B456" s="250" t="s">
        <v>3924</v>
      </c>
      <c r="C456" s="247" t="s">
        <v>3146</v>
      </c>
      <c r="D456" s="246">
        <v>80300002099</v>
      </c>
      <c r="E456" s="103">
        <v>1971</v>
      </c>
      <c r="F456" s="103">
        <v>600</v>
      </c>
      <c r="G456" s="182">
        <v>13</v>
      </c>
      <c r="H456" s="5" t="s">
        <v>11471</v>
      </c>
      <c r="I456" s="5" t="s">
        <v>11472</v>
      </c>
      <c r="J456" s="5" t="s">
        <v>11477</v>
      </c>
    </row>
    <row r="457" spans="1:10" ht="78.75" x14ac:dyDescent="0.2">
      <c r="A457" s="103">
        <v>14</v>
      </c>
      <c r="B457" s="250" t="s">
        <v>3925</v>
      </c>
      <c r="C457" s="247" t="s">
        <v>3146</v>
      </c>
      <c r="D457" s="246">
        <v>80300002097</v>
      </c>
      <c r="E457" s="103">
        <v>1981</v>
      </c>
      <c r="F457" s="103">
        <v>60</v>
      </c>
      <c r="G457" s="182">
        <v>2</v>
      </c>
      <c r="H457" s="5" t="s">
        <v>11471</v>
      </c>
      <c r="I457" s="5" t="s">
        <v>11472</v>
      </c>
      <c r="J457" s="5" t="s">
        <v>11477</v>
      </c>
    </row>
    <row r="458" spans="1:10" ht="78.75" x14ac:dyDescent="0.2">
      <c r="A458" s="103">
        <v>15</v>
      </c>
      <c r="B458" s="250" t="s">
        <v>3926</v>
      </c>
      <c r="C458" s="247" t="s">
        <v>3146</v>
      </c>
      <c r="D458" s="246">
        <v>80300002097</v>
      </c>
      <c r="E458" s="103">
        <v>1981</v>
      </c>
      <c r="F458" s="103">
        <v>200</v>
      </c>
      <c r="G458" s="182">
        <v>6</v>
      </c>
      <c r="H458" s="5" t="s">
        <v>11471</v>
      </c>
      <c r="I458" s="5" t="s">
        <v>11472</v>
      </c>
      <c r="J458" s="5" t="s">
        <v>11477</v>
      </c>
    </row>
    <row r="459" spans="1:10" ht="78.75" x14ac:dyDescent="0.2">
      <c r="A459" s="103">
        <v>16</v>
      </c>
      <c r="B459" s="250" t="s">
        <v>3927</v>
      </c>
      <c r="C459" s="247" t="s">
        <v>3146</v>
      </c>
      <c r="D459" s="246">
        <v>80300002097</v>
      </c>
      <c r="E459" s="103">
        <v>1981</v>
      </c>
      <c r="F459" s="103">
        <v>60</v>
      </c>
      <c r="G459" s="182">
        <v>2</v>
      </c>
      <c r="H459" s="5" t="s">
        <v>11471</v>
      </c>
      <c r="I459" s="5" t="s">
        <v>11472</v>
      </c>
      <c r="J459" s="5" t="s">
        <v>11477</v>
      </c>
    </row>
    <row r="460" spans="1:10" ht="78.75" x14ac:dyDescent="0.2">
      <c r="A460" s="103">
        <v>17</v>
      </c>
      <c r="B460" s="250" t="s">
        <v>3928</v>
      </c>
      <c r="C460" s="247" t="s">
        <v>3146</v>
      </c>
      <c r="D460" s="246">
        <v>80300002097</v>
      </c>
      <c r="E460" s="103">
        <v>1981</v>
      </c>
      <c r="F460" s="103">
        <v>150</v>
      </c>
      <c r="G460" s="182">
        <v>4</v>
      </c>
      <c r="H460" s="5" t="s">
        <v>11471</v>
      </c>
      <c r="I460" s="5" t="s">
        <v>11472</v>
      </c>
      <c r="J460" s="5" t="s">
        <v>11477</v>
      </c>
    </row>
    <row r="461" spans="1:10" ht="78.75" x14ac:dyDescent="0.2">
      <c r="A461" s="103">
        <v>18</v>
      </c>
      <c r="B461" s="250" t="s">
        <v>3929</v>
      </c>
      <c r="C461" s="247" t="s">
        <v>3146</v>
      </c>
      <c r="D461" s="246">
        <v>80300002097</v>
      </c>
      <c r="E461" s="103">
        <v>1981</v>
      </c>
      <c r="F461" s="103">
        <v>180</v>
      </c>
      <c r="G461" s="182">
        <v>6</v>
      </c>
      <c r="H461" s="5" t="s">
        <v>11471</v>
      </c>
      <c r="I461" s="5" t="s">
        <v>11472</v>
      </c>
      <c r="J461" s="5" t="s">
        <v>11477</v>
      </c>
    </row>
    <row r="462" spans="1:10" ht="78.75" x14ac:dyDescent="0.2">
      <c r="A462" s="103">
        <v>19</v>
      </c>
      <c r="B462" s="250" t="s">
        <v>3930</v>
      </c>
      <c r="C462" s="247" t="s">
        <v>3146</v>
      </c>
      <c r="D462" s="246">
        <v>80300002097</v>
      </c>
      <c r="E462" s="103">
        <v>1981</v>
      </c>
      <c r="F462" s="103">
        <v>210</v>
      </c>
      <c r="G462" s="182">
        <v>7</v>
      </c>
      <c r="H462" s="5" t="s">
        <v>11471</v>
      </c>
      <c r="I462" s="5" t="s">
        <v>11472</v>
      </c>
      <c r="J462" s="5" t="s">
        <v>11477</v>
      </c>
    </row>
    <row r="463" spans="1:10" ht="78.75" x14ac:dyDescent="0.2">
      <c r="A463" s="103">
        <v>20</v>
      </c>
      <c r="B463" s="250" t="s">
        <v>3931</v>
      </c>
      <c r="C463" s="247" t="s">
        <v>3146</v>
      </c>
      <c r="D463" s="246">
        <v>80300002097</v>
      </c>
      <c r="E463" s="103">
        <v>1981</v>
      </c>
      <c r="F463" s="103">
        <v>210</v>
      </c>
      <c r="G463" s="182">
        <v>7</v>
      </c>
      <c r="H463" s="5" t="s">
        <v>11471</v>
      </c>
      <c r="I463" s="5" t="s">
        <v>11472</v>
      </c>
      <c r="J463" s="5" t="s">
        <v>11477</v>
      </c>
    </row>
    <row r="464" spans="1:10" ht="78.75" x14ac:dyDescent="0.2">
      <c r="A464" s="103">
        <v>21</v>
      </c>
      <c r="B464" s="250" t="s">
        <v>3932</v>
      </c>
      <c r="C464" s="247" t="s">
        <v>3146</v>
      </c>
      <c r="D464" s="246">
        <v>80300002098</v>
      </c>
      <c r="E464" s="103">
        <v>1984</v>
      </c>
      <c r="F464" s="103">
        <v>210</v>
      </c>
      <c r="G464" s="182">
        <v>7</v>
      </c>
      <c r="H464" s="5" t="s">
        <v>11471</v>
      </c>
      <c r="I464" s="5" t="s">
        <v>11472</v>
      </c>
      <c r="J464" s="5" t="s">
        <v>11477</v>
      </c>
    </row>
    <row r="465" spans="1:10" ht="78.75" x14ac:dyDescent="0.2">
      <c r="A465" s="103">
        <v>22</v>
      </c>
      <c r="B465" s="250" t="s">
        <v>3933</v>
      </c>
      <c r="C465" s="247" t="s">
        <v>3146</v>
      </c>
      <c r="D465" s="246">
        <v>80300002098</v>
      </c>
      <c r="E465" s="103">
        <v>1984</v>
      </c>
      <c r="F465" s="103">
        <v>320</v>
      </c>
      <c r="G465" s="182">
        <v>9</v>
      </c>
      <c r="H465" s="5" t="s">
        <v>11471</v>
      </c>
      <c r="I465" s="5" t="s">
        <v>11472</v>
      </c>
      <c r="J465" s="5" t="s">
        <v>11477</v>
      </c>
    </row>
    <row r="466" spans="1:10" ht="78.75" x14ac:dyDescent="0.2">
      <c r="A466" s="103">
        <v>23</v>
      </c>
      <c r="B466" s="250" t="s">
        <v>3934</v>
      </c>
      <c r="C466" s="247" t="s">
        <v>3146</v>
      </c>
      <c r="D466" s="246">
        <v>80300002098</v>
      </c>
      <c r="E466" s="103">
        <v>1984</v>
      </c>
      <c r="F466" s="103">
        <v>280</v>
      </c>
      <c r="G466" s="182">
        <v>8</v>
      </c>
      <c r="H466" s="5" t="s">
        <v>11471</v>
      </c>
      <c r="I466" s="5" t="s">
        <v>11472</v>
      </c>
      <c r="J466" s="5" t="s">
        <v>11477</v>
      </c>
    </row>
    <row r="467" spans="1:10" ht="78.75" x14ac:dyDescent="0.2">
      <c r="A467" s="103">
        <v>24</v>
      </c>
      <c r="B467" s="250" t="s">
        <v>3935</v>
      </c>
      <c r="C467" s="247" t="s">
        <v>3146</v>
      </c>
      <c r="D467" s="246">
        <v>80300002098</v>
      </c>
      <c r="E467" s="103">
        <v>1984</v>
      </c>
      <c r="F467" s="103">
        <v>280</v>
      </c>
      <c r="G467" s="182">
        <v>8</v>
      </c>
      <c r="H467" s="5" t="s">
        <v>11471</v>
      </c>
      <c r="I467" s="5" t="s">
        <v>11472</v>
      </c>
      <c r="J467" s="5" t="s">
        <v>11477</v>
      </c>
    </row>
    <row r="468" spans="1:10" ht="78.75" x14ac:dyDescent="0.2">
      <c r="A468" s="103">
        <v>25</v>
      </c>
      <c r="B468" s="250" t="s">
        <v>3936</v>
      </c>
      <c r="C468" s="247" t="s">
        <v>3146</v>
      </c>
      <c r="D468" s="246">
        <v>80300002098</v>
      </c>
      <c r="E468" s="103">
        <v>1984</v>
      </c>
      <c r="F468" s="103">
        <v>150</v>
      </c>
      <c r="G468" s="182">
        <v>5</v>
      </c>
      <c r="H468" s="5" t="s">
        <v>11471</v>
      </c>
      <c r="I468" s="5" t="s">
        <v>11472</v>
      </c>
      <c r="J468" s="5" t="s">
        <v>11477</v>
      </c>
    </row>
    <row r="469" spans="1:10" ht="78.75" x14ac:dyDescent="0.2">
      <c r="A469" s="103">
        <v>26</v>
      </c>
      <c r="B469" s="250" t="s">
        <v>3937</v>
      </c>
      <c r="C469" s="247" t="s">
        <v>3146</v>
      </c>
      <c r="D469" s="246">
        <v>80300002098</v>
      </c>
      <c r="E469" s="103">
        <v>1984</v>
      </c>
      <c r="F469" s="103">
        <v>180</v>
      </c>
      <c r="G469" s="182">
        <v>6</v>
      </c>
      <c r="H469" s="5" t="s">
        <v>11471</v>
      </c>
      <c r="I469" s="5" t="s">
        <v>11472</v>
      </c>
      <c r="J469" s="5" t="s">
        <v>11477</v>
      </c>
    </row>
    <row r="470" spans="1:10" ht="78.75" x14ac:dyDescent="0.2">
      <c r="A470" s="103">
        <v>27</v>
      </c>
      <c r="B470" s="250" t="s">
        <v>3938</v>
      </c>
      <c r="C470" s="247" t="s">
        <v>3146</v>
      </c>
      <c r="D470" s="246">
        <v>80300002098</v>
      </c>
      <c r="E470" s="103">
        <v>1984</v>
      </c>
      <c r="F470" s="103">
        <v>600</v>
      </c>
      <c r="G470" s="182">
        <v>16</v>
      </c>
      <c r="H470" s="5" t="s">
        <v>11471</v>
      </c>
      <c r="I470" s="5" t="s">
        <v>11472</v>
      </c>
      <c r="J470" s="5" t="s">
        <v>11477</v>
      </c>
    </row>
    <row r="471" spans="1:10" ht="78.75" x14ac:dyDescent="0.2">
      <c r="A471" s="103">
        <v>28</v>
      </c>
      <c r="B471" s="250" t="s">
        <v>3939</v>
      </c>
      <c r="C471" s="247" t="s">
        <v>3190</v>
      </c>
      <c r="D471" s="246">
        <v>80300002101</v>
      </c>
      <c r="E471" s="103">
        <v>2005</v>
      </c>
      <c r="F471" s="103">
        <v>100</v>
      </c>
      <c r="G471" s="182">
        <v>3</v>
      </c>
      <c r="H471" s="5" t="s">
        <v>11471</v>
      </c>
      <c r="I471" s="5" t="s">
        <v>11472</v>
      </c>
      <c r="J471" s="5" t="s">
        <v>11477</v>
      </c>
    </row>
    <row r="472" spans="1:10" ht="78.75" x14ac:dyDescent="0.2">
      <c r="A472" s="103">
        <v>29</v>
      </c>
      <c r="B472" s="250" t="s">
        <v>3940</v>
      </c>
      <c r="C472" s="247" t="s">
        <v>3190</v>
      </c>
      <c r="D472" s="246">
        <v>80300002101</v>
      </c>
      <c r="E472" s="103">
        <v>2005</v>
      </c>
      <c r="F472" s="103">
        <v>150</v>
      </c>
      <c r="G472" s="182">
        <v>4</v>
      </c>
      <c r="H472" s="5" t="s">
        <v>11471</v>
      </c>
      <c r="I472" s="5" t="s">
        <v>11472</v>
      </c>
      <c r="J472" s="5" t="s">
        <v>11477</v>
      </c>
    </row>
    <row r="473" spans="1:10" ht="78.75" x14ac:dyDescent="0.2">
      <c r="A473" s="103">
        <v>30</v>
      </c>
      <c r="B473" s="250" t="s">
        <v>3941</v>
      </c>
      <c r="C473" s="247" t="s">
        <v>3190</v>
      </c>
      <c r="D473" s="246">
        <v>80300002101</v>
      </c>
      <c r="E473" s="103">
        <v>2005</v>
      </c>
      <c r="F473" s="103">
        <v>1960</v>
      </c>
      <c r="G473" s="182">
        <v>49</v>
      </c>
      <c r="H473" s="5" t="s">
        <v>11471</v>
      </c>
      <c r="I473" s="5" t="s">
        <v>11472</v>
      </c>
      <c r="J473" s="5" t="s">
        <v>11477</v>
      </c>
    </row>
    <row r="474" spans="1:10" ht="78.75" x14ac:dyDescent="0.2">
      <c r="A474" s="103">
        <v>31</v>
      </c>
      <c r="B474" s="250" t="s">
        <v>3942</v>
      </c>
      <c r="C474" s="247" t="s">
        <v>3190</v>
      </c>
      <c r="D474" s="246">
        <v>80300002101</v>
      </c>
      <c r="E474" s="103">
        <v>2005</v>
      </c>
      <c r="F474" s="103">
        <v>280</v>
      </c>
      <c r="G474" s="182">
        <v>8</v>
      </c>
      <c r="H474" s="5" t="s">
        <v>11471</v>
      </c>
      <c r="I474" s="5" t="s">
        <v>11472</v>
      </c>
      <c r="J474" s="5" t="s">
        <v>11477</v>
      </c>
    </row>
    <row r="475" spans="1:10" ht="94.5" x14ac:dyDescent="0.2">
      <c r="A475" s="103">
        <v>32</v>
      </c>
      <c r="B475" s="250" t="s">
        <v>3943</v>
      </c>
      <c r="C475" s="247" t="s">
        <v>3190</v>
      </c>
      <c r="D475" s="246">
        <v>80300002101</v>
      </c>
      <c r="E475" s="103">
        <v>2005</v>
      </c>
      <c r="F475" s="103">
        <v>600</v>
      </c>
      <c r="G475" s="182">
        <v>15</v>
      </c>
      <c r="H475" s="5" t="s">
        <v>11471</v>
      </c>
      <c r="I475" s="5" t="s">
        <v>11472</v>
      </c>
      <c r="J475" s="5" t="s">
        <v>11477</v>
      </c>
    </row>
    <row r="476" spans="1:10" ht="78.75" x14ac:dyDescent="0.2">
      <c r="A476" s="103">
        <v>33</v>
      </c>
      <c r="B476" s="250" t="s">
        <v>3944</v>
      </c>
      <c r="C476" s="247" t="s">
        <v>3190</v>
      </c>
      <c r="D476" s="246">
        <v>80300002138</v>
      </c>
      <c r="E476" s="103">
        <v>1968</v>
      </c>
      <c r="F476" s="103">
        <v>240</v>
      </c>
      <c r="G476" s="182">
        <v>7</v>
      </c>
      <c r="H476" s="5" t="s">
        <v>11471</v>
      </c>
      <c r="I476" s="5" t="s">
        <v>11472</v>
      </c>
      <c r="J476" s="5" t="s">
        <v>11477</v>
      </c>
    </row>
    <row r="477" spans="1:10" ht="78.75" x14ac:dyDescent="0.2">
      <c r="A477" s="103">
        <v>34</v>
      </c>
      <c r="B477" s="250" t="s">
        <v>3945</v>
      </c>
      <c r="C477" s="247" t="s">
        <v>3190</v>
      </c>
      <c r="D477" s="246">
        <v>80300002135</v>
      </c>
      <c r="E477" s="103">
        <v>1968</v>
      </c>
      <c r="F477" s="103">
        <v>360</v>
      </c>
      <c r="G477" s="182">
        <v>10</v>
      </c>
      <c r="H477" s="5" t="s">
        <v>11471</v>
      </c>
      <c r="I477" s="5" t="s">
        <v>11472</v>
      </c>
      <c r="J477" s="5" t="s">
        <v>11477</v>
      </c>
    </row>
    <row r="478" spans="1:10" ht="78.75" x14ac:dyDescent="0.2">
      <c r="A478" s="103">
        <v>35</v>
      </c>
      <c r="B478" s="250" t="s">
        <v>3946</v>
      </c>
      <c r="C478" s="247" t="s">
        <v>3190</v>
      </c>
      <c r="D478" s="247">
        <v>80300002102</v>
      </c>
      <c r="E478" s="103">
        <v>1971</v>
      </c>
      <c r="F478" s="103">
        <v>920</v>
      </c>
      <c r="G478" s="182">
        <v>24</v>
      </c>
      <c r="H478" s="5" t="s">
        <v>11471</v>
      </c>
      <c r="I478" s="5" t="s">
        <v>11472</v>
      </c>
      <c r="J478" s="5" t="s">
        <v>11477</v>
      </c>
    </row>
    <row r="479" spans="1:10" ht="78.75" x14ac:dyDescent="0.2">
      <c r="A479" s="103">
        <v>36</v>
      </c>
      <c r="B479" s="250" t="s">
        <v>3947</v>
      </c>
      <c r="C479" s="247" t="s">
        <v>3190</v>
      </c>
      <c r="D479" s="247">
        <v>80300002102</v>
      </c>
      <c r="E479" s="103">
        <v>1971</v>
      </c>
      <c r="F479" s="103">
        <v>60</v>
      </c>
      <c r="G479" s="182">
        <v>2</v>
      </c>
      <c r="H479" s="5" t="s">
        <v>11471</v>
      </c>
      <c r="I479" s="5" t="s">
        <v>11472</v>
      </c>
      <c r="J479" s="5" t="s">
        <v>11477</v>
      </c>
    </row>
    <row r="480" spans="1:10" ht="94.5" x14ac:dyDescent="0.2">
      <c r="A480" s="103">
        <v>37</v>
      </c>
      <c r="B480" s="250" t="s">
        <v>3948</v>
      </c>
      <c r="C480" s="247" t="s">
        <v>3190</v>
      </c>
      <c r="D480" s="247">
        <v>80300002102</v>
      </c>
      <c r="E480" s="103">
        <v>1971</v>
      </c>
      <c r="F480" s="103">
        <v>240</v>
      </c>
      <c r="G480" s="182">
        <v>7</v>
      </c>
      <c r="H480" s="5" t="s">
        <v>11471</v>
      </c>
      <c r="I480" s="5" t="s">
        <v>11472</v>
      </c>
      <c r="J480" s="5" t="s">
        <v>11477</v>
      </c>
    </row>
    <row r="481" spans="1:10" ht="94.5" x14ac:dyDescent="0.2">
      <c r="A481" s="103">
        <v>38</v>
      </c>
      <c r="B481" s="250" t="s">
        <v>3949</v>
      </c>
      <c r="C481" s="247" t="s">
        <v>3190</v>
      </c>
      <c r="D481" s="247">
        <v>80300002102</v>
      </c>
      <c r="E481" s="103">
        <v>1971</v>
      </c>
      <c r="F481" s="103">
        <v>100</v>
      </c>
      <c r="G481" s="182">
        <v>4</v>
      </c>
      <c r="H481" s="5" t="s">
        <v>11471</v>
      </c>
      <c r="I481" s="5" t="s">
        <v>11472</v>
      </c>
      <c r="J481" s="5" t="s">
        <v>11477</v>
      </c>
    </row>
    <row r="482" spans="1:10" ht="78.75" x14ac:dyDescent="0.2">
      <c r="A482" s="103">
        <v>39</v>
      </c>
      <c r="B482" s="250" t="s">
        <v>3950</v>
      </c>
      <c r="C482" s="247" t="s">
        <v>3190</v>
      </c>
      <c r="D482" s="247">
        <v>80300002136</v>
      </c>
      <c r="E482" s="103">
        <v>1968</v>
      </c>
      <c r="F482" s="103">
        <v>80</v>
      </c>
      <c r="G482" s="182">
        <v>2</v>
      </c>
      <c r="H482" s="5" t="s">
        <v>11471</v>
      </c>
      <c r="I482" s="5" t="s">
        <v>11472</v>
      </c>
      <c r="J482" s="5" t="s">
        <v>11477</v>
      </c>
    </row>
    <row r="483" spans="1:10" ht="78.75" x14ac:dyDescent="0.2">
      <c r="A483" s="103">
        <v>40</v>
      </c>
      <c r="B483" s="250" t="s">
        <v>3951</v>
      </c>
      <c r="C483" s="247" t="s">
        <v>3190</v>
      </c>
      <c r="D483" s="247">
        <v>80300002103</v>
      </c>
      <c r="E483" s="103">
        <v>1971</v>
      </c>
      <c r="F483" s="103">
        <v>200</v>
      </c>
      <c r="G483" s="182">
        <v>6</v>
      </c>
      <c r="H483" s="5" t="s">
        <v>11471</v>
      </c>
      <c r="I483" s="5" t="s">
        <v>11472</v>
      </c>
      <c r="J483" s="5" t="s">
        <v>11477</v>
      </c>
    </row>
    <row r="484" spans="1:10" ht="78.75" x14ac:dyDescent="0.2">
      <c r="A484" s="103">
        <v>41</v>
      </c>
      <c r="B484" s="250" t="s">
        <v>3952</v>
      </c>
      <c r="C484" s="247" t="s">
        <v>3190</v>
      </c>
      <c r="D484" s="247">
        <v>80300002103</v>
      </c>
      <c r="E484" s="103">
        <v>1971</v>
      </c>
      <c r="F484" s="103">
        <v>520</v>
      </c>
      <c r="G484" s="182">
        <v>14</v>
      </c>
      <c r="H484" s="5" t="s">
        <v>11471</v>
      </c>
      <c r="I484" s="5" t="s">
        <v>11472</v>
      </c>
      <c r="J484" s="5" t="s">
        <v>11477</v>
      </c>
    </row>
    <row r="485" spans="1:10" ht="78.75" x14ac:dyDescent="0.2">
      <c r="A485" s="103">
        <v>42</v>
      </c>
      <c r="B485" s="250" t="s">
        <v>3953</v>
      </c>
      <c r="C485" s="247" t="s">
        <v>3190</v>
      </c>
      <c r="D485" s="247">
        <v>80300002103</v>
      </c>
      <c r="E485" s="103">
        <v>1971</v>
      </c>
      <c r="F485" s="103">
        <v>60</v>
      </c>
      <c r="G485" s="182">
        <v>2</v>
      </c>
      <c r="H485" s="5" t="s">
        <v>11471</v>
      </c>
      <c r="I485" s="5" t="s">
        <v>11472</v>
      </c>
      <c r="J485" s="5" t="s">
        <v>11477</v>
      </c>
    </row>
    <row r="486" spans="1:10" ht="78.75" x14ac:dyDescent="0.2">
      <c r="A486" s="103">
        <v>43</v>
      </c>
      <c r="B486" s="250" t="s">
        <v>3954</v>
      </c>
      <c r="C486" s="247" t="s">
        <v>3190</v>
      </c>
      <c r="D486" s="247">
        <v>80300002103</v>
      </c>
      <c r="E486" s="103">
        <v>1971</v>
      </c>
      <c r="F486" s="103">
        <v>100</v>
      </c>
      <c r="G486" s="182">
        <v>3</v>
      </c>
      <c r="H486" s="5" t="s">
        <v>11471</v>
      </c>
      <c r="I486" s="5" t="s">
        <v>11472</v>
      </c>
      <c r="J486" s="5" t="s">
        <v>11477</v>
      </c>
    </row>
    <row r="487" spans="1:10" ht="78.75" x14ac:dyDescent="0.2">
      <c r="A487" s="103">
        <v>44</v>
      </c>
      <c r="B487" s="250" t="s">
        <v>3955</v>
      </c>
      <c r="C487" s="247" t="s">
        <v>3190</v>
      </c>
      <c r="D487" s="247">
        <v>80300002140</v>
      </c>
      <c r="E487" s="103">
        <v>1968</v>
      </c>
      <c r="F487" s="103">
        <v>70</v>
      </c>
      <c r="G487" s="182">
        <v>2</v>
      </c>
      <c r="H487" s="5" t="s">
        <v>11471</v>
      </c>
      <c r="I487" s="5" t="s">
        <v>11472</v>
      </c>
      <c r="J487" s="5" t="s">
        <v>11477</v>
      </c>
    </row>
    <row r="488" spans="1:10" ht="78.75" x14ac:dyDescent="0.2">
      <c r="A488" s="103">
        <v>45</v>
      </c>
      <c r="B488" s="250" t="s">
        <v>3956</v>
      </c>
      <c r="C488" s="247" t="s">
        <v>3190</v>
      </c>
      <c r="D488" s="247">
        <v>80300002134</v>
      </c>
      <c r="E488" s="103">
        <v>1968</v>
      </c>
      <c r="F488" s="103">
        <v>100</v>
      </c>
      <c r="G488" s="182">
        <v>4</v>
      </c>
      <c r="H488" s="5" t="s">
        <v>11471</v>
      </c>
      <c r="I488" s="5" t="s">
        <v>11472</v>
      </c>
      <c r="J488" s="5" t="s">
        <v>11477</v>
      </c>
    </row>
    <row r="489" spans="1:10" ht="78.75" x14ac:dyDescent="0.2">
      <c r="A489" s="103">
        <v>46</v>
      </c>
      <c r="B489" s="250" t="s">
        <v>3957</v>
      </c>
      <c r="C489" s="247" t="s">
        <v>3190</v>
      </c>
      <c r="D489" s="247">
        <v>80300002100</v>
      </c>
      <c r="E489" s="103">
        <v>1971</v>
      </c>
      <c r="F489" s="103">
        <v>1680</v>
      </c>
      <c r="G489" s="182">
        <v>23</v>
      </c>
      <c r="H489" s="5" t="s">
        <v>11471</v>
      </c>
      <c r="I489" s="5" t="s">
        <v>11472</v>
      </c>
      <c r="J489" s="5" t="s">
        <v>11477</v>
      </c>
    </row>
    <row r="490" spans="1:10" ht="78.75" x14ac:dyDescent="0.2">
      <c r="A490" s="103">
        <v>47</v>
      </c>
      <c r="B490" s="250" t="s">
        <v>3958</v>
      </c>
      <c r="C490" s="247" t="s">
        <v>3190</v>
      </c>
      <c r="D490" s="247">
        <v>80300002100</v>
      </c>
      <c r="E490" s="103">
        <v>1971</v>
      </c>
      <c r="F490" s="103">
        <v>100</v>
      </c>
      <c r="G490" s="182">
        <v>3</v>
      </c>
      <c r="H490" s="5" t="s">
        <v>11471</v>
      </c>
      <c r="I490" s="5" t="s">
        <v>11472</v>
      </c>
      <c r="J490" s="5" t="s">
        <v>11477</v>
      </c>
    </row>
    <row r="491" spans="1:10" ht="78.75" x14ac:dyDescent="0.2">
      <c r="A491" s="103">
        <v>48</v>
      </c>
      <c r="B491" s="250" t="s">
        <v>3959</v>
      </c>
      <c r="C491" s="247" t="s">
        <v>3190</v>
      </c>
      <c r="D491" s="247">
        <v>80300002100</v>
      </c>
      <c r="E491" s="103">
        <v>1971</v>
      </c>
      <c r="F491" s="103">
        <v>360</v>
      </c>
      <c r="G491" s="182">
        <v>10</v>
      </c>
      <c r="H491" s="5" t="s">
        <v>11471</v>
      </c>
      <c r="I491" s="5" t="s">
        <v>11472</v>
      </c>
      <c r="J491" s="5" t="s">
        <v>11477</v>
      </c>
    </row>
    <row r="492" spans="1:10" ht="94.5" x14ac:dyDescent="0.2">
      <c r="A492" s="103">
        <v>49</v>
      </c>
      <c r="B492" s="250" t="s">
        <v>3960</v>
      </c>
      <c r="C492" s="247" t="s">
        <v>3190</v>
      </c>
      <c r="D492" s="247">
        <v>80300002100</v>
      </c>
      <c r="E492" s="103">
        <v>1971</v>
      </c>
      <c r="F492" s="103">
        <v>440</v>
      </c>
      <c r="G492" s="182">
        <v>11</v>
      </c>
      <c r="H492" s="5" t="s">
        <v>11471</v>
      </c>
      <c r="I492" s="5" t="s">
        <v>11472</v>
      </c>
      <c r="J492" s="5" t="s">
        <v>11477</v>
      </c>
    </row>
    <row r="493" spans="1:10" ht="78.75" x14ac:dyDescent="0.2">
      <c r="A493" s="103">
        <v>50</v>
      </c>
      <c r="B493" s="250" t="s">
        <v>3961</v>
      </c>
      <c r="C493" s="247" t="s">
        <v>3190</v>
      </c>
      <c r="D493" s="247">
        <v>80300002100</v>
      </c>
      <c r="E493" s="103">
        <v>1971</v>
      </c>
      <c r="F493" s="103">
        <v>60</v>
      </c>
      <c r="G493" s="182">
        <v>2</v>
      </c>
      <c r="H493" s="5" t="s">
        <v>11471</v>
      </c>
      <c r="I493" s="5" t="s">
        <v>11472</v>
      </c>
      <c r="J493" s="5" t="s">
        <v>11477</v>
      </c>
    </row>
    <row r="494" spans="1:10" ht="78.75" x14ac:dyDescent="0.2">
      <c r="A494" s="103">
        <v>51</v>
      </c>
      <c r="B494" s="250" t="s">
        <v>3962</v>
      </c>
      <c r="C494" s="247" t="s">
        <v>3190</v>
      </c>
      <c r="D494" s="247">
        <v>80300002100</v>
      </c>
      <c r="E494" s="103">
        <v>1971</v>
      </c>
      <c r="F494" s="103">
        <v>480</v>
      </c>
      <c r="G494" s="182">
        <v>12</v>
      </c>
      <c r="H494" s="5" t="s">
        <v>11471</v>
      </c>
      <c r="I494" s="5" t="s">
        <v>11472</v>
      </c>
      <c r="J494" s="5" t="s">
        <v>11477</v>
      </c>
    </row>
    <row r="495" spans="1:10" ht="63" x14ac:dyDescent="0.2">
      <c r="A495" s="103">
        <v>52</v>
      </c>
      <c r="B495" s="250" t="s">
        <v>3963</v>
      </c>
      <c r="C495" s="247" t="s">
        <v>3190</v>
      </c>
      <c r="D495" s="246">
        <v>80300002104</v>
      </c>
      <c r="E495" s="103">
        <v>1982</v>
      </c>
      <c r="F495" s="103">
        <v>320</v>
      </c>
      <c r="G495" s="182">
        <v>9</v>
      </c>
      <c r="H495" s="5" t="s">
        <v>11471</v>
      </c>
      <c r="I495" s="5" t="s">
        <v>11472</v>
      </c>
      <c r="J495" s="5" t="s">
        <v>11477</v>
      </c>
    </row>
    <row r="496" spans="1:10" ht="63" x14ac:dyDescent="0.2">
      <c r="A496" s="103">
        <v>53</v>
      </c>
      <c r="B496" s="250" t="s">
        <v>3964</v>
      </c>
      <c r="C496" s="247" t="s">
        <v>3190</v>
      </c>
      <c r="D496" s="246">
        <v>80300002104</v>
      </c>
      <c r="E496" s="103">
        <v>1982</v>
      </c>
      <c r="F496" s="103">
        <v>100</v>
      </c>
      <c r="G496" s="182">
        <v>3</v>
      </c>
      <c r="H496" s="5" t="s">
        <v>11471</v>
      </c>
      <c r="I496" s="5" t="s">
        <v>11472</v>
      </c>
      <c r="J496" s="5" t="s">
        <v>11477</v>
      </c>
    </row>
    <row r="497" spans="1:10" ht="63" x14ac:dyDescent="0.2">
      <c r="A497" s="103">
        <v>54</v>
      </c>
      <c r="B497" s="250" t="s">
        <v>3965</v>
      </c>
      <c r="C497" s="247" t="s">
        <v>3190</v>
      </c>
      <c r="D497" s="246">
        <v>80300002104</v>
      </c>
      <c r="E497" s="103">
        <v>1982</v>
      </c>
      <c r="F497" s="103">
        <v>120</v>
      </c>
      <c r="G497" s="182">
        <v>4</v>
      </c>
      <c r="H497" s="5" t="s">
        <v>11471</v>
      </c>
      <c r="I497" s="5" t="s">
        <v>11472</v>
      </c>
      <c r="J497" s="5" t="s">
        <v>11477</v>
      </c>
    </row>
    <row r="498" spans="1:10" ht="63" x14ac:dyDescent="0.2">
      <c r="A498" s="103">
        <v>55</v>
      </c>
      <c r="B498" s="250" t="s">
        <v>3966</v>
      </c>
      <c r="C498" s="247" t="s">
        <v>3190</v>
      </c>
      <c r="D498" s="246">
        <v>80300002104</v>
      </c>
      <c r="E498" s="103">
        <v>1982</v>
      </c>
      <c r="F498" s="103">
        <v>240</v>
      </c>
      <c r="G498" s="182">
        <v>7</v>
      </c>
      <c r="H498" s="5" t="s">
        <v>11471</v>
      </c>
      <c r="I498" s="5" t="s">
        <v>11472</v>
      </c>
      <c r="J498" s="5" t="s">
        <v>11477</v>
      </c>
    </row>
    <row r="499" spans="1:10" ht="63" x14ac:dyDescent="0.2">
      <c r="A499" s="103">
        <v>56</v>
      </c>
      <c r="B499" s="250" t="s">
        <v>3967</v>
      </c>
      <c r="C499" s="247" t="s">
        <v>3190</v>
      </c>
      <c r="D499" s="246">
        <v>80300002104</v>
      </c>
      <c r="E499" s="103">
        <v>1982</v>
      </c>
      <c r="F499" s="103">
        <v>40</v>
      </c>
      <c r="G499" s="182">
        <v>1</v>
      </c>
      <c r="H499" s="5" t="s">
        <v>11471</v>
      </c>
      <c r="I499" s="5" t="s">
        <v>11472</v>
      </c>
      <c r="J499" s="5" t="s">
        <v>11477</v>
      </c>
    </row>
    <row r="500" spans="1:10" ht="63" x14ac:dyDescent="0.2">
      <c r="A500" s="103">
        <v>57</v>
      </c>
      <c r="B500" s="250" t="s">
        <v>3968</v>
      </c>
      <c r="C500" s="247" t="s">
        <v>3190</v>
      </c>
      <c r="D500" s="246">
        <v>80300002104</v>
      </c>
      <c r="E500" s="103">
        <v>1982</v>
      </c>
      <c r="F500" s="103">
        <v>1360</v>
      </c>
      <c r="G500" s="182">
        <v>30</v>
      </c>
      <c r="H500" s="5" t="s">
        <v>11471</v>
      </c>
      <c r="I500" s="5" t="s">
        <v>11472</v>
      </c>
      <c r="J500" s="5" t="s">
        <v>11477</v>
      </c>
    </row>
    <row r="501" spans="1:10" ht="63" x14ac:dyDescent="0.2">
      <c r="A501" s="103">
        <v>58</v>
      </c>
      <c r="B501" s="250" t="s">
        <v>3969</v>
      </c>
      <c r="C501" s="247" t="s">
        <v>3190</v>
      </c>
      <c r="D501" s="246">
        <v>80300002104</v>
      </c>
      <c r="E501" s="103">
        <v>1982</v>
      </c>
      <c r="F501" s="103">
        <v>100</v>
      </c>
      <c r="G501" s="182">
        <v>3</v>
      </c>
      <c r="H501" s="5" t="s">
        <v>11471</v>
      </c>
      <c r="I501" s="5" t="s">
        <v>11472</v>
      </c>
      <c r="J501" s="5" t="s">
        <v>11477</v>
      </c>
    </row>
    <row r="502" spans="1:10" ht="63" x14ac:dyDescent="0.2">
      <c r="A502" s="103">
        <v>59</v>
      </c>
      <c r="B502" s="250" t="s">
        <v>3970</v>
      </c>
      <c r="C502" s="247" t="s">
        <v>3190</v>
      </c>
      <c r="D502" s="246">
        <v>80300002104</v>
      </c>
      <c r="E502" s="103">
        <v>1982</v>
      </c>
      <c r="F502" s="103">
        <v>440</v>
      </c>
      <c r="G502" s="182">
        <v>12</v>
      </c>
      <c r="H502" s="5" t="s">
        <v>11471</v>
      </c>
      <c r="I502" s="5" t="s">
        <v>11472</v>
      </c>
      <c r="J502" s="5" t="s">
        <v>11477</v>
      </c>
    </row>
    <row r="503" spans="1:10" ht="63" x14ac:dyDescent="0.2">
      <c r="A503" s="103">
        <v>60</v>
      </c>
      <c r="B503" s="250" t="s">
        <v>3971</v>
      </c>
      <c r="C503" s="247" t="s">
        <v>3190</v>
      </c>
      <c r="D503" s="246">
        <v>80300002104</v>
      </c>
      <c r="E503" s="103">
        <v>1982</v>
      </c>
      <c r="F503" s="103">
        <v>100</v>
      </c>
      <c r="G503" s="182">
        <v>3</v>
      </c>
      <c r="H503" s="5" t="s">
        <v>11471</v>
      </c>
      <c r="I503" s="5" t="s">
        <v>11472</v>
      </c>
      <c r="J503" s="5" t="s">
        <v>11477</v>
      </c>
    </row>
    <row r="504" spans="1:10" ht="63" x14ac:dyDescent="0.2">
      <c r="A504" s="103">
        <v>61</v>
      </c>
      <c r="B504" s="250" t="s">
        <v>3972</v>
      </c>
      <c r="C504" s="247" t="s">
        <v>3190</v>
      </c>
      <c r="D504" s="246">
        <v>80300002104</v>
      </c>
      <c r="E504" s="103">
        <v>1982</v>
      </c>
      <c r="F504" s="103">
        <v>560</v>
      </c>
      <c r="G504" s="182">
        <v>14</v>
      </c>
      <c r="H504" s="5" t="s">
        <v>11471</v>
      </c>
      <c r="I504" s="5" t="s">
        <v>11472</v>
      </c>
      <c r="J504" s="5" t="s">
        <v>11477</v>
      </c>
    </row>
    <row r="505" spans="1:10" ht="63" x14ac:dyDescent="0.2">
      <c r="A505" s="103">
        <v>62</v>
      </c>
      <c r="B505" s="250" t="s">
        <v>3973</v>
      </c>
      <c r="C505" s="247" t="s">
        <v>3190</v>
      </c>
      <c r="D505" s="246">
        <v>80300002104</v>
      </c>
      <c r="E505" s="103">
        <v>1982</v>
      </c>
      <c r="F505" s="103">
        <v>400</v>
      </c>
      <c r="G505" s="182">
        <v>10</v>
      </c>
      <c r="H505" s="5" t="s">
        <v>11471</v>
      </c>
      <c r="I505" s="5" t="s">
        <v>11472</v>
      </c>
      <c r="J505" s="5" t="s">
        <v>11477</v>
      </c>
    </row>
    <row r="506" spans="1:10" ht="78.75" x14ac:dyDescent="0.2">
      <c r="A506" s="103">
        <v>63</v>
      </c>
      <c r="B506" s="250" t="s">
        <v>3974</v>
      </c>
      <c r="C506" s="247" t="s">
        <v>3190</v>
      </c>
      <c r="D506" s="246">
        <v>80300002122</v>
      </c>
      <c r="E506" s="103">
        <v>1970</v>
      </c>
      <c r="F506" s="103">
        <v>3080</v>
      </c>
      <c r="G506" s="182">
        <v>77</v>
      </c>
      <c r="H506" s="5" t="s">
        <v>11471</v>
      </c>
      <c r="I506" s="5" t="s">
        <v>11472</v>
      </c>
      <c r="J506" s="5" t="s">
        <v>11477</v>
      </c>
    </row>
    <row r="507" spans="1:10" ht="63" x14ac:dyDescent="0.2">
      <c r="A507" s="103">
        <v>64</v>
      </c>
      <c r="B507" s="250" t="s">
        <v>3975</v>
      </c>
      <c r="C507" s="247" t="s">
        <v>3190</v>
      </c>
      <c r="D507" s="246">
        <v>80300002122</v>
      </c>
      <c r="E507" s="103">
        <v>1970</v>
      </c>
      <c r="F507" s="103">
        <v>60</v>
      </c>
      <c r="G507" s="182">
        <v>2</v>
      </c>
      <c r="H507" s="5" t="s">
        <v>11471</v>
      </c>
      <c r="I507" s="5" t="s">
        <v>11472</v>
      </c>
      <c r="J507" s="5" t="s">
        <v>11477</v>
      </c>
    </row>
    <row r="508" spans="1:10" ht="63" x14ac:dyDescent="0.2">
      <c r="A508" s="103">
        <v>65</v>
      </c>
      <c r="B508" s="250" t="s">
        <v>3976</v>
      </c>
      <c r="C508" s="247" t="s">
        <v>3190</v>
      </c>
      <c r="D508" s="246">
        <v>80300002122</v>
      </c>
      <c r="E508" s="103">
        <v>1970</v>
      </c>
      <c r="F508" s="103">
        <v>2320</v>
      </c>
      <c r="G508" s="182">
        <v>58</v>
      </c>
      <c r="H508" s="5" t="s">
        <v>11471</v>
      </c>
      <c r="I508" s="5" t="s">
        <v>11472</v>
      </c>
      <c r="J508" s="5" t="s">
        <v>11477</v>
      </c>
    </row>
    <row r="509" spans="1:10" ht="63" x14ac:dyDescent="0.2">
      <c r="A509" s="103">
        <v>66</v>
      </c>
      <c r="B509" s="250" t="s">
        <v>3977</v>
      </c>
      <c r="C509" s="247" t="s">
        <v>3190</v>
      </c>
      <c r="D509" s="246">
        <v>80300002122</v>
      </c>
      <c r="E509" s="103">
        <v>1970</v>
      </c>
      <c r="F509" s="103">
        <v>1960</v>
      </c>
      <c r="G509" s="182">
        <v>49</v>
      </c>
      <c r="H509" s="5" t="s">
        <v>11471</v>
      </c>
      <c r="I509" s="5" t="s">
        <v>11472</v>
      </c>
      <c r="J509" s="5" t="s">
        <v>11477</v>
      </c>
    </row>
    <row r="510" spans="1:10" ht="47.25" x14ac:dyDescent="0.2">
      <c r="A510" s="103">
        <v>67</v>
      </c>
      <c r="B510" s="250" t="s">
        <v>3978</v>
      </c>
      <c r="C510" s="247" t="s">
        <v>3190</v>
      </c>
      <c r="D510" s="246">
        <v>80300002122</v>
      </c>
      <c r="E510" s="103">
        <v>1970</v>
      </c>
      <c r="F510" s="103">
        <v>520</v>
      </c>
      <c r="G510" s="182">
        <v>13</v>
      </c>
      <c r="H510" s="5" t="s">
        <v>11471</v>
      </c>
      <c r="I510" s="5" t="s">
        <v>11472</v>
      </c>
      <c r="J510" s="5" t="s">
        <v>11477</v>
      </c>
    </row>
    <row r="511" spans="1:10" ht="63" x14ac:dyDescent="0.2">
      <c r="A511" s="103">
        <v>68</v>
      </c>
      <c r="B511" s="250" t="s">
        <v>3979</v>
      </c>
      <c r="C511" s="247" t="s">
        <v>3190</v>
      </c>
      <c r="D511" s="246">
        <v>80300002122</v>
      </c>
      <c r="E511" s="103">
        <v>1970</v>
      </c>
      <c r="F511" s="103">
        <v>360</v>
      </c>
      <c r="G511" s="182">
        <v>9</v>
      </c>
      <c r="H511" s="5" t="s">
        <v>11471</v>
      </c>
      <c r="I511" s="5" t="s">
        <v>11472</v>
      </c>
      <c r="J511" s="5" t="s">
        <v>11477</v>
      </c>
    </row>
    <row r="512" spans="1:10" ht="63" x14ac:dyDescent="0.2">
      <c r="A512" s="103">
        <v>69</v>
      </c>
      <c r="B512" s="250" t="s">
        <v>3980</v>
      </c>
      <c r="C512" s="247" t="s">
        <v>3190</v>
      </c>
      <c r="D512" s="246">
        <v>80300002122</v>
      </c>
      <c r="E512" s="103">
        <v>1970</v>
      </c>
      <c r="F512" s="103">
        <v>80</v>
      </c>
      <c r="G512" s="182">
        <v>3</v>
      </c>
      <c r="H512" s="5" t="s">
        <v>11471</v>
      </c>
      <c r="I512" s="5" t="s">
        <v>11472</v>
      </c>
      <c r="J512" s="5" t="s">
        <v>11477</v>
      </c>
    </row>
    <row r="513" spans="1:10" ht="47.25" x14ac:dyDescent="0.2">
      <c r="A513" s="103">
        <v>70</v>
      </c>
      <c r="B513" s="250" t="s">
        <v>3981</v>
      </c>
      <c r="C513" s="247" t="s">
        <v>3290</v>
      </c>
      <c r="D513" s="246">
        <v>80300002087</v>
      </c>
      <c r="E513" s="103">
        <v>1979</v>
      </c>
      <c r="F513" s="103">
        <v>520</v>
      </c>
      <c r="G513" s="182">
        <v>13</v>
      </c>
      <c r="H513" s="5" t="s">
        <v>11471</v>
      </c>
      <c r="I513" s="5" t="s">
        <v>11472</v>
      </c>
      <c r="J513" s="5" t="s">
        <v>11477</v>
      </c>
    </row>
    <row r="514" spans="1:10" ht="47.25" x14ac:dyDescent="0.2">
      <c r="A514" s="103">
        <v>71</v>
      </c>
      <c r="B514" s="250" t="s">
        <v>3982</v>
      </c>
      <c r="C514" s="247" t="s">
        <v>3290</v>
      </c>
      <c r="D514" s="246">
        <v>80300002087</v>
      </c>
      <c r="E514" s="103">
        <v>1979</v>
      </c>
      <c r="F514" s="103">
        <v>400</v>
      </c>
      <c r="G514" s="182">
        <v>10</v>
      </c>
      <c r="H514" s="5" t="s">
        <v>11471</v>
      </c>
      <c r="I514" s="5" t="s">
        <v>11472</v>
      </c>
      <c r="J514" s="5" t="s">
        <v>11477</v>
      </c>
    </row>
    <row r="515" spans="1:10" ht="47.25" x14ac:dyDescent="0.2">
      <c r="A515" s="103">
        <v>72</v>
      </c>
      <c r="B515" s="250" t="s">
        <v>3983</v>
      </c>
      <c r="C515" s="247" t="s">
        <v>3290</v>
      </c>
      <c r="D515" s="246">
        <v>80300002087</v>
      </c>
      <c r="E515" s="103">
        <v>1979</v>
      </c>
      <c r="F515" s="103">
        <v>200</v>
      </c>
      <c r="G515" s="182">
        <v>5</v>
      </c>
      <c r="H515" s="5" t="s">
        <v>11471</v>
      </c>
      <c r="I515" s="5" t="s">
        <v>11472</v>
      </c>
      <c r="J515" s="5" t="s">
        <v>11477</v>
      </c>
    </row>
    <row r="516" spans="1:10" ht="47.25" x14ac:dyDescent="0.2">
      <c r="A516" s="103">
        <v>73</v>
      </c>
      <c r="B516" s="250" t="s">
        <v>3984</v>
      </c>
      <c r="C516" s="247" t="s">
        <v>3290</v>
      </c>
      <c r="D516" s="246">
        <v>80300002087</v>
      </c>
      <c r="E516" s="103">
        <v>1979</v>
      </c>
      <c r="F516" s="103">
        <v>720</v>
      </c>
      <c r="G516" s="182">
        <v>18</v>
      </c>
      <c r="H516" s="5" t="s">
        <v>11471</v>
      </c>
      <c r="I516" s="5" t="s">
        <v>11472</v>
      </c>
      <c r="J516" s="5" t="s">
        <v>11477</v>
      </c>
    </row>
    <row r="517" spans="1:10" ht="47.25" x14ac:dyDescent="0.2">
      <c r="A517" s="103">
        <v>74</v>
      </c>
      <c r="B517" s="250" t="s">
        <v>3985</v>
      </c>
      <c r="C517" s="247" t="s">
        <v>3290</v>
      </c>
      <c r="D517" s="246">
        <v>80300002087</v>
      </c>
      <c r="E517" s="103">
        <v>1979</v>
      </c>
      <c r="F517" s="103">
        <v>200</v>
      </c>
      <c r="G517" s="182">
        <v>5</v>
      </c>
      <c r="H517" s="5" t="s">
        <v>11471</v>
      </c>
      <c r="I517" s="5" t="s">
        <v>11472</v>
      </c>
      <c r="J517" s="5" t="s">
        <v>11477</v>
      </c>
    </row>
    <row r="518" spans="1:10" ht="47.25" x14ac:dyDescent="0.2">
      <c r="A518" s="103">
        <v>75</v>
      </c>
      <c r="B518" s="250" t="s">
        <v>3986</v>
      </c>
      <c r="C518" s="247" t="s">
        <v>3290</v>
      </c>
      <c r="D518" s="246">
        <v>80300002087</v>
      </c>
      <c r="E518" s="103">
        <v>1979</v>
      </c>
      <c r="F518" s="103">
        <v>60</v>
      </c>
      <c r="G518" s="182">
        <v>1</v>
      </c>
      <c r="H518" s="5" t="s">
        <v>11471</v>
      </c>
      <c r="I518" s="5" t="s">
        <v>11472</v>
      </c>
      <c r="J518" s="5" t="s">
        <v>11477</v>
      </c>
    </row>
    <row r="519" spans="1:10" ht="47.25" x14ac:dyDescent="0.2">
      <c r="A519" s="103">
        <v>76</v>
      </c>
      <c r="B519" s="250" t="s">
        <v>3987</v>
      </c>
      <c r="C519" s="247" t="s">
        <v>3290</v>
      </c>
      <c r="D519" s="246">
        <v>80300002087</v>
      </c>
      <c r="E519" s="103">
        <v>1979</v>
      </c>
      <c r="F519" s="103">
        <v>280</v>
      </c>
      <c r="G519" s="182">
        <v>7</v>
      </c>
      <c r="H519" s="5" t="s">
        <v>11471</v>
      </c>
      <c r="I519" s="5" t="s">
        <v>11472</v>
      </c>
      <c r="J519" s="5" t="s">
        <v>11477</v>
      </c>
    </row>
    <row r="520" spans="1:10" ht="47.25" x14ac:dyDescent="0.2">
      <c r="A520" s="103">
        <v>77</v>
      </c>
      <c r="B520" s="250" t="s">
        <v>3988</v>
      </c>
      <c r="C520" s="247" t="s">
        <v>3290</v>
      </c>
      <c r="D520" s="246">
        <v>80300002087</v>
      </c>
      <c r="E520" s="103">
        <v>1979</v>
      </c>
      <c r="F520" s="103">
        <v>880</v>
      </c>
      <c r="G520" s="182">
        <v>22</v>
      </c>
      <c r="H520" s="5" t="s">
        <v>11471</v>
      </c>
      <c r="I520" s="5" t="s">
        <v>11472</v>
      </c>
      <c r="J520" s="5" t="s">
        <v>11477</v>
      </c>
    </row>
    <row r="521" spans="1:10" ht="63" x14ac:dyDescent="0.2">
      <c r="A521" s="103">
        <v>78</v>
      </c>
      <c r="B521" s="250" t="s">
        <v>3989</v>
      </c>
      <c r="C521" s="247" t="s">
        <v>3290</v>
      </c>
      <c r="D521" s="246">
        <v>80300002087</v>
      </c>
      <c r="E521" s="103">
        <v>1979</v>
      </c>
      <c r="F521" s="103">
        <v>320</v>
      </c>
      <c r="G521" s="182">
        <v>8</v>
      </c>
      <c r="H521" s="5" t="s">
        <v>11471</v>
      </c>
      <c r="I521" s="5" t="s">
        <v>11472</v>
      </c>
      <c r="J521" s="5" t="s">
        <v>11477</v>
      </c>
    </row>
    <row r="522" spans="1:10" ht="47.25" x14ac:dyDescent="0.2">
      <c r="A522" s="103">
        <v>79</v>
      </c>
      <c r="B522" s="250" t="s">
        <v>3990</v>
      </c>
      <c r="C522" s="247" t="s">
        <v>3290</v>
      </c>
      <c r="D522" s="246">
        <v>80300003232</v>
      </c>
      <c r="E522" s="103">
        <v>1984</v>
      </c>
      <c r="F522" s="103">
        <v>120</v>
      </c>
      <c r="G522" s="182">
        <v>4</v>
      </c>
      <c r="H522" s="5" t="s">
        <v>11471</v>
      </c>
      <c r="I522" s="5" t="s">
        <v>11472</v>
      </c>
      <c r="J522" s="5" t="s">
        <v>11477</v>
      </c>
    </row>
    <row r="523" spans="1:10" ht="78.75" x14ac:dyDescent="0.2">
      <c r="A523" s="103">
        <v>80</v>
      </c>
      <c r="B523" s="250" t="s">
        <v>3991</v>
      </c>
      <c r="C523" s="247" t="s">
        <v>3524</v>
      </c>
      <c r="D523" s="246">
        <v>80300003234</v>
      </c>
      <c r="E523" s="103">
        <v>1981</v>
      </c>
      <c r="F523" s="103">
        <v>680</v>
      </c>
      <c r="G523" s="182">
        <v>17</v>
      </c>
      <c r="H523" s="5" t="s">
        <v>11471</v>
      </c>
      <c r="I523" s="5" t="s">
        <v>11472</v>
      </c>
      <c r="J523" s="5" t="s">
        <v>11477</v>
      </c>
    </row>
    <row r="524" spans="1:10" ht="78.75" x14ac:dyDescent="0.2">
      <c r="A524" s="103">
        <v>81</v>
      </c>
      <c r="B524" s="250" t="s">
        <v>3992</v>
      </c>
      <c r="C524" s="247" t="s">
        <v>3524</v>
      </c>
      <c r="D524" s="246">
        <v>80300003234</v>
      </c>
      <c r="E524" s="103">
        <v>1981</v>
      </c>
      <c r="F524" s="103">
        <v>520</v>
      </c>
      <c r="G524" s="182">
        <v>13</v>
      </c>
      <c r="H524" s="5" t="s">
        <v>11471</v>
      </c>
      <c r="I524" s="5" t="s">
        <v>11472</v>
      </c>
      <c r="J524" s="5" t="s">
        <v>11477</v>
      </c>
    </row>
    <row r="525" spans="1:10" ht="63" x14ac:dyDescent="0.2">
      <c r="A525" s="103">
        <v>82</v>
      </c>
      <c r="B525" s="250" t="s">
        <v>3993</v>
      </c>
      <c r="C525" s="247" t="s">
        <v>3524</v>
      </c>
      <c r="D525" s="246">
        <v>80300003234</v>
      </c>
      <c r="E525" s="103">
        <v>1981</v>
      </c>
      <c r="F525" s="103">
        <v>120</v>
      </c>
      <c r="G525" s="182">
        <v>4</v>
      </c>
      <c r="H525" s="5" t="s">
        <v>11471</v>
      </c>
      <c r="I525" s="5" t="s">
        <v>11472</v>
      </c>
      <c r="J525" s="5" t="s">
        <v>11477</v>
      </c>
    </row>
    <row r="526" spans="1:10" ht="63" x14ac:dyDescent="0.2">
      <c r="A526" s="103">
        <v>83</v>
      </c>
      <c r="B526" s="250" t="s">
        <v>3994</v>
      </c>
      <c r="C526" s="247" t="s">
        <v>3146</v>
      </c>
      <c r="D526" s="246">
        <v>80300002094</v>
      </c>
      <c r="E526" s="103">
        <v>1975</v>
      </c>
      <c r="F526" s="103">
        <v>1920</v>
      </c>
      <c r="G526" s="182">
        <v>48</v>
      </c>
      <c r="H526" s="5" t="s">
        <v>11471</v>
      </c>
      <c r="I526" s="5" t="s">
        <v>11472</v>
      </c>
      <c r="J526" s="5" t="s">
        <v>11477</v>
      </c>
    </row>
    <row r="527" spans="1:10" ht="63" x14ac:dyDescent="0.2">
      <c r="A527" s="103">
        <v>84</v>
      </c>
      <c r="B527" s="250" t="s">
        <v>3995</v>
      </c>
      <c r="C527" s="247" t="s">
        <v>3146</v>
      </c>
      <c r="D527" s="246">
        <v>80300002094</v>
      </c>
      <c r="E527" s="103">
        <v>1975</v>
      </c>
      <c r="F527" s="103">
        <v>2040</v>
      </c>
      <c r="G527" s="182">
        <v>51</v>
      </c>
      <c r="H527" s="5" t="s">
        <v>11471</v>
      </c>
      <c r="I527" s="5" t="s">
        <v>11472</v>
      </c>
      <c r="J527" s="5" t="s">
        <v>11477</v>
      </c>
    </row>
    <row r="528" spans="1:10" ht="63" x14ac:dyDescent="0.2">
      <c r="A528" s="103">
        <v>85</v>
      </c>
      <c r="B528" s="250" t="s">
        <v>3996</v>
      </c>
      <c r="C528" s="247" t="s">
        <v>3146</v>
      </c>
      <c r="D528" s="246">
        <v>80300002095</v>
      </c>
      <c r="E528" s="103">
        <v>1975</v>
      </c>
      <c r="F528" s="103">
        <v>80</v>
      </c>
      <c r="G528" s="182">
        <v>2</v>
      </c>
      <c r="H528" s="5" t="s">
        <v>11471</v>
      </c>
      <c r="I528" s="5" t="s">
        <v>11472</v>
      </c>
      <c r="J528" s="5" t="s">
        <v>11477</v>
      </c>
    </row>
    <row r="529" spans="1:10" ht="63" x14ac:dyDescent="0.2">
      <c r="A529" s="103">
        <v>86</v>
      </c>
      <c r="B529" s="250" t="s">
        <v>3997</v>
      </c>
      <c r="C529" s="247" t="s">
        <v>3146</v>
      </c>
      <c r="D529" s="246">
        <v>80300002095</v>
      </c>
      <c r="E529" s="103">
        <v>1975</v>
      </c>
      <c r="F529" s="103">
        <v>1800</v>
      </c>
      <c r="G529" s="182">
        <v>45</v>
      </c>
      <c r="H529" s="5" t="s">
        <v>11471</v>
      </c>
      <c r="I529" s="5" t="s">
        <v>11472</v>
      </c>
      <c r="J529" s="5" t="s">
        <v>11477</v>
      </c>
    </row>
    <row r="530" spans="1:10" ht="63" x14ac:dyDescent="0.2">
      <c r="A530" s="103">
        <v>87</v>
      </c>
      <c r="B530" s="250" t="s">
        <v>3998</v>
      </c>
      <c r="C530" s="247" t="s">
        <v>3146</v>
      </c>
      <c r="D530" s="246">
        <v>80300002096</v>
      </c>
      <c r="E530" s="103">
        <v>1975</v>
      </c>
      <c r="F530" s="103">
        <v>1240</v>
      </c>
      <c r="G530" s="182">
        <v>31</v>
      </c>
      <c r="H530" s="5" t="s">
        <v>11471</v>
      </c>
      <c r="I530" s="5" t="s">
        <v>11472</v>
      </c>
      <c r="J530" s="5" t="s">
        <v>11477</v>
      </c>
    </row>
    <row r="531" spans="1:10" ht="63" x14ac:dyDescent="0.2">
      <c r="A531" s="103">
        <v>88</v>
      </c>
      <c r="B531" s="250" t="s">
        <v>3999</v>
      </c>
      <c r="C531" s="247" t="s">
        <v>3290</v>
      </c>
      <c r="D531" s="246">
        <v>80300002088</v>
      </c>
      <c r="E531" s="103">
        <v>1984</v>
      </c>
      <c r="F531" s="103">
        <v>1200</v>
      </c>
      <c r="G531" s="182">
        <v>30</v>
      </c>
      <c r="H531" s="5" t="s">
        <v>11471</v>
      </c>
      <c r="I531" s="5" t="s">
        <v>11472</v>
      </c>
      <c r="J531" s="5" t="s">
        <v>11477</v>
      </c>
    </row>
    <row r="532" spans="1:10" ht="63" x14ac:dyDescent="0.2">
      <c r="A532" s="103">
        <v>89</v>
      </c>
      <c r="B532" s="250" t="s">
        <v>4000</v>
      </c>
      <c r="C532" s="247" t="s">
        <v>3290</v>
      </c>
      <c r="D532" s="246">
        <v>80300002088</v>
      </c>
      <c r="E532" s="103">
        <v>1984</v>
      </c>
      <c r="F532" s="103">
        <v>3960</v>
      </c>
      <c r="G532" s="182">
        <v>99</v>
      </c>
      <c r="H532" s="5" t="s">
        <v>11471</v>
      </c>
      <c r="I532" s="5" t="s">
        <v>11472</v>
      </c>
      <c r="J532" s="5" t="s">
        <v>11477</v>
      </c>
    </row>
    <row r="533" spans="1:10" ht="63" x14ac:dyDescent="0.2">
      <c r="A533" s="103">
        <v>90</v>
      </c>
      <c r="B533" s="250" t="s">
        <v>4001</v>
      </c>
      <c r="C533" s="247" t="s">
        <v>3290</v>
      </c>
      <c r="D533" s="246">
        <v>80300002088</v>
      </c>
      <c r="E533" s="103">
        <v>1984</v>
      </c>
      <c r="F533" s="103">
        <v>2200</v>
      </c>
      <c r="G533" s="182">
        <v>55</v>
      </c>
      <c r="H533" s="5" t="s">
        <v>11471</v>
      </c>
      <c r="I533" s="5" t="s">
        <v>11472</v>
      </c>
      <c r="J533" s="5" t="s">
        <v>11477</v>
      </c>
    </row>
    <row r="534" spans="1:10" ht="63" x14ac:dyDescent="0.2">
      <c r="A534" s="103">
        <v>91</v>
      </c>
      <c r="B534" s="250" t="s">
        <v>4002</v>
      </c>
      <c r="C534" s="247" t="s">
        <v>3336</v>
      </c>
      <c r="D534" s="246">
        <v>80300002114</v>
      </c>
      <c r="E534" s="103">
        <v>1971</v>
      </c>
      <c r="F534" s="103">
        <v>440</v>
      </c>
      <c r="G534" s="182">
        <v>11</v>
      </c>
      <c r="H534" s="5" t="s">
        <v>11471</v>
      </c>
      <c r="I534" s="5" t="s">
        <v>11472</v>
      </c>
      <c r="J534" s="5" t="s">
        <v>11477</v>
      </c>
    </row>
    <row r="535" spans="1:10" ht="63" x14ac:dyDescent="0.2">
      <c r="A535" s="103">
        <v>92</v>
      </c>
      <c r="B535" s="250" t="s">
        <v>4003</v>
      </c>
      <c r="C535" s="247" t="s">
        <v>3336</v>
      </c>
      <c r="D535" s="246">
        <v>80300002114</v>
      </c>
      <c r="E535" s="103">
        <v>1971</v>
      </c>
      <c r="F535" s="103">
        <v>720</v>
      </c>
      <c r="G535" s="182">
        <v>18</v>
      </c>
      <c r="H535" s="5" t="s">
        <v>11471</v>
      </c>
      <c r="I535" s="5" t="s">
        <v>11472</v>
      </c>
      <c r="J535" s="5" t="s">
        <v>11477</v>
      </c>
    </row>
    <row r="536" spans="1:10" ht="63" x14ac:dyDescent="0.2">
      <c r="A536" s="103">
        <v>93</v>
      </c>
      <c r="B536" s="250" t="s">
        <v>4004</v>
      </c>
      <c r="C536" s="247" t="s">
        <v>3336</v>
      </c>
      <c r="D536" s="246">
        <v>80300002114</v>
      </c>
      <c r="E536" s="103">
        <v>1971</v>
      </c>
      <c r="F536" s="103">
        <v>120</v>
      </c>
      <c r="G536" s="182">
        <v>4</v>
      </c>
      <c r="H536" s="5" t="s">
        <v>11471</v>
      </c>
      <c r="I536" s="5" t="s">
        <v>11472</v>
      </c>
      <c r="J536" s="5" t="s">
        <v>11477</v>
      </c>
    </row>
    <row r="537" spans="1:10" ht="63" x14ac:dyDescent="0.2">
      <c r="A537" s="103">
        <v>94</v>
      </c>
      <c r="B537" s="250" t="s">
        <v>4005</v>
      </c>
      <c r="C537" s="247" t="s">
        <v>3336</v>
      </c>
      <c r="D537" s="246">
        <v>80300002114</v>
      </c>
      <c r="E537" s="103">
        <v>1971</v>
      </c>
      <c r="F537" s="103">
        <v>60</v>
      </c>
      <c r="G537" s="182">
        <v>2</v>
      </c>
      <c r="H537" s="5" t="s">
        <v>11471</v>
      </c>
      <c r="I537" s="5" t="s">
        <v>11472</v>
      </c>
      <c r="J537" s="5" t="s">
        <v>11477</v>
      </c>
    </row>
    <row r="538" spans="1:10" ht="63" x14ac:dyDescent="0.2">
      <c r="A538" s="103">
        <v>95</v>
      </c>
      <c r="B538" s="250" t="s">
        <v>4006</v>
      </c>
      <c r="C538" s="247" t="s">
        <v>3336</v>
      </c>
      <c r="D538" s="246">
        <v>80300002114</v>
      </c>
      <c r="E538" s="103">
        <v>1971</v>
      </c>
      <c r="F538" s="103">
        <v>100</v>
      </c>
      <c r="G538" s="182">
        <v>3</v>
      </c>
      <c r="H538" s="5" t="s">
        <v>11471</v>
      </c>
      <c r="I538" s="5" t="s">
        <v>11472</v>
      </c>
      <c r="J538" s="5" t="s">
        <v>11477</v>
      </c>
    </row>
    <row r="539" spans="1:10" ht="63" x14ac:dyDescent="0.2">
      <c r="A539" s="103">
        <v>96</v>
      </c>
      <c r="B539" s="250" t="s">
        <v>4007</v>
      </c>
      <c r="C539" s="247" t="s">
        <v>3336</v>
      </c>
      <c r="D539" s="246">
        <v>80300002114</v>
      </c>
      <c r="E539" s="103">
        <v>1971</v>
      </c>
      <c r="F539" s="103">
        <v>800</v>
      </c>
      <c r="G539" s="182">
        <v>20</v>
      </c>
      <c r="H539" s="5" t="s">
        <v>11471</v>
      </c>
      <c r="I539" s="5" t="s">
        <v>11472</v>
      </c>
      <c r="J539" s="5" t="s">
        <v>11477</v>
      </c>
    </row>
    <row r="540" spans="1:10" ht="63" x14ac:dyDescent="0.2">
      <c r="A540" s="103">
        <v>97</v>
      </c>
      <c r="B540" s="250" t="s">
        <v>4008</v>
      </c>
      <c r="C540" s="247" t="s">
        <v>3336</v>
      </c>
      <c r="D540" s="246">
        <v>80300002114</v>
      </c>
      <c r="E540" s="103">
        <v>1971</v>
      </c>
      <c r="F540" s="103">
        <v>240</v>
      </c>
      <c r="G540" s="182">
        <v>6</v>
      </c>
      <c r="H540" s="5" t="s">
        <v>11471</v>
      </c>
      <c r="I540" s="5" t="s">
        <v>11472</v>
      </c>
      <c r="J540" s="5" t="s">
        <v>11477</v>
      </c>
    </row>
    <row r="541" spans="1:10" ht="63" x14ac:dyDescent="0.2">
      <c r="A541" s="103">
        <v>98</v>
      </c>
      <c r="B541" s="250" t="s">
        <v>4009</v>
      </c>
      <c r="C541" s="247" t="s">
        <v>3336</v>
      </c>
      <c r="D541" s="246">
        <v>80300002114</v>
      </c>
      <c r="E541" s="103">
        <v>1971</v>
      </c>
      <c r="F541" s="103">
        <v>280</v>
      </c>
      <c r="G541" s="182">
        <v>7</v>
      </c>
      <c r="H541" s="5" t="s">
        <v>11471</v>
      </c>
      <c r="I541" s="5" t="s">
        <v>11472</v>
      </c>
      <c r="J541" s="5" t="s">
        <v>11477</v>
      </c>
    </row>
    <row r="542" spans="1:10" ht="63" x14ac:dyDescent="0.2">
      <c r="A542" s="103">
        <v>99</v>
      </c>
      <c r="B542" s="250" t="s">
        <v>4010</v>
      </c>
      <c r="C542" s="247" t="s">
        <v>3336</v>
      </c>
      <c r="D542" s="246">
        <v>80300002114</v>
      </c>
      <c r="E542" s="103">
        <v>1971</v>
      </c>
      <c r="F542" s="103">
        <v>640</v>
      </c>
      <c r="G542" s="182">
        <v>16</v>
      </c>
      <c r="H542" s="5" t="s">
        <v>11471</v>
      </c>
      <c r="I542" s="5" t="s">
        <v>11472</v>
      </c>
      <c r="J542" s="5" t="s">
        <v>11477</v>
      </c>
    </row>
    <row r="543" spans="1:10" ht="63" x14ac:dyDescent="0.2">
      <c r="A543" s="103">
        <v>100</v>
      </c>
      <c r="B543" s="250" t="s">
        <v>4011</v>
      </c>
      <c r="C543" s="247" t="s">
        <v>3336</v>
      </c>
      <c r="D543" s="246">
        <v>80300002114</v>
      </c>
      <c r="E543" s="103">
        <v>1971</v>
      </c>
      <c r="F543" s="103">
        <v>760</v>
      </c>
      <c r="G543" s="182">
        <v>19</v>
      </c>
      <c r="H543" s="5" t="s">
        <v>11471</v>
      </c>
      <c r="I543" s="5" t="s">
        <v>11472</v>
      </c>
      <c r="J543" s="5" t="s">
        <v>11477</v>
      </c>
    </row>
    <row r="544" spans="1:10" ht="63" x14ac:dyDescent="0.2">
      <c r="A544" s="103">
        <v>101</v>
      </c>
      <c r="B544" s="250" t="s">
        <v>4012</v>
      </c>
      <c r="C544" s="247" t="s">
        <v>3336</v>
      </c>
      <c r="D544" s="246">
        <v>80300002114</v>
      </c>
      <c r="E544" s="103">
        <v>1971</v>
      </c>
      <c r="F544" s="103">
        <v>840</v>
      </c>
      <c r="G544" s="182">
        <v>21</v>
      </c>
      <c r="H544" s="5" t="s">
        <v>11471</v>
      </c>
      <c r="I544" s="5" t="s">
        <v>11472</v>
      </c>
      <c r="J544" s="5" t="s">
        <v>11477</v>
      </c>
    </row>
    <row r="545" spans="1:10" ht="63" x14ac:dyDescent="0.2">
      <c r="A545" s="103">
        <v>102</v>
      </c>
      <c r="B545" s="250" t="s">
        <v>4013</v>
      </c>
      <c r="C545" s="247" t="s">
        <v>3146</v>
      </c>
      <c r="D545" s="246">
        <v>80300002089</v>
      </c>
      <c r="E545" s="103">
        <v>1975</v>
      </c>
      <c r="F545" s="103">
        <v>60</v>
      </c>
      <c r="G545" s="182">
        <v>2</v>
      </c>
      <c r="H545" s="5" t="s">
        <v>11471</v>
      </c>
      <c r="I545" s="5" t="s">
        <v>11472</v>
      </c>
      <c r="J545" s="5" t="s">
        <v>11477</v>
      </c>
    </row>
    <row r="546" spans="1:10" ht="63" x14ac:dyDescent="0.2">
      <c r="A546" s="103">
        <v>103</v>
      </c>
      <c r="B546" s="250" t="s">
        <v>4014</v>
      </c>
      <c r="C546" s="247" t="s">
        <v>3146</v>
      </c>
      <c r="D546" s="246">
        <v>80300002089</v>
      </c>
      <c r="E546" s="103">
        <v>1975</v>
      </c>
      <c r="F546" s="103">
        <v>60</v>
      </c>
      <c r="G546" s="182">
        <v>2</v>
      </c>
      <c r="H546" s="5" t="s">
        <v>11471</v>
      </c>
      <c r="I546" s="5" t="s">
        <v>11472</v>
      </c>
      <c r="J546" s="5" t="s">
        <v>11477</v>
      </c>
    </row>
    <row r="547" spans="1:10" ht="63" x14ac:dyDescent="0.2">
      <c r="A547" s="103">
        <v>104</v>
      </c>
      <c r="B547" s="250" t="s">
        <v>4015</v>
      </c>
      <c r="C547" s="247" t="s">
        <v>3146</v>
      </c>
      <c r="D547" s="246">
        <v>80300002089</v>
      </c>
      <c r="E547" s="103">
        <v>1975</v>
      </c>
      <c r="F547" s="103">
        <v>520</v>
      </c>
      <c r="G547" s="182">
        <v>13</v>
      </c>
      <c r="H547" s="5" t="s">
        <v>11471</v>
      </c>
      <c r="I547" s="5" t="s">
        <v>11472</v>
      </c>
      <c r="J547" s="5" t="s">
        <v>11477</v>
      </c>
    </row>
    <row r="548" spans="1:10" ht="63" x14ac:dyDescent="0.2">
      <c r="A548" s="103">
        <v>105</v>
      </c>
      <c r="B548" s="250" t="s">
        <v>4016</v>
      </c>
      <c r="C548" s="247" t="s">
        <v>3146</v>
      </c>
      <c r="D548" s="246">
        <v>80300002089</v>
      </c>
      <c r="E548" s="103">
        <v>1975</v>
      </c>
      <c r="F548" s="103">
        <v>100</v>
      </c>
      <c r="G548" s="182">
        <v>3</v>
      </c>
      <c r="H548" s="5" t="s">
        <v>11471</v>
      </c>
      <c r="I548" s="5" t="s">
        <v>11472</v>
      </c>
      <c r="J548" s="5" t="s">
        <v>11477</v>
      </c>
    </row>
    <row r="549" spans="1:10" ht="63" x14ac:dyDescent="0.2">
      <c r="A549" s="103">
        <v>106</v>
      </c>
      <c r="B549" s="250" t="s">
        <v>4017</v>
      </c>
      <c r="C549" s="247" t="s">
        <v>3146</v>
      </c>
      <c r="D549" s="246">
        <v>80300002089</v>
      </c>
      <c r="E549" s="103">
        <v>1975</v>
      </c>
      <c r="F549" s="103">
        <v>130</v>
      </c>
      <c r="G549" s="182">
        <v>4</v>
      </c>
      <c r="H549" s="5" t="s">
        <v>11471</v>
      </c>
      <c r="I549" s="5" t="s">
        <v>11472</v>
      </c>
      <c r="J549" s="5" t="s">
        <v>11477</v>
      </c>
    </row>
    <row r="550" spans="1:10" ht="63" x14ac:dyDescent="0.2">
      <c r="A550" s="103">
        <v>107</v>
      </c>
      <c r="B550" s="250" t="s">
        <v>4018</v>
      </c>
      <c r="C550" s="247" t="s">
        <v>3146</v>
      </c>
      <c r="D550" s="246">
        <v>80300002089</v>
      </c>
      <c r="E550" s="103">
        <v>1975</v>
      </c>
      <c r="F550" s="103">
        <v>2240</v>
      </c>
      <c r="G550" s="182">
        <v>56</v>
      </c>
      <c r="H550" s="5" t="s">
        <v>11471</v>
      </c>
      <c r="I550" s="5" t="s">
        <v>11472</v>
      </c>
      <c r="J550" s="5" t="s">
        <v>11477</v>
      </c>
    </row>
    <row r="551" spans="1:10" ht="63" x14ac:dyDescent="0.2">
      <c r="A551" s="103">
        <v>108</v>
      </c>
      <c r="B551" s="250" t="s">
        <v>4019</v>
      </c>
      <c r="C551" s="247" t="s">
        <v>3146</v>
      </c>
      <c r="D551" s="246">
        <v>80300002090</v>
      </c>
      <c r="E551" s="103">
        <v>1975</v>
      </c>
      <c r="F551" s="103">
        <v>130</v>
      </c>
      <c r="G551" s="182">
        <v>4</v>
      </c>
      <c r="H551" s="5" t="s">
        <v>11471</v>
      </c>
      <c r="I551" s="5" t="s">
        <v>11472</v>
      </c>
      <c r="J551" s="5" t="s">
        <v>11477</v>
      </c>
    </row>
    <row r="552" spans="1:10" ht="63" x14ac:dyDescent="0.2">
      <c r="A552" s="103">
        <v>109</v>
      </c>
      <c r="B552" s="250" t="s">
        <v>4020</v>
      </c>
      <c r="C552" s="247" t="s">
        <v>3146</v>
      </c>
      <c r="D552" s="246">
        <v>80300002090</v>
      </c>
      <c r="E552" s="103">
        <v>1975</v>
      </c>
      <c r="F552" s="103">
        <v>130</v>
      </c>
      <c r="G552" s="182">
        <v>4</v>
      </c>
      <c r="H552" s="5" t="s">
        <v>11471</v>
      </c>
      <c r="I552" s="5" t="s">
        <v>11472</v>
      </c>
      <c r="J552" s="5" t="s">
        <v>11477</v>
      </c>
    </row>
    <row r="553" spans="1:10" ht="63" x14ac:dyDescent="0.2">
      <c r="A553" s="103">
        <v>110</v>
      </c>
      <c r="B553" s="250" t="s">
        <v>4021</v>
      </c>
      <c r="C553" s="247" t="s">
        <v>3146</v>
      </c>
      <c r="D553" s="246">
        <v>80300002090</v>
      </c>
      <c r="E553" s="103">
        <v>1975</v>
      </c>
      <c r="F553" s="103">
        <v>100</v>
      </c>
      <c r="G553" s="182">
        <v>3</v>
      </c>
      <c r="H553" s="5" t="s">
        <v>11471</v>
      </c>
      <c r="I553" s="5" t="s">
        <v>11472</v>
      </c>
      <c r="J553" s="5" t="s">
        <v>11477</v>
      </c>
    </row>
    <row r="554" spans="1:10" ht="63" x14ac:dyDescent="0.2">
      <c r="A554" s="103">
        <v>111</v>
      </c>
      <c r="B554" s="250" t="s">
        <v>4022</v>
      </c>
      <c r="C554" s="247" t="s">
        <v>3146</v>
      </c>
      <c r="D554" s="246">
        <v>80300002090</v>
      </c>
      <c r="E554" s="103">
        <v>1975</v>
      </c>
      <c r="F554" s="103">
        <v>60</v>
      </c>
      <c r="G554" s="182">
        <v>1</v>
      </c>
      <c r="H554" s="5" t="s">
        <v>11471</v>
      </c>
      <c r="I554" s="5" t="s">
        <v>11472</v>
      </c>
      <c r="J554" s="5" t="s">
        <v>11477</v>
      </c>
    </row>
    <row r="555" spans="1:10" ht="63" x14ac:dyDescent="0.2">
      <c r="A555" s="103">
        <v>112</v>
      </c>
      <c r="B555" s="250" t="s">
        <v>4023</v>
      </c>
      <c r="C555" s="247" t="s">
        <v>3146</v>
      </c>
      <c r="D555" s="246">
        <v>80300002090</v>
      </c>
      <c r="E555" s="103">
        <v>1975</v>
      </c>
      <c r="F555" s="103">
        <v>100</v>
      </c>
      <c r="G555" s="182">
        <v>3</v>
      </c>
      <c r="H555" s="5" t="s">
        <v>11471</v>
      </c>
      <c r="I555" s="5" t="s">
        <v>11472</v>
      </c>
      <c r="J555" s="5" t="s">
        <v>11477</v>
      </c>
    </row>
    <row r="556" spans="1:10" ht="63" x14ac:dyDescent="0.2">
      <c r="A556" s="103">
        <v>113</v>
      </c>
      <c r="B556" s="250" t="s">
        <v>4024</v>
      </c>
      <c r="C556" s="247" t="s">
        <v>3146</v>
      </c>
      <c r="D556" s="246">
        <v>80300002090</v>
      </c>
      <c r="E556" s="103">
        <v>1975</v>
      </c>
      <c r="F556" s="103">
        <v>280</v>
      </c>
      <c r="G556" s="182">
        <v>7</v>
      </c>
      <c r="H556" s="5" t="s">
        <v>11471</v>
      </c>
      <c r="I556" s="5" t="s">
        <v>11472</v>
      </c>
      <c r="J556" s="5" t="s">
        <v>11477</v>
      </c>
    </row>
    <row r="557" spans="1:10" ht="63" x14ac:dyDescent="0.2">
      <c r="A557" s="103">
        <v>114</v>
      </c>
      <c r="B557" s="250" t="s">
        <v>4025</v>
      </c>
      <c r="C557" s="247" t="s">
        <v>3146</v>
      </c>
      <c r="D557" s="246">
        <v>80300002091</v>
      </c>
      <c r="E557" s="103">
        <v>1973</v>
      </c>
      <c r="F557" s="103">
        <v>280</v>
      </c>
      <c r="G557" s="182">
        <v>7</v>
      </c>
      <c r="H557" s="5" t="s">
        <v>11471</v>
      </c>
      <c r="I557" s="5" t="s">
        <v>11472</v>
      </c>
      <c r="J557" s="5" t="s">
        <v>11477</v>
      </c>
    </row>
    <row r="558" spans="1:10" ht="63" x14ac:dyDescent="0.2">
      <c r="A558" s="103">
        <v>115</v>
      </c>
      <c r="B558" s="250" t="s">
        <v>4026</v>
      </c>
      <c r="C558" s="247" t="s">
        <v>3146</v>
      </c>
      <c r="D558" s="246">
        <v>80300002091</v>
      </c>
      <c r="E558" s="103">
        <v>1973</v>
      </c>
      <c r="F558" s="103">
        <v>130</v>
      </c>
      <c r="G558" s="182">
        <v>4</v>
      </c>
      <c r="H558" s="5" t="s">
        <v>11471</v>
      </c>
      <c r="I558" s="5" t="s">
        <v>11472</v>
      </c>
      <c r="J558" s="5" t="s">
        <v>11477</v>
      </c>
    </row>
    <row r="559" spans="1:10" ht="63" x14ac:dyDescent="0.2">
      <c r="A559" s="103">
        <v>116</v>
      </c>
      <c r="B559" s="250" t="s">
        <v>4027</v>
      </c>
      <c r="C559" s="247" t="s">
        <v>3146</v>
      </c>
      <c r="D559" s="246">
        <v>80300002091</v>
      </c>
      <c r="E559" s="103">
        <v>1973</v>
      </c>
      <c r="F559" s="103">
        <v>280</v>
      </c>
      <c r="G559" s="182">
        <v>7</v>
      </c>
      <c r="H559" s="5" t="s">
        <v>11471</v>
      </c>
      <c r="I559" s="5" t="s">
        <v>11472</v>
      </c>
      <c r="J559" s="5" t="s">
        <v>11477</v>
      </c>
    </row>
    <row r="560" spans="1:10" ht="63" x14ac:dyDescent="0.2">
      <c r="A560" s="103">
        <v>117</v>
      </c>
      <c r="B560" s="250" t="s">
        <v>4028</v>
      </c>
      <c r="C560" s="247" t="s">
        <v>3146</v>
      </c>
      <c r="D560" s="246">
        <v>80300002091</v>
      </c>
      <c r="E560" s="103">
        <v>1973</v>
      </c>
      <c r="F560" s="103">
        <v>280</v>
      </c>
      <c r="G560" s="182">
        <v>7</v>
      </c>
      <c r="H560" s="5" t="s">
        <v>11471</v>
      </c>
      <c r="I560" s="5" t="s">
        <v>11472</v>
      </c>
      <c r="J560" s="5" t="s">
        <v>11477</v>
      </c>
    </row>
    <row r="561" spans="1:10" ht="63" x14ac:dyDescent="0.2">
      <c r="A561" s="103">
        <v>118</v>
      </c>
      <c r="B561" s="250" t="s">
        <v>4029</v>
      </c>
      <c r="C561" s="247" t="s">
        <v>3146</v>
      </c>
      <c r="D561" s="246">
        <v>80300002091</v>
      </c>
      <c r="E561" s="103">
        <v>1973</v>
      </c>
      <c r="F561" s="103">
        <v>60</v>
      </c>
      <c r="G561" s="182">
        <v>2</v>
      </c>
      <c r="H561" s="5" t="s">
        <v>11471</v>
      </c>
      <c r="I561" s="5" t="s">
        <v>11472</v>
      </c>
      <c r="J561" s="5" t="s">
        <v>11477</v>
      </c>
    </row>
    <row r="562" spans="1:10" ht="63" x14ac:dyDescent="0.2">
      <c r="A562" s="103">
        <v>119</v>
      </c>
      <c r="B562" s="250" t="s">
        <v>4030</v>
      </c>
      <c r="C562" s="247" t="s">
        <v>3146</v>
      </c>
      <c r="D562" s="246">
        <v>80300002091</v>
      </c>
      <c r="E562" s="103">
        <v>1973</v>
      </c>
      <c r="F562" s="103">
        <v>1120</v>
      </c>
      <c r="G562" s="182">
        <v>28</v>
      </c>
      <c r="H562" s="5" t="s">
        <v>11471</v>
      </c>
      <c r="I562" s="5" t="s">
        <v>11472</v>
      </c>
      <c r="J562" s="5" t="s">
        <v>11477</v>
      </c>
    </row>
    <row r="563" spans="1:10" ht="63" x14ac:dyDescent="0.2">
      <c r="A563" s="103">
        <v>120</v>
      </c>
      <c r="B563" s="250" t="s">
        <v>4031</v>
      </c>
      <c r="C563" s="247" t="s">
        <v>3146</v>
      </c>
      <c r="D563" s="246">
        <v>80300002091</v>
      </c>
      <c r="E563" s="103">
        <v>1973</v>
      </c>
      <c r="F563" s="103">
        <v>100</v>
      </c>
      <c r="G563" s="182">
        <v>2</v>
      </c>
      <c r="H563" s="5" t="s">
        <v>11471</v>
      </c>
      <c r="I563" s="5" t="s">
        <v>11472</v>
      </c>
      <c r="J563" s="5" t="s">
        <v>11477</v>
      </c>
    </row>
    <row r="564" spans="1:10" ht="63" x14ac:dyDescent="0.2">
      <c r="A564" s="103">
        <v>121</v>
      </c>
      <c r="B564" s="250" t="s">
        <v>4032</v>
      </c>
      <c r="C564" s="247" t="s">
        <v>3351</v>
      </c>
      <c r="D564" s="246">
        <v>80300002080</v>
      </c>
      <c r="E564" s="103">
        <v>1975</v>
      </c>
      <c r="F564" s="103">
        <v>1360</v>
      </c>
      <c r="G564" s="182">
        <v>34</v>
      </c>
      <c r="H564" s="5" t="s">
        <v>11471</v>
      </c>
      <c r="I564" s="5" t="s">
        <v>11472</v>
      </c>
      <c r="J564" s="5" t="s">
        <v>11477</v>
      </c>
    </row>
    <row r="565" spans="1:10" ht="63" x14ac:dyDescent="0.2">
      <c r="A565" s="103">
        <v>122</v>
      </c>
      <c r="B565" s="250" t="s">
        <v>4033</v>
      </c>
      <c r="C565" s="247" t="s">
        <v>4034</v>
      </c>
      <c r="D565" s="246">
        <v>80300003236</v>
      </c>
      <c r="E565" s="103">
        <v>1971</v>
      </c>
      <c r="F565" s="103">
        <v>120</v>
      </c>
      <c r="G565" s="182">
        <v>4</v>
      </c>
      <c r="H565" s="5" t="s">
        <v>11471</v>
      </c>
      <c r="I565" s="5" t="s">
        <v>11472</v>
      </c>
      <c r="J565" s="5" t="s">
        <v>11477</v>
      </c>
    </row>
    <row r="566" spans="1:10" ht="94.5" x14ac:dyDescent="0.2">
      <c r="A566" s="103">
        <v>123</v>
      </c>
      <c r="B566" s="250" t="s">
        <v>4035</v>
      </c>
      <c r="C566" s="247" t="s">
        <v>4034</v>
      </c>
      <c r="D566" s="246">
        <v>80300003236</v>
      </c>
      <c r="E566" s="103">
        <v>1971</v>
      </c>
      <c r="F566" s="103">
        <v>3000</v>
      </c>
      <c r="G566" s="182">
        <v>75</v>
      </c>
      <c r="H566" s="5" t="s">
        <v>11471</v>
      </c>
      <c r="I566" s="5" t="s">
        <v>11472</v>
      </c>
      <c r="J566" s="5" t="s">
        <v>11477</v>
      </c>
    </row>
    <row r="567" spans="1:10" ht="94.5" x14ac:dyDescent="0.2">
      <c r="A567" s="103">
        <v>124</v>
      </c>
      <c r="B567" s="250" t="s">
        <v>4036</v>
      </c>
      <c r="C567" s="247" t="s">
        <v>4034</v>
      </c>
      <c r="D567" s="246">
        <v>80300003236</v>
      </c>
      <c r="E567" s="103">
        <v>1971</v>
      </c>
      <c r="F567" s="103">
        <v>2200</v>
      </c>
      <c r="G567" s="182">
        <v>55</v>
      </c>
      <c r="H567" s="5" t="s">
        <v>11471</v>
      </c>
      <c r="I567" s="5" t="s">
        <v>11472</v>
      </c>
      <c r="J567" s="5" t="s">
        <v>11477</v>
      </c>
    </row>
    <row r="568" spans="1:10" ht="94.5" x14ac:dyDescent="0.2">
      <c r="A568" s="103">
        <v>125</v>
      </c>
      <c r="B568" s="250" t="s">
        <v>4037</v>
      </c>
      <c r="C568" s="247" t="s">
        <v>4034</v>
      </c>
      <c r="D568" s="246">
        <v>80300003236</v>
      </c>
      <c r="E568" s="103">
        <v>1971</v>
      </c>
      <c r="F568" s="103">
        <v>3760</v>
      </c>
      <c r="G568" s="182">
        <v>94</v>
      </c>
      <c r="H568" s="5" t="s">
        <v>11471</v>
      </c>
      <c r="I568" s="5" t="s">
        <v>11472</v>
      </c>
      <c r="J568" s="5" t="s">
        <v>11477</v>
      </c>
    </row>
    <row r="569" spans="1:10" ht="78.75" x14ac:dyDescent="0.2">
      <c r="A569" s="103">
        <v>126</v>
      </c>
      <c r="B569" s="250" t="s">
        <v>4038</v>
      </c>
      <c r="C569" s="247" t="s">
        <v>3336</v>
      </c>
      <c r="D569" s="246">
        <v>80300002115</v>
      </c>
      <c r="E569" s="103">
        <v>1971</v>
      </c>
      <c r="F569" s="103">
        <v>3920</v>
      </c>
      <c r="G569" s="182">
        <v>98</v>
      </c>
      <c r="H569" s="5" t="s">
        <v>11471</v>
      </c>
      <c r="I569" s="5" t="s">
        <v>11472</v>
      </c>
      <c r="J569" s="5" t="s">
        <v>11477</v>
      </c>
    </row>
    <row r="570" spans="1:10" ht="63" x14ac:dyDescent="0.2">
      <c r="A570" s="103">
        <v>127</v>
      </c>
      <c r="B570" s="250" t="s">
        <v>4039</v>
      </c>
      <c r="C570" s="247" t="s">
        <v>3336</v>
      </c>
      <c r="D570" s="246">
        <v>80300002115</v>
      </c>
      <c r="E570" s="103">
        <v>1971</v>
      </c>
      <c r="F570" s="103">
        <v>2920</v>
      </c>
      <c r="G570" s="182">
        <v>73</v>
      </c>
      <c r="H570" s="5" t="s">
        <v>11471</v>
      </c>
      <c r="I570" s="5" t="s">
        <v>11472</v>
      </c>
      <c r="J570" s="5" t="s">
        <v>11477</v>
      </c>
    </row>
    <row r="571" spans="1:10" ht="78.75" x14ac:dyDescent="0.2">
      <c r="A571" s="103">
        <v>128</v>
      </c>
      <c r="B571" s="250" t="s">
        <v>4040</v>
      </c>
      <c r="C571" s="247" t="s">
        <v>3336</v>
      </c>
      <c r="D571" s="246">
        <v>80300002116</v>
      </c>
      <c r="E571" s="103">
        <v>1971</v>
      </c>
      <c r="F571" s="103">
        <v>4360</v>
      </c>
      <c r="G571" s="182">
        <v>109</v>
      </c>
      <c r="H571" s="5" t="s">
        <v>11471</v>
      </c>
      <c r="I571" s="5" t="s">
        <v>11472</v>
      </c>
      <c r="J571" s="5" t="s">
        <v>11477</v>
      </c>
    </row>
    <row r="572" spans="1:10" ht="47.25" x14ac:dyDescent="0.2">
      <c r="A572" s="103">
        <v>129</v>
      </c>
      <c r="B572" s="250" t="s">
        <v>4041</v>
      </c>
      <c r="C572" s="247" t="s">
        <v>3351</v>
      </c>
      <c r="D572" s="246">
        <v>80300002083</v>
      </c>
      <c r="E572" s="103">
        <v>1965</v>
      </c>
      <c r="F572" s="103">
        <v>90</v>
      </c>
      <c r="G572" s="182">
        <v>4</v>
      </c>
      <c r="H572" s="5" t="s">
        <v>11471</v>
      </c>
      <c r="I572" s="5" t="s">
        <v>11472</v>
      </c>
      <c r="J572" s="5" t="s">
        <v>11477</v>
      </c>
    </row>
    <row r="573" spans="1:10" ht="47.25" x14ac:dyDescent="0.2">
      <c r="A573" s="103">
        <v>130</v>
      </c>
      <c r="B573" s="250" t="s">
        <v>4042</v>
      </c>
      <c r="C573" s="247" t="s">
        <v>3290</v>
      </c>
      <c r="D573" s="246">
        <v>80300002121</v>
      </c>
      <c r="E573" s="103">
        <v>1970</v>
      </c>
      <c r="F573" s="103">
        <v>400</v>
      </c>
      <c r="G573" s="182">
        <v>10</v>
      </c>
      <c r="H573" s="5" t="s">
        <v>11471</v>
      </c>
      <c r="I573" s="5" t="s">
        <v>11472</v>
      </c>
      <c r="J573" s="5" t="s">
        <v>11477</v>
      </c>
    </row>
    <row r="574" spans="1:10" ht="47.25" x14ac:dyDescent="0.2">
      <c r="A574" s="103">
        <v>131</v>
      </c>
      <c r="B574" s="250" t="s">
        <v>4043</v>
      </c>
      <c r="C574" s="247" t="s">
        <v>3290</v>
      </c>
      <c r="D574" s="246">
        <v>80300002121</v>
      </c>
      <c r="E574" s="103">
        <v>1970</v>
      </c>
      <c r="F574" s="103">
        <v>200</v>
      </c>
      <c r="G574" s="182">
        <v>6</v>
      </c>
      <c r="H574" s="5" t="s">
        <v>11471</v>
      </c>
      <c r="I574" s="5" t="s">
        <v>11472</v>
      </c>
      <c r="J574" s="5" t="s">
        <v>11477</v>
      </c>
    </row>
    <row r="575" spans="1:10" ht="47.25" x14ac:dyDescent="0.2">
      <c r="A575" s="103">
        <v>132</v>
      </c>
      <c r="B575" s="250" t="s">
        <v>4044</v>
      </c>
      <c r="C575" s="247" t="s">
        <v>3290</v>
      </c>
      <c r="D575" s="246">
        <v>80300002121</v>
      </c>
      <c r="E575" s="103">
        <v>1970</v>
      </c>
      <c r="F575" s="103">
        <v>180</v>
      </c>
      <c r="G575" s="182">
        <v>6</v>
      </c>
      <c r="H575" s="5" t="s">
        <v>11471</v>
      </c>
      <c r="I575" s="5" t="s">
        <v>11472</v>
      </c>
      <c r="J575" s="5" t="s">
        <v>11477</v>
      </c>
    </row>
    <row r="576" spans="1:10" ht="63" x14ac:dyDescent="0.2">
      <c r="A576" s="103">
        <v>133</v>
      </c>
      <c r="B576" s="250" t="s">
        <v>4045</v>
      </c>
      <c r="C576" s="247" t="s">
        <v>3146</v>
      </c>
      <c r="D576" s="246">
        <v>80300002092</v>
      </c>
      <c r="E576" s="103">
        <v>1975</v>
      </c>
      <c r="F576" s="103">
        <v>100</v>
      </c>
      <c r="G576" s="182">
        <v>3</v>
      </c>
      <c r="H576" s="5" t="s">
        <v>11471</v>
      </c>
      <c r="I576" s="5" t="s">
        <v>11472</v>
      </c>
      <c r="J576" s="5" t="s">
        <v>11477</v>
      </c>
    </row>
    <row r="577" spans="1:10" ht="63" x14ac:dyDescent="0.2">
      <c r="A577" s="103">
        <v>134</v>
      </c>
      <c r="B577" s="250" t="s">
        <v>4046</v>
      </c>
      <c r="C577" s="247" t="s">
        <v>3146</v>
      </c>
      <c r="D577" s="246">
        <v>80300002092</v>
      </c>
      <c r="E577" s="103">
        <v>1975</v>
      </c>
      <c r="F577" s="103">
        <v>60</v>
      </c>
      <c r="G577" s="182">
        <v>2</v>
      </c>
      <c r="H577" s="5" t="s">
        <v>11471</v>
      </c>
      <c r="I577" s="5" t="s">
        <v>11472</v>
      </c>
      <c r="J577" s="5" t="s">
        <v>11477</v>
      </c>
    </row>
    <row r="578" spans="1:10" ht="63" x14ac:dyDescent="0.2">
      <c r="A578" s="103">
        <v>135</v>
      </c>
      <c r="B578" s="250" t="s">
        <v>4047</v>
      </c>
      <c r="C578" s="247" t="s">
        <v>3146</v>
      </c>
      <c r="D578" s="246">
        <v>80300002093</v>
      </c>
      <c r="E578" s="103">
        <v>1975</v>
      </c>
      <c r="F578" s="103">
        <v>160</v>
      </c>
      <c r="G578" s="182">
        <v>5</v>
      </c>
      <c r="H578" s="5" t="s">
        <v>11471</v>
      </c>
      <c r="I578" s="5" t="s">
        <v>11472</v>
      </c>
      <c r="J578" s="5" t="s">
        <v>11477</v>
      </c>
    </row>
    <row r="579" spans="1:10" ht="63" x14ac:dyDescent="0.2">
      <c r="A579" s="103">
        <v>136</v>
      </c>
      <c r="B579" s="250" t="s">
        <v>4048</v>
      </c>
      <c r="C579" s="247" t="s">
        <v>3146</v>
      </c>
      <c r="D579" s="246">
        <v>80300002093</v>
      </c>
      <c r="E579" s="103">
        <v>1975</v>
      </c>
      <c r="F579" s="103">
        <v>120</v>
      </c>
      <c r="G579" s="182">
        <v>4</v>
      </c>
      <c r="H579" s="5" t="s">
        <v>11471</v>
      </c>
      <c r="I579" s="5" t="s">
        <v>11472</v>
      </c>
      <c r="J579" s="5" t="s">
        <v>11477</v>
      </c>
    </row>
    <row r="580" spans="1:10" ht="63" x14ac:dyDescent="0.2">
      <c r="A580" s="103">
        <v>137</v>
      </c>
      <c r="B580" s="250" t="s">
        <v>4049</v>
      </c>
      <c r="C580" s="247" t="s">
        <v>3389</v>
      </c>
      <c r="D580" s="246">
        <v>80300003279</v>
      </c>
      <c r="E580" s="103">
        <v>2011</v>
      </c>
      <c r="F580" s="103">
        <v>3280</v>
      </c>
      <c r="G580" s="182">
        <v>83</v>
      </c>
      <c r="H580" s="5" t="s">
        <v>11471</v>
      </c>
      <c r="I580" s="5" t="s">
        <v>11472</v>
      </c>
      <c r="J580" s="5" t="s">
        <v>11477</v>
      </c>
    </row>
    <row r="581" spans="1:10" ht="47.25" x14ac:dyDescent="0.2">
      <c r="A581" s="103">
        <v>138</v>
      </c>
      <c r="B581" s="250" t="s">
        <v>4050</v>
      </c>
      <c r="C581" s="247" t="s">
        <v>3351</v>
      </c>
      <c r="D581" s="246">
        <v>80300002078</v>
      </c>
      <c r="E581" s="103">
        <v>1965</v>
      </c>
      <c r="F581" s="103">
        <v>440</v>
      </c>
      <c r="G581" s="182">
        <v>11</v>
      </c>
      <c r="H581" s="5" t="s">
        <v>11471</v>
      </c>
      <c r="I581" s="5" t="s">
        <v>11472</v>
      </c>
      <c r="J581" s="5" t="s">
        <v>11477</v>
      </c>
    </row>
    <row r="582" spans="1:10" ht="47.25" x14ac:dyDescent="0.2">
      <c r="A582" s="103">
        <v>139</v>
      </c>
      <c r="B582" s="250" t="s">
        <v>4051</v>
      </c>
      <c r="C582" s="247" t="s">
        <v>3351</v>
      </c>
      <c r="D582" s="246">
        <v>80300002078</v>
      </c>
      <c r="E582" s="103">
        <v>1965</v>
      </c>
      <c r="F582" s="103">
        <v>440</v>
      </c>
      <c r="G582" s="182">
        <v>11</v>
      </c>
      <c r="H582" s="5" t="s">
        <v>11471</v>
      </c>
      <c r="I582" s="5" t="s">
        <v>11472</v>
      </c>
      <c r="J582" s="5" t="s">
        <v>11477</v>
      </c>
    </row>
    <row r="583" spans="1:10" ht="47.25" x14ac:dyDescent="0.2">
      <c r="A583" s="103">
        <v>140</v>
      </c>
      <c r="B583" s="250" t="s">
        <v>4052</v>
      </c>
      <c r="C583" s="247" t="s">
        <v>3351</v>
      </c>
      <c r="D583" s="246">
        <v>80300002078</v>
      </c>
      <c r="E583" s="103">
        <v>1965</v>
      </c>
      <c r="F583" s="103">
        <v>280</v>
      </c>
      <c r="G583" s="182">
        <v>7</v>
      </c>
      <c r="H583" s="5" t="s">
        <v>11471</v>
      </c>
      <c r="I583" s="5" t="s">
        <v>11472</v>
      </c>
      <c r="J583" s="5" t="s">
        <v>11477</v>
      </c>
    </row>
    <row r="584" spans="1:10" ht="47.25" x14ac:dyDescent="0.2">
      <c r="A584" s="103">
        <v>141</v>
      </c>
      <c r="B584" s="250" t="s">
        <v>4053</v>
      </c>
      <c r="C584" s="247" t="s">
        <v>3351</v>
      </c>
      <c r="D584" s="246">
        <v>80300002078</v>
      </c>
      <c r="E584" s="103">
        <v>1965</v>
      </c>
      <c r="F584" s="103">
        <v>360</v>
      </c>
      <c r="G584" s="182">
        <v>9</v>
      </c>
      <c r="H584" s="5" t="s">
        <v>11471</v>
      </c>
      <c r="I584" s="5" t="s">
        <v>11472</v>
      </c>
      <c r="J584" s="5" t="s">
        <v>11477</v>
      </c>
    </row>
    <row r="585" spans="1:10" ht="63" x14ac:dyDescent="0.2">
      <c r="A585" s="103">
        <v>142</v>
      </c>
      <c r="B585" s="250" t="s">
        <v>4054</v>
      </c>
      <c r="C585" s="247" t="s">
        <v>3404</v>
      </c>
      <c r="D585" s="246">
        <v>80300002072</v>
      </c>
      <c r="E585" s="103">
        <v>1976</v>
      </c>
      <c r="F585" s="103">
        <v>200</v>
      </c>
      <c r="G585" s="182">
        <v>5</v>
      </c>
      <c r="H585" s="5" t="s">
        <v>11471</v>
      </c>
      <c r="I585" s="5" t="s">
        <v>11472</v>
      </c>
      <c r="J585" s="5" t="s">
        <v>11477</v>
      </c>
    </row>
    <row r="586" spans="1:10" ht="63" x14ac:dyDescent="0.2">
      <c r="A586" s="103">
        <v>143</v>
      </c>
      <c r="B586" s="250" t="s">
        <v>4055</v>
      </c>
      <c r="C586" s="247" t="s">
        <v>3404</v>
      </c>
      <c r="D586" s="246">
        <v>80300002073</v>
      </c>
      <c r="E586" s="103">
        <v>1976</v>
      </c>
      <c r="F586" s="103">
        <v>240</v>
      </c>
      <c r="G586" s="182">
        <v>8</v>
      </c>
      <c r="H586" s="5" t="s">
        <v>11471</v>
      </c>
      <c r="I586" s="5" t="s">
        <v>11472</v>
      </c>
      <c r="J586" s="5" t="s">
        <v>11477</v>
      </c>
    </row>
    <row r="587" spans="1:10" ht="63" x14ac:dyDescent="0.2">
      <c r="A587" s="103">
        <v>144</v>
      </c>
      <c r="B587" s="250" t="s">
        <v>4056</v>
      </c>
      <c r="C587" s="247" t="s">
        <v>3411</v>
      </c>
      <c r="D587" s="246">
        <v>80300002065</v>
      </c>
      <c r="E587" s="103">
        <v>1976</v>
      </c>
      <c r="F587" s="103">
        <v>440</v>
      </c>
      <c r="G587" s="182">
        <v>11</v>
      </c>
      <c r="H587" s="5" t="s">
        <v>11471</v>
      </c>
      <c r="I587" s="5" t="s">
        <v>11472</v>
      </c>
      <c r="J587" s="5" t="s">
        <v>11477</v>
      </c>
    </row>
    <row r="588" spans="1:10" ht="47.25" x14ac:dyDescent="0.2">
      <c r="A588" s="103">
        <v>145</v>
      </c>
      <c r="B588" s="250" t="s">
        <v>4057</v>
      </c>
      <c r="C588" s="247" t="s">
        <v>3411</v>
      </c>
      <c r="D588" s="246">
        <v>80300002065</v>
      </c>
      <c r="E588" s="103">
        <v>1976</v>
      </c>
      <c r="F588" s="103">
        <v>280</v>
      </c>
      <c r="G588" s="182">
        <v>7</v>
      </c>
      <c r="H588" s="5" t="s">
        <v>11471</v>
      </c>
      <c r="I588" s="5" t="s">
        <v>11472</v>
      </c>
      <c r="J588" s="5" t="s">
        <v>11477</v>
      </c>
    </row>
    <row r="589" spans="1:10" ht="63" x14ac:dyDescent="0.2">
      <c r="A589" s="103">
        <v>146</v>
      </c>
      <c r="B589" s="250" t="s">
        <v>4058</v>
      </c>
      <c r="C589" s="247" t="s">
        <v>3411</v>
      </c>
      <c r="D589" s="246">
        <v>80300002065</v>
      </c>
      <c r="E589" s="103">
        <v>1976</v>
      </c>
      <c r="F589" s="103">
        <v>280</v>
      </c>
      <c r="G589" s="182">
        <v>7</v>
      </c>
      <c r="H589" s="5" t="s">
        <v>11471</v>
      </c>
      <c r="I589" s="5" t="s">
        <v>11472</v>
      </c>
      <c r="J589" s="5" t="s">
        <v>11477</v>
      </c>
    </row>
    <row r="590" spans="1:10" ht="63" x14ac:dyDescent="0.2">
      <c r="A590" s="103">
        <v>147</v>
      </c>
      <c r="B590" s="250" t="s">
        <v>4059</v>
      </c>
      <c r="C590" s="247" t="s">
        <v>3411</v>
      </c>
      <c r="D590" s="246">
        <v>80300002065</v>
      </c>
      <c r="E590" s="103">
        <v>1976</v>
      </c>
      <c r="F590" s="103">
        <v>320</v>
      </c>
      <c r="G590" s="182">
        <v>8</v>
      </c>
      <c r="H590" s="5" t="s">
        <v>11471</v>
      </c>
      <c r="I590" s="5" t="s">
        <v>11472</v>
      </c>
      <c r="J590" s="5" t="s">
        <v>11477</v>
      </c>
    </row>
    <row r="591" spans="1:10" ht="63" x14ac:dyDescent="0.2">
      <c r="A591" s="103">
        <v>148</v>
      </c>
      <c r="B591" s="250" t="s">
        <v>4060</v>
      </c>
      <c r="C591" s="247" t="s">
        <v>3411</v>
      </c>
      <c r="D591" s="246">
        <v>80300002065</v>
      </c>
      <c r="E591" s="103">
        <v>1976</v>
      </c>
      <c r="F591" s="103">
        <v>360</v>
      </c>
      <c r="G591" s="182">
        <v>9</v>
      </c>
      <c r="H591" s="5" t="s">
        <v>11471</v>
      </c>
      <c r="I591" s="5" t="s">
        <v>11472</v>
      </c>
      <c r="J591" s="5" t="s">
        <v>11477</v>
      </c>
    </row>
    <row r="592" spans="1:10" ht="47.25" x14ac:dyDescent="0.2">
      <c r="A592" s="103">
        <v>149</v>
      </c>
      <c r="B592" s="250" t="s">
        <v>4061</v>
      </c>
      <c r="C592" s="247" t="s">
        <v>3411</v>
      </c>
      <c r="D592" s="246">
        <v>80300002065</v>
      </c>
      <c r="E592" s="103">
        <v>1976</v>
      </c>
      <c r="F592" s="103">
        <v>320</v>
      </c>
      <c r="G592" s="182">
        <v>8</v>
      </c>
      <c r="H592" s="5" t="s">
        <v>11471</v>
      </c>
      <c r="I592" s="5" t="s">
        <v>11472</v>
      </c>
      <c r="J592" s="5" t="s">
        <v>11477</v>
      </c>
    </row>
    <row r="593" spans="1:10" ht="47.25" x14ac:dyDescent="0.2">
      <c r="A593" s="103">
        <v>150</v>
      </c>
      <c r="B593" s="250" t="s">
        <v>4062</v>
      </c>
      <c r="C593" s="247" t="s">
        <v>3411</v>
      </c>
      <c r="D593" s="246">
        <v>80300002065</v>
      </c>
      <c r="E593" s="103">
        <v>1976</v>
      </c>
      <c r="F593" s="103">
        <v>160</v>
      </c>
      <c r="G593" s="182">
        <v>5</v>
      </c>
      <c r="H593" s="5" t="s">
        <v>11471</v>
      </c>
      <c r="I593" s="5" t="s">
        <v>11472</v>
      </c>
      <c r="J593" s="5" t="s">
        <v>11477</v>
      </c>
    </row>
    <row r="594" spans="1:10" ht="47.25" x14ac:dyDescent="0.2">
      <c r="A594" s="103">
        <v>151</v>
      </c>
      <c r="B594" s="250" t="s">
        <v>4063</v>
      </c>
      <c r="C594" s="247" t="s">
        <v>3411</v>
      </c>
      <c r="D594" s="246">
        <v>80300002060</v>
      </c>
      <c r="E594" s="103">
        <v>1976</v>
      </c>
      <c r="F594" s="103">
        <v>360</v>
      </c>
      <c r="G594" s="182">
        <v>9</v>
      </c>
      <c r="H594" s="5" t="s">
        <v>11471</v>
      </c>
      <c r="I594" s="5" t="s">
        <v>11472</v>
      </c>
      <c r="J594" s="5" t="s">
        <v>11477</v>
      </c>
    </row>
    <row r="595" spans="1:10" ht="63" x14ac:dyDescent="0.2">
      <c r="A595" s="103">
        <v>152</v>
      </c>
      <c r="B595" s="250" t="s">
        <v>4064</v>
      </c>
      <c r="C595" s="247" t="s">
        <v>3411</v>
      </c>
      <c r="D595" s="246">
        <v>80300002060</v>
      </c>
      <c r="E595" s="103">
        <v>1976</v>
      </c>
      <c r="F595" s="103">
        <v>60</v>
      </c>
      <c r="G595" s="182">
        <v>2</v>
      </c>
      <c r="H595" s="5" t="s">
        <v>11471</v>
      </c>
      <c r="I595" s="5" t="s">
        <v>11472</v>
      </c>
      <c r="J595" s="5" t="s">
        <v>11477</v>
      </c>
    </row>
    <row r="596" spans="1:10" ht="47.25" x14ac:dyDescent="0.2">
      <c r="A596" s="103">
        <v>153</v>
      </c>
      <c r="B596" s="250" t="s">
        <v>4065</v>
      </c>
      <c r="C596" s="247" t="s">
        <v>3411</v>
      </c>
      <c r="D596" s="246">
        <v>80300002060</v>
      </c>
      <c r="E596" s="103">
        <v>1976</v>
      </c>
      <c r="F596" s="103">
        <v>520</v>
      </c>
      <c r="G596" s="182">
        <v>13</v>
      </c>
      <c r="H596" s="5" t="s">
        <v>11471</v>
      </c>
      <c r="I596" s="5" t="s">
        <v>11472</v>
      </c>
      <c r="J596" s="5" t="s">
        <v>11477</v>
      </c>
    </row>
    <row r="597" spans="1:10" ht="47.25" x14ac:dyDescent="0.2">
      <c r="A597" s="103">
        <v>154</v>
      </c>
      <c r="B597" s="250" t="s">
        <v>4066</v>
      </c>
      <c r="C597" s="247" t="s">
        <v>3411</v>
      </c>
      <c r="D597" s="246">
        <v>80300002060</v>
      </c>
      <c r="E597" s="103">
        <v>1976</v>
      </c>
      <c r="F597" s="103">
        <v>360</v>
      </c>
      <c r="G597" s="182">
        <v>9</v>
      </c>
      <c r="H597" s="5" t="s">
        <v>11471</v>
      </c>
      <c r="I597" s="5" t="s">
        <v>11472</v>
      </c>
      <c r="J597" s="5" t="s">
        <v>11477</v>
      </c>
    </row>
    <row r="598" spans="1:10" ht="47.25" x14ac:dyDescent="0.2">
      <c r="A598" s="103">
        <v>155</v>
      </c>
      <c r="B598" s="250" t="s">
        <v>4067</v>
      </c>
      <c r="C598" s="247" t="s">
        <v>3411</v>
      </c>
      <c r="D598" s="246">
        <v>80300002060</v>
      </c>
      <c r="E598" s="103">
        <v>1976</v>
      </c>
      <c r="F598" s="103">
        <v>180</v>
      </c>
      <c r="G598" s="182">
        <v>6</v>
      </c>
      <c r="H598" s="5" t="s">
        <v>11471</v>
      </c>
      <c r="I598" s="5" t="s">
        <v>11472</v>
      </c>
      <c r="J598" s="5" t="s">
        <v>11477</v>
      </c>
    </row>
    <row r="599" spans="1:10" ht="47.25" x14ac:dyDescent="0.2">
      <c r="A599" s="103">
        <v>156</v>
      </c>
      <c r="B599" s="250" t="s">
        <v>4068</v>
      </c>
      <c r="C599" s="247" t="s">
        <v>3411</v>
      </c>
      <c r="D599" s="246">
        <v>80300002060</v>
      </c>
      <c r="E599" s="103">
        <v>1976</v>
      </c>
      <c r="F599" s="103">
        <v>480</v>
      </c>
      <c r="G599" s="182">
        <v>12</v>
      </c>
      <c r="H599" s="5" t="s">
        <v>11471</v>
      </c>
      <c r="I599" s="5" t="s">
        <v>11472</v>
      </c>
      <c r="J599" s="5" t="s">
        <v>11477</v>
      </c>
    </row>
    <row r="600" spans="1:10" ht="47.25" x14ac:dyDescent="0.2">
      <c r="A600" s="103">
        <v>157</v>
      </c>
      <c r="B600" s="250" t="s">
        <v>4069</v>
      </c>
      <c r="C600" s="247" t="s">
        <v>3411</v>
      </c>
      <c r="D600" s="246">
        <v>80300002060</v>
      </c>
      <c r="E600" s="103">
        <v>1976</v>
      </c>
      <c r="F600" s="103">
        <v>280</v>
      </c>
      <c r="G600" s="182">
        <v>7</v>
      </c>
      <c r="H600" s="5" t="s">
        <v>11471</v>
      </c>
      <c r="I600" s="5" t="s">
        <v>11472</v>
      </c>
      <c r="J600" s="5" t="s">
        <v>11477</v>
      </c>
    </row>
    <row r="601" spans="1:10" ht="47.25" x14ac:dyDescent="0.2">
      <c r="A601" s="103">
        <v>158</v>
      </c>
      <c r="B601" s="250" t="s">
        <v>4070</v>
      </c>
      <c r="C601" s="247" t="s">
        <v>3336</v>
      </c>
      <c r="D601" s="246">
        <v>80300002109</v>
      </c>
      <c r="E601" s="103">
        <v>1971</v>
      </c>
      <c r="F601" s="103">
        <v>100</v>
      </c>
      <c r="G601" s="182">
        <v>3</v>
      </c>
      <c r="H601" s="5" t="s">
        <v>11471</v>
      </c>
      <c r="I601" s="5" t="s">
        <v>11472</v>
      </c>
      <c r="J601" s="5" t="s">
        <v>11477</v>
      </c>
    </row>
    <row r="602" spans="1:10" ht="63" x14ac:dyDescent="0.2">
      <c r="A602" s="103">
        <v>159</v>
      </c>
      <c r="B602" s="250" t="s">
        <v>4071</v>
      </c>
      <c r="C602" s="247" t="s">
        <v>3336</v>
      </c>
      <c r="D602" s="246">
        <v>80300002109</v>
      </c>
      <c r="E602" s="103">
        <v>1971</v>
      </c>
      <c r="F602" s="103">
        <v>60</v>
      </c>
      <c r="G602" s="182">
        <v>2</v>
      </c>
      <c r="H602" s="5" t="s">
        <v>11471</v>
      </c>
      <c r="I602" s="5" t="s">
        <v>11472</v>
      </c>
      <c r="J602" s="5" t="s">
        <v>11477</v>
      </c>
    </row>
    <row r="603" spans="1:10" ht="47.25" x14ac:dyDescent="0.2">
      <c r="A603" s="103">
        <v>160</v>
      </c>
      <c r="B603" s="250" t="s">
        <v>4072</v>
      </c>
      <c r="C603" s="247" t="s">
        <v>3336</v>
      </c>
      <c r="D603" s="246">
        <v>80300002109</v>
      </c>
      <c r="E603" s="103">
        <v>1971</v>
      </c>
      <c r="F603" s="103">
        <v>100</v>
      </c>
      <c r="G603" s="182">
        <v>3</v>
      </c>
      <c r="H603" s="5" t="s">
        <v>11471</v>
      </c>
      <c r="I603" s="5" t="s">
        <v>11472</v>
      </c>
      <c r="J603" s="5" t="s">
        <v>11477</v>
      </c>
    </row>
    <row r="604" spans="1:10" ht="47.25" x14ac:dyDescent="0.2">
      <c r="A604" s="103">
        <v>161</v>
      </c>
      <c r="B604" s="250" t="s">
        <v>4073</v>
      </c>
      <c r="C604" s="247" t="s">
        <v>3336</v>
      </c>
      <c r="D604" s="246">
        <v>80300002108</v>
      </c>
      <c r="E604" s="103">
        <v>1971</v>
      </c>
      <c r="F604" s="103">
        <v>600</v>
      </c>
      <c r="G604" s="182">
        <v>15</v>
      </c>
      <c r="H604" s="5" t="s">
        <v>11471</v>
      </c>
      <c r="I604" s="5" t="s">
        <v>11472</v>
      </c>
      <c r="J604" s="5" t="s">
        <v>11477</v>
      </c>
    </row>
    <row r="605" spans="1:10" ht="47.25" x14ac:dyDescent="0.2">
      <c r="A605" s="103">
        <v>162</v>
      </c>
      <c r="B605" s="250" t="s">
        <v>4074</v>
      </c>
      <c r="C605" s="247" t="s">
        <v>3336</v>
      </c>
      <c r="D605" s="246">
        <v>80300002108</v>
      </c>
      <c r="E605" s="103">
        <v>1971</v>
      </c>
      <c r="F605" s="103">
        <v>400</v>
      </c>
      <c r="G605" s="182">
        <v>10</v>
      </c>
      <c r="H605" s="5" t="s">
        <v>11471</v>
      </c>
      <c r="I605" s="5" t="s">
        <v>11472</v>
      </c>
      <c r="J605" s="5" t="s">
        <v>11477</v>
      </c>
    </row>
    <row r="606" spans="1:10" ht="47.25" x14ac:dyDescent="0.2">
      <c r="A606" s="103">
        <v>163</v>
      </c>
      <c r="B606" s="250" t="s">
        <v>4075</v>
      </c>
      <c r="C606" s="247" t="s">
        <v>3336</v>
      </c>
      <c r="D606" s="246">
        <v>80300002108</v>
      </c>
      <c r="E606" s="103">
        <v>1971</v>
      </c>
      <c r="F606" s="103">
        <v>120</v>
      </c>
      <c r="G606" s="182">
        <v>4</v>
      </c>
      <c r="H606" s="5" t="s">
        <v>11471</v>
      </c>
      <c r="I606" s="5" t="s">
        <v>11472</v>
      </c>
      <c r="J606" s="5" t="s">
        <v>11477</v>
      </c>
    </row>
    <row r="607" spans="1:10" ht="47.25" x14ac:dyDescent="0.2">
      <c r="A607" s="103">
        <v>164</v>
      </c>
      <c r="B607" s="250" t="s">
        <v>4076</v>
      </c>
      <c r="C607" s="247" t="s">
        <v>3411</v>
      </c>
      <c r="D607" s="246">
        <v>80300002058</v>
      </c>
      <c r="E607" s="103">
        <v>1986</v>
      </c>
      <c r="F607" s="103">
        <v>120</v>
      </c>
      <c r="G607" s="182">
        <v>4</v>
      </c>
      <c r="H607" s="5" t="s">
        <v>11471</v>
      </c>
      <c r="I607" s="5" t="s">
        <v>11472</v>
      </c>
      <c r="J607" s="5" t="s">
        <v>11477</v>
      </c>
    </row>
    <row r="608" spans="1:10" ht="47.25" x14ac:dyDescent="0.2">
      <c r="A608" s="103">
        <v>165</v>
      </c>
      <c r="B608" s="250" t="s">
        <v>4077</v>
      </c>
      <c r="C608" s="247" t="s">
        <v>3411</v>
      </c>
      <c r="D608" s="246">
        <v>80300002058</v>
      </c>
      <c r="E608" s="103">
        <v>1986</v>
      </c>
      <c r="F608" s="103">
        <v>1400</v>
      </c>
      <c r="G608" s="182">
        <v>35</v>
      </c>
      <c r="H608" s="5" t="s">
        <v>11471</v>
      </c>
      <c r="I608" s="5" t="s">
        <v>11472</v>
      </c>
      <c r="J608" s="5" t="s">
        <v>11477</v>
      </c>
    </row>
    <row r="609" spans="1:10" ht="63" x14ac:dyDescent="0.2">
      <c r="A609" s="103">
        <v>166</v>
      </c>
      <c r="B609" s="250" t="s">
        <v>4078</v>
      </c>
      <c r="C609" s="247" t="s">
        <v>3411</v>
      </c>
      <c r="D609" s="246">
        <v>80300002057</v>
      </c>
      <c r="E609" s="103">
        <v>1985</v>
      </c>
      <c r="F609" s="103">
        <v>3360</v>
      </c>
      <c r="G609" s="182">
        <v>103</v>
      </c>
      <c r="H609" s="5" t="s">
        <v>11471</v>
      </c>
      <c r="I609" s="5" t="s">
        <v>11472</v>
      </c>
      <c r="J609" s="5" t="s">
        <v>11477</v>
      </c>
    </row>
    <row r="610" spans="1:10" ht="47.25" x14ac:dyDescent="0.2">
      <c r="A610" s="103">
        <v>167</v>
      </c>
      <c r="B610" s="250" t="s">
        <v>4079</v>
      </c>
      <c r="C610" s="247" t="s">
        <v>3127</v>
      </c>
      <c r="D610" s="246">
        <v>80300002107</v>
      </c>
      <c r="E610" s="103">
        <v>1971</v>
      </c>
      <c r="F610" s="103">
        <v>160</v>
      </c>
      <c r="G610" s="182">
        <v>5</v>
      </c>
      <c r="H610" s="5" t="s">
        <v>11471</v>
      </c>
      <c r="I610" s="5" t="s">
        <v>11472</v>
      </c>
      <c r="J610" s="5" t="s">
        <v>11477</v>
      </c>
    </row>
    <row r="611" spans="1:10" ht="47.25" x14ac:dyDescent="0.2">
      <c r="A611" s="103">
        <v>168</v>
      </c>
      <c r="B611" s="250" t="s">
        <v>4080</v>
      </c>
      <c r="C611" s="247" t="s">
        <v>3127</v>
      </c>
      <c r="D611" s="246">
        <v>80300002126</v>
      </c>
      <c r="E611" s="103">
        <v>1970</v>
      </c>
      <c r="F611" s="103">
        <v>120</v>
      </c>
      <c r="G611" s="182">
        <v>4</v>
      </c>
      <c r="H611" s="5" t="s">
        <v>11471</v>
      </c>
      <c r="I611" s="5" t="s">
        <v>11472</v>
      </c>
      <c r="J611" s="5" t="s">
        <v>11477</v>
      </c>
    </row>
    <row r="612" spans="1:10" ht="47.25" x14ac:dyDescent="0.2">
      <c r="A612" s="103">
        <v>169</v>
      </c>
      <c r="B612" s="250" t="s">
        <v>4081</v>
      </c>
      <c r="C612" s="247" t="s">
        <v>3127</v>
      </c>
      <c r="D612" s="246">
        <v>80300002129</v>
      </c>
      <c r="E612" s="103">
        <v>1970</v>
      </c>
      <c r="F612" s="103">
        <v>30</v>
      </c>
      <c r="G612" s="182">
        <v>1</v>
      </c>
      <c r="H612" s="5" t="s">
        <v>11471</v>
      </c>
      <c r="I612" s="5" t="s">
        <v>11472</v>
      </c>
      <c r="J612" s="5" t="s">
        <v>11477</v>
      </c>
    </row>
    <row r="613" spans="1:10" ht="47.25" x14ac:dyDescent="0.2">
      <c r="A613" s="103">
        <v>170</v>
      </c>
      <c r="B613" s="250" t="s">
        <v>4082</v>
      </c>
      <c r="C613" s="247" t="s">
        <v>3127</v>
      </c>
      <c r="D613" s="246">
        <v>80300002128</v>
      </c>
      <c r="E613" s="103">
        <v>1970</v>
      </c>
      <c r="F613" s="103">
        <v>160</v>
      </c>
      <c r="G613" s="182">
        <v>4</v>
      </c>
      <c r="H613" s="5" t="s">
        <v>11471</v>
      </c>
      <c r="I613" s="5" t="s">
        <v>11472</v>
      </c>
      <c r="J613" s="5" t="s">
        <v>11477</v>
      </c>
    </row>
    <row r="614" spans="1:10" ht="47.25" x14ac:dyDescent="0.2">
      <c r="A614" s="103">
        <v>171</v>
      </c>
      <c r="B614" s="250" t="s">
        <v>4083</v>
      </c>
      <c r="C614" s="247" t="s">
        <v>3127</v>
      </c>
      <c r="D614" s="246">
        <v>80300002127</v>
      </c>
      <c r="E614" s="103">
        <v>1970</v>
      </c>
      <c r="F614" s="103">
        <v>180</v>
      </c>
      <c r="G614" s="182">
        <v>7</v>
      </c>
      <c r="H614" s="5" t="s">
        <v>11471</v>
      </c>
      <c r="I614" s="5" t="s">
        <v>11472</v>
      </c>
      <c r="J614" s="5" t="s">
        <v>11477</v>
      </c>
    </row>
    <row r="615" spans="1:10" ht="47.25" x14ac:dyDescent="0.2">
      <c r="A615" s="103">
        <v>172</v>
      </c>
      <c r="B615" s="250" t="s">
        <v>4084</v>
      </c>
      <c r="C615" s="247" t="s">
        <v>3127</v>
      </c>
      <c r="D615" s="246">
        <v>80300002141</v>
      </c>
      <c r="E615" s="103">
        <v>1987</v>
      </c>
      <c r="F615" s="103">
        <v>520</v>
      </c>
      <c r="G615" s="182">
        <v>13</v>
      </c>
      <c r="H615" s="5" t="s">
        <v>11471</v>
      </c>
      <c r="I615" s="5" t="s">
        <v>11472</v>
      </c>
      <c r="J615" s="5" t="s">
        <v>11477</v>
      </c>
    </row>
    <row r="616" spans="1:10" ht="47.25" x14ac:dyDescent="0.2">
      <c r="A616" s="103">
        <v>173</v>
      </c>
      <c r="B616" s="250" t="s">
        <v>4085</v>
      </c>
      <c r="C616" s="247" t="s">
        <v>3127</v>
      </c>
      <c r="D616" s="246">
        <v>80300002120</v>
      </c>
      <c r="E616" s="103">
        <v>1970</v>
      </c>
      <c r="F616" s="103">
        <v>450</v>
      </c>
      <c r="G616" s="182">
        <v>16</v>
      </c>
      <c r="H616" s="5" t="s">
        <v>11471</v>
      </c>
      <c r="I616" s="5" t="s">
        <v>11472</v>
      </c>
      <c r="J616" s="5" t="s">
        <v>11477</v>
      </c>
    </row>
    <row r="617" spans="1:10" ht="47.25" x14ac:dyDescent="0.2">
      <c r="A617" s="103">
        <v>174</v>
      </c>
      <c r="B617" s="250" t="s">
        <v>4086</v>
      </c>
      <c r="C617" s="247" t="s">
        <v>3127</v>
      </c>
      <c r="D617" s="246">
        <v>80300002124</v>
      </c>
      <c r="E617" s="103">
        <v>1970</v>
      </c>
      <c r="F617" s="103">
        <v>80</v>
      </c>
      <c r="G617" s="182">
        <v>3</v>
      </c>
      <c r="H617" s="5" t="s">
        <v>11471</v>
      </c>
      <c r="I617" s="5" t="s">
        <v>11472</v>
      </c>
      <c r="J617" s="5" t="s">
        <v>11477</v>
      </c>
    </row>
    <row r="618" spans="1:10" ht="47.25" x14ac:dyDescent="0.2">
      <c r="A618" s="103">
        <v>175</v>
      </c>
      <c r="B618" s="250" t="s">
        <v>4087</v>
      </c>
      <c r="C618" s="247" t="s">
        <v>3127</v>
      </c>
      <c r="D618" s="246">
        <v>80300002118</v>
      </c>
      <c r="E618" s="103">
        <v>1970</v>
      </c>
      <c r="F618" s="103">
        <v>240</v>
      </c>
      <c r="G618" s="182">
        <v>9</v>
      </c>
      <c r="H618" s="5" t="s">
        <v>11471</v>
      </c>
      <c r="I618" s="5" t="s">
        <v>11472</v>
      </c>
      <c r="J618" s="5" t="s">
        <v>11477</v>
      </c>
    </row>
    <row r="619" spans="1:10" ht="47.25" x14ac:dyDescent="0.2">
      <c r="A619" s="103">
        <v>176</v>
      </c>
      <c r="B619" s="250" t="s">
        <v>4088</v>
      </c>
      <c r="C619" s="247" t="s">
        <v>4089</v>
      </c>
      <c r="D619" s="246">
        <v>80300003238</v>
      </c>
      <c r="E619" s="103">
        <v>1970</v>
      </c>
      <c r="F619" s="103">
        <v>120</v>
      </c>
      <c r="G619" s="182">
        <v>4</v>
      </c>
      <c r="H619" s="5" t="s">
        <v>11471</v>
      </c>
      <c r="I619" s="5" t="s">
        <v>11472</v>
      </c>
      <c r="J619" s="5" t="s">
        <v>11477</v>
      </c>
    </row>
    <row r="620" spans="1:10" ht="47.25" x14ac:dyDescent="0.2">
      <c r="A620" s="103">
        <v>177</v>
      </c>
      <c r="B620" s="250" t="s">
        <v>4090</v>
      </c>
      <c r="C620" s="247" t="s">
        <v>4089</v>
      </c>
      <c r="D620" s="246">
        <v>80300003238</v>
      </c>
      <c r="E620" s="103">
        <v>1970</v>
      </c>
      <c r="F620" s="103">
        <v>3120</v>
      </c>
      <c r="G620" s="182">
        <v>78</v>
      </c>
      <c r="H620" s="5" t="s">
        <v>11471</v>
      </c>
      <c r="I620" s="5" t="s">
        <v>11472</v>
      </c>
      <c r="J620" s="5" t="s">
        <v>11477</v>
      </c>
    </row>
    <row r="621" spans="1:10" ht="63" x14ac:dyDescent="0.2">
      <c r="A621" s="103">
        <v>178</v>
      </c>
      <c r="B621" s="250" t="s">
        <v>4091</v>
      </c>
      <c r="C621" s="247" t="s">
        <v>3404</v>
      </c>
      <c r="D621" s="246">
        <v>80300002075</v>
      </c>
      <c r="E621" s="103">
        <v>1984</v>
      </c>
      <c r="F621" s="103">
        <v>520</v>
      </c>
      <c r="G621" s="182">
        <v>13</v>
      </c>
      <c r="H621" s="5" t="s">
        <v>11471</v>
      </c>
      <c r="I621" s="5" t="s">
        <v>11472</v>
      </c>
      <c r="J621" s="5" t="s">
        <v>11477</v>
      </c>
    </row>
    <row r="622" spans="1:10" ht="63" x14ac:dyDescent="0.2">
      <c r="A622" s="103">
        <v>179</v>
      </c>
      <c r="B622" s="250" t="s">
        <v>4092</v>
      </c>
      <c r="C622" s="247" t="s">
        <v>3404</v>
      </c>
      <c r="D622" s="246">
        <v>80300002075</v>
      </c>
      <c r="E622" s="103">
        <v>1984</v>
      </c>
      <c r="F622" s="103">
        <v>360</v>
      </c>
      <c r="G622" s="182">
        <v>9</v>
      </c>
      <c r="H622" s="5" t="s">
        <v>11471</v>
      </c>
      <c r="I622" s="5" t="s">
        <v>11472</v>
      </c>
      <c r="J622" s="5" t="s">
        <v>11477</v>
      </c>
    </row>
    <row r="623" spans="1:10" ht="63" x14ac:dyDescent="0.2">
      <c r="A623" s="103">
        <v>180</v>
      </c>
      <c r="B623" s="250" t="s">
        <v>4093</v>
      </c>
      <c r="C623" s="247" t="s">
        <v>3404</v>
      </c>
      <c r="D623" s="246">
        <v>80300002075</v>
      </c>
      <c r="E623" s="103">
        <v>1984</v>
      </c>
      <c r="F623" s="103">
        <v>100</v>
      </c>
      <c r="G623" s="182">
        <v>3</v>
      </c>
      <c r="H623" s="5" t="s">
        <v>11471</v>
      </c>
      <c r="I623" s="5" t="s">
        <v>11472</v>
      </c>
      <c r="J623" s="5" t="s">
        <v>11477</v>
      </c>
    </row>
    <row r="624" spans="1:10" ht="63" x14ac:dyDescent="0.2">
      <c r="A624" s="103">
        <v>181</v>
      </c>
      <c r="B624" s="250" t="s">
        <v>4094</v>
      </c>
      <c r="C624" s="247" t="s">
        <v>3404</v>
      </c>
      <c r="D624" s="246">
        <v>80300002075</v>
      </c>
      <c r="E624" s="103">
        <v>1984</v>
      </c>
      <c r="F624" s="103">
        <v>120</v>
      </c>
      <c r="G624" s="182">
        <v>4</v>
      </c>
      <c r="H624" s="5" t="s">
        <v>11471</v>
      </c>
      <c r="I624" s="5" t="s">
        <v>11472</v>
      </c>
      <c r="J624" s="5" t="s">
        <v>11477</v>
      </c>
    </row>
    <row r="625" spans="1:10" ht="63" x14ac:dyDescent="0.2">
      <c r="A625" s="103">
        <v>182</v>
      </c>
      <c r="B625" s="250" t="s">
        <v>4095</v>
      </c>
      <c r="C625" s="247" t="s">
        <v>3404</v>
      </c>
      <c r="D625" s="246">
        <v>80300002075</v>
      </c>
      <c r="E625" s="103">
        <v>1984</v>
      </c>
      <c r="F625" s="103">
        <v>240</v>
      </c>
      <c r="G625" s="182">
        <v>6</v>
      </c>
      <c r="H625" s="5" t="s">
        <v>11471</v>
      </c>
      <c r="I625" s="5" t="s">
        <v>11472</v>
      </c>
      <c r="J625" s="5" t="s">
        <v>11477</v>
      </c>
    </row>
    <row r="626" spans="1:10" ht="63" x14ac:dyDescent="0.2">
      <c r="A626" s="103">
        <v>183</v>
      </c>
      <c r="B626" s="250" t="s">
        <v>4096</v>
      </c>
      <c r="C626" s="247" t="s">
        <v>3404</v>
      </c>
      <c r="D626" s="246">
        <v>80300002075</v>
      </c>
      <c r="E626" s="103">
        <v>1984</v>
      </c>
      <c r="F626" s="103">
        <v>60</v>
      </c>
      <c r="G626" s="182">
        <v>2</v>
      </c>
      <c r="H626" s="5" t="s">
        <v>11471</v>
      </c>
      <c r="I626" s="5" t="s">
        <v>11472</v>
      </c>
      <c r="J626" s="5" t="s">
        <v>11477</v>
      </c>
    </row>
    <row r="627" spans="1:10" ht="63" x14ac:dyDescent="0.2">
      <c r="A627" s="103">
        <v>184</v>
      </c>
      <c r="B627" s="250" t="s">
        <v>4097</v>
      </c>
      <c r="C627" s="247" t="s">
        <v>3404</v>
      </c>
      <c r="D627" s="246">
        <v>80300002075</v>
      </c>
      <c r="E627" s="103">
        <v>1984</v>
      </c>
      <c r="F627" s="103">
        <v>120</v>
      </c>
      <c r="G627" s="182">
        <v>4</v>
      </c>
      <c r="H627" s="5" t="s">
        <v>11471</v>
      </c>
      <c r="I627" s="5" t="s">
        <v>11472</v>
      </c>
      <c r="J627" s="5" t="s">
        <v>11477</v>
      </c>
    </row>
    <row r="628" spans="1:10" ht="47.25" x14ac:dyDescent="0.2">
      <c r="A628" s="103">
        <v>185</v>
      </c>
      <c r="B628" s="250" t="s">
        <v>4098</v>
      </c>
      <c r="C628" s="247" t="s">
        <v>3404</v>
      </c>
      <c r="D628" s="246">
        <v>80300002081</v>
      </c>
      <c r="E628" s="103">
        <v>1975</v>
      </c>
      <c r="F628" s="103">
        <v>360</v>
      </c>
      <c r="G628" s="182">
        <v>9</v>
      </c>
      <c r="H628" s="5" t="s">
        <v>11471</v>
      </c>
      <c r="I628" s="5" t="s">
        <v>11472</v>
      </c>
      <c r="J628" s="5" t="s">
        <v>11477</v>
      </c>
    </row>
    <row r="629" spans="1:10" ht="47.25" x14ac:dyDescent="0.2">
      <c r="A629" s="103">
        <v>186</v>
      </c>
      <c r="B629" s="250" t="s">
        <v>4099</v>
      </c>
      <c r="C629" s="247" t="s">
        <v>3404</v>
      </c>
      <c r="D629" s="246">
        <v>80300002081</v>
      </c>
      <c r="E629" s="103">
        <v>1975</v>
      </c>
      <c r="F629" s="103">
        <v>400</v>
      </c>
      <c r="G629" s="182">
        <v>10</v>
      </c>
      <c r="H629" s="5" t="s">
        <v>11471</v>
      </c>
      <c r="I629" s="5" t="s">
        <v>11472</v>
      </c>
      <c r="J629" s="5" t="s">
        <v>11477</v>
      </c>
    </row>
    <row r="630" spans="1:10" ht="63" x14ac:dyDescent="0.2">
      <c r="A630" s="103">
        <v>187</v>
      </c>
      <c r="B630" s="250" t="s">
        <v>4100</v>
      </c>
      <c r="C630" s="247" t="s">
        <v>4101</v>
      </c>
      <c r="D630" s="246">
        <v>80300003233</v>
      </c>
      <c r="E630" s="103">
        <v>1984</v>
      </c>
      <c r="F630" s="103">
        <v>400</v>
      </c>
      <c r="G630" s="182">
        <v>10</v>
      </c>
      <c r="H630" s="5" t="s">
        <v>11471</v>
      </c>
      <c r="I630" s="5" t="s">
        <v>11472</v>
      </c>
      <c r="J630" s="5" t="s">
        <v>11477</v>
      </c>
    </row>
    <row r="631" spans="1:10" ht="63" x14ac:dyDescent="0.2">
      <c r="A631" s="103">
        <v>188</v>
      </c>
      <c r="B631" s="250" t="s">
        <v>4102</v>
      </c>
      <c r="C631" s="247" t="s">
        <v>4101</v>
      </c>
      <c r="D631" s="246">
        <v>80300003237</v>
      </c>
      <c r="E631" s="103">
        <v>1970</v>
      </c>
      <c r="F631" s="103">
        <v>80</v>
      </c>
      <c r="G631" s="182">
        <v>2</v>
      </c>
      <c r="H631" s="5" t="s">
        <v>11471</v>
      </c>
      <c r="I631" s="5" t="s">
        <v>11472</v>
      </c>
      <c r="J631" s="5" t="s">
        <v>11477</v>
      </c>
    </row>
    <row r="632" spans="1:10" ht="63" x14ac:dyDescent="0.2">
      <c r="A632" s="103">
        <v>189</v>
      </c>
      <c r="B632" s="250" t="s">
        <v>4103</v>
      </c>
      <c r="C632" s="247" t="s">
        <v>3404</v>
      </c>
      <c r="D632" s="246">
        <v>80300002074</v>
      </c>
      <c r="E632" s="103">
        <v>1976</v>
      </c>
      <c r="F632" s="103">
        <v>80</v>
      </c>
      <c r="G632" s="182">
        <v>2</v>
      </c>
      <c r="H632" s="5" t="s">
        <v>11471</v>
      </c>
      <c r="I632" s="5" t="s">
        <v>11472</v>
      </c>
      <c r="J632" s="5" t="s">
        <v>11477</v>
      </c>
    </row>
    <row r="633" spans="1:10" ht="63" x14ac:dyDescent="0.2">
      <c r="A633" s="103">
        <v>190</v>
      </c>
      <c r="B633" s="250" t="s">
        <v>4104</v>
      </c>
      <c r="C633" s="247" t="s">
        <v>3404</v>
      </c>
      <c r="D633" s="246">
        <v>80300002069</v>
      </c>
      <c r="E633" s="103">
        <v>1976</v>
      </c>
      <c r="F633" s="103">
        <v>560</v>
      </c>
      <c r="G633" s="182">
        <v>14</v>
      </c>
      <c r="H633" s="5" t="s">
        <v>11471</v>
      </c>
      <c r="I633" s="5" t="s">
        <v>11472</v>
      </c>
      <c r="J633" s="5" t="s">
        <v>11477</v>
      </c>
    </row>
    <row r="634" spans="1:10" ht="63" x14ac:dyDescent="0.2">
      <c r="A634" s="103">
        <v>191</v>
      </c>
      <c r="B634" s="250" t="s">
        <v>4105</v>
      </c>
      <c r="C634" s="247" t="s">
        <v>3524</v>
      </c>
      <c r="D634" s="246">
        <v>80300003231</v>
      </c>
      <c r="E634" s="103">
        <v>1978</v>
      </c>
      <c r="F634" s="103">
        <v>120</v>
      </c>
      <c r="G634" s="182">
        <v>4</v>
      </c>
      <c r="H634" s="5" t="s">
        <v>11471</v>
      </c>
      <c r="I634" s="5" t="s">
        <v>11472</v>
      </c>
      <c r="J634" s="5" t="s">
        <v>11477</v>
      </c>
    </row>
    <row r="635" spans="1:10" ht="63" x14ac:dyDescent="0.2">
      <c r="A635" s="103">
        <v>192</v>
      </c>
      <c r="B635" s="250" t="s">
        <v>4106</v>
      </c>
      <c r="C635" s="247" t="s">
        <v>3524</v>
      </c>
      <c r="D635" s="246">
        <v>80300003231</v>
      </c>
      <c r="E635" s="103">
        <v>1978</v>
      </c>
      <c r="F635" s="103">
        <v>160</v>
      </c>
      <c r="G635" s="182">
        <v>5</v>
      </c>
      <c r="H635" s="5" t="s">
        <v>11471</v>
      </c>
      <c r="I635" s="5" t="s">
        <v>11472</v>
      </c>
      <c r="J635" s="5" t="s">
        <v>11477</v>
      </c>
    </row>
    <row r="636" spans="1:10" ht="63" x14ac:dyDescent="0.2">
      <c r="A636" s="103">
        <v>193</v>
      </c>
      <c r="B636" s="250" t="s">
        <v>4107</v>
      </c>
      <c r="C636" s="247" t="s">
        <v>3524</v>
      </c>
      <c r="D636" s="246">
        <v>80300003231</v>
      </c>
      <c r="E636" s="103">
        <v>1978</v>
      </c>
      <c r="F636" s="103">
        <v>120</v>
      </c>
      <c r="G636" s="182">
        <v>4</v>
      </c>
      <c r="H636" s="5" t="s">
        <v>11471</v>
      </c>
      <c r="I636" s="5" t="s">
        <v>11472</v>
      </c>
      <c r="J636" s="5" t="s">
        <v>11477</v>
      </c>
    </row>
    <row r="637" spans="1:10" ht="63" x14ac:dyDescent="0.2">
      <c r="A637" s="103">
        <v>194</v>
      </c>
      <c r="B637" s="250" t="s">
        <v>4108</v>
      </c>
      <c r="C637" s="247" t="s">
        <v>3524</v>
      </c>
      <c r="D637" s="246">
        <v>80300003231</v>
      </c>
      <c r="E637" s="103">
        <v>1978</v>
      </c>
      <c r="F637" s="103">
        <v>600</v>
      </c>
      <c r="G637" s="182">
        <v>15</v>
      </c>
      <c r="H637" s="5" t="s">
        <v>11471</v>
      </c>
      <c r="I637" s="5" t="s">
        <v>11472</v>
      </c>
      <c r="J637" s="5" t="s">
        <v>11477</v>
      </c>
    </row>
    <row r="638" spans="1:10" ht="63" x14ac:dyDescent="0.2">
      <c r="A638" s="103">
        <v>195</v>
      </c>
      <c r="B638" s="250" t="s">
        <v>4109</v>
      </c>
      <c r="C638" s="247" t="s">
        <v>3524</v>
      </c>
      <c r="D638" s="246">
        <v>80300003231</v>
      </c>
      <c r="E638" s="103">
        <v>1978</v>
      </c>
      <c r="F638" s="103">
        <v>120</v>
      </c>
      <c r="G638" s="182">
        <v>4</v>
      </c>
      <c r="H638" s="5" t="s">
        <v>11471</v>
      </c>
      <c r="I638" s="5" t="s">
        <v>11472</v>
      </c>
      <c r="J638" s="5" t="s">
        <v>11477</v>
      </c>
    </row>
    <row r="639" spans="1:10" ht="78.75" x14ac:dyDescent="0.2">
      <c r="A639" s="103">
        <v>196</v>
      </c>
      <c r="B639" s="250" t="s">
        <v>4110</v>
      </c>
      <c r="C639" s="247" t="s">
        <v>3519</v>
      </c>
      <c r="D639" s="246">
        <v>80300002082</v>
      </c>
      <c r="E639" s="103">
        <v>1965</v>
      </c>
      <c r="F639" s="103">
        <v>450</v>
      </c>
      <c r="G639" s="182">
        <v>17</v>
      </c>
      <c r="H639" s="5" t="s">
        <v>11471</v>
      </c>
      <c r="I639" s="5" t="s">
        <v>11472</v>
      </c>
      <c r="J639" s="5" t="s">
        <v>11477</v>
      </c>
    </row>
    <row r="640" spans="1:10" ht="47.25" x14ac:dyDescent="0.2">
      <c r="A640" s="103">
        <v>197</v>
      </c>
      <c r="B640" s="250" t="s">
        <v>4111</v>
      </c>
      <c r="C640" s="247" t="s">
        <v>3351</v>
      </c>
      <c r="D640" s="246">
        <v>80300002084</v>
      </c>
      <c r="E640" s="103">
        <v>1987</v>
      </c>
      <c r="F640" s="103">
        <v>2600</v>
      </c>
      <c r="G640" s="182">
        <v>65</v>
      </c>
      <c r="H640" s="5" t="s">
        <v>11471</v>
      </c>
      <c r="I640" s="5" t="s">
        <v>11472</v>
      </c>
      <c r="J640" s="5" t="s">
        <v>11477</v>
      </c>
    </row>
    <row r="641" spans="1:10" ht="47.25" x14ac:dyDescent="0.2">
      <c r="A641" s="103">
        <v>198</v>
      </c>
      <c r="B641" s="250" t="s">
        <v>4112</v>
      </c>
      <c r="C641" s="247" t="s">
        <v>3351</v>
      </c>
      <c r="D641" s="246">
        <v>80300002084</v>
      </c>
      <c r="E641" s="103">
        <v>1987</v>
      </c>
      <c r="F641" s="103">
        <v>360</v>
      </c>
      <c r="G641" s="182">
        <v>9</v>
      </c>
      <c r="H641" s="5" t="s">
        <v>11471</v>
      </c>
      <c r="I641" s="5" t="s">
        <v>11472</v>
      </c>
      <c r="J641" s="5" t="s">
        <v>11477</v>
      </c>
    </row>
    <row r="642" spans="1:10" ht="47.25" x14ac:dyDescent="0.2">
      <c r="A642" s="103">
        <v>199</v>
      </c>
      <c r="B642" s="250" t="s">
        <v>4113</v>
      </c>
      <c r="C642" s="247" t="s">
        <v>3351</v>
      </c>
      <c r="D642" s="246">
        <v>80300002084</v>
      </c>
      <c r="E642" s="103">
        <v>1987</v>
      </c>
      <c r="F642" s="103">
        <v>100</v>
      </c>
      <c r="G642" s="182">
        <v>3</v>
      </c>
      <c r="H642" s="5" t="s">
        <v>11471</v>
      </c>
      <c r="I642" s="5" t="s">
        <v>11472</v>
      </c>
      <c r="J642" s="5" t="s">
        <v>11477</v>
      </c>
    </row>
    <row r="643" spans="1:10" ht="47.25" x14ac:dyDescent="0.2">
      <c r="A643" s="103">
        <v>200</v>
      </c>
      <c r="B643" s="250" t="s">
        <v>4114</v>
      </c>
      <c r="C643" s="247" t="s">
        <v>3351</v>
      </c>
      <c r="D643" s="246">
        <v>80300002084</v>
      </c>
      <c r="E643" s="103">
        <v>1987</v>
      </c>
      <c r="F643" s="103">
        <v>160</v>
      </c>
      <c r="G643" s="182">
        <v>5</v>
      </c>
      <c r="H643" s="5" t="s">
        <v>11471</v>
      </c>
      <c r="I643" s="5" t="s">
        <v>11472</v>
      </c>
      <c r="J643" s="5" t="s">
        <v>11477</v>
      </c>
    </row>
    <row r="644" spans="1:10" ht="47.25" x14ac:dyDescent="0.2">
      <c r="A644" s="103">
        <v>201</v>
      </c>
      <c r="B644" s="250" t="s">
        <v>4115</v>
      </c>
      <c r="C644" s="247" t="s">
        <v>3351</v>
      </c>
      <c r="D644" s="246">
        <v>80300002084</v>
      </c>
      <c r="E644" s="103">
        <v>1987</v>
      </c>
      <c r="F644" s="103">
        <v>200</v>
      </c>
      <c r="G644" s="182">
        <v>6</v>
      </c>
      <c r="H644" s="5" t="s">
        <v>11471</v>
      </c>
      <c r="I644" s="5" t="s">
        <v>11472</v>
      </c>
      <c r="J644" s="5" t="s">
        <v>11477</v>
      </c>
    </row>
    <row r="645" spans="1:10" ht="47.25" x14ac:dyDescent="0.2">
      <c r="A645" s="103">
        <v>202</v>
      </c>
      <c r="B645" s="250" t="s">
        <v>4116</v>
      </c>
      <c r="C645" s="247" t="s">
        <v>3351</v>
      </c>
      <c r="D645" s="246">
        <v>80300002084</v>
      </c>
      <c r="E645" s="103">
        <v>1987</v>
      </c>
      <c r="F645" s="103">
        <v>160</v>
      </c>
      <c r="G645" s="182">
        <v>5</v>
      </c>
      <c r="H645" s="5" t="s">
        <v>11471</v>
      </c>
      <c r="I645" s="5" t="s">
        <v>11472</v>
      </c>
      <c r="J645" s="5" t="s">
        <v>11477</v>
      </c>
    </row>
    <row r="646" spans="1:10" ht="47.25" x14ac:dyDescent="0.2">
      <c r="A646" s="103">
        <v>203</v>
      </c>
      <c r="B646" s="250" t="s">
        <v>4117</v>
      </c>
      <c r="C646" s="247" t="s">
        <v>3351</v>
      </c>
      <c r="D646" s="246">
        <v>80300002084</v>
      </c>
      <c r="E646" s="103">
        <v>1987</v>
      </c>
      <c r="F646" s="103">
        <v>280</v>
      </c>
      <c r="G646" s="182">
        <v>7</v>
      </c>
      <c r="H646" s="5" t="s">
        <v>11471</v>
      </c>
      <c r="I646" s="5" t="s">
        <v>11472</v>
      </c>
      <c r="J646" s="5" t="s">
        <v>11477</v>
      </c>
    </row>
    <row r="647" spans="1:10" ht="47.25" x14ac:dyDescent="0.2">
      <c r="A647" s="103">
        <v>204</v>
      </c>
      <c r="B647" s="250" t="s">
        <v>4118</v>
      </c>
      <c r="C647" s="247" t="s">
        <v>3351</v>
      </c>
      <c r="D647" s="246">
        <v>80300002084</v>
      </c>
      <c r="E647" s="103">
        <v>1987</v>
      </c>
      <c r="F647" s="103">
        <v>160</v>
      </c>
      <c r="G647" s="182">
        <v>5</v>
      </c>
      <c r="H647" s="5" t="s">
        <v>11471</v>
      </c>
      <c r="I647" s="5" t="s">
        <v>11472</v>
      </c>
      <c r="J647" s="5" t="s">
        <v>11477</v>
      </c>
    </row>
    <row r="648" spans="1:10" ht="63" x14ac:dyDescent="0.2">
      <c r="A648" s="103">
        <v>205</v>
      </c>
      <c r="B648" s="250" t="s">
        <v>4119</v>
      </c>
      <c r="C648" s="247" t="s">
        <v>3351</v>
      </c>
      <c r="D648" s="246">
        <v>80300002084</v>
      </c>
      <c r="E648" s="103">
        <v>1987</v>
      </c>
      <c r="F648" s="103">
        <v>1240</v>
      </c>
      <c r="G648" s="182">
        <v>31</v>
      </c>
      <c r="H648" s="5" t="s">
        <v>11471</v>
      </c>
      <c r="I648" s="5" t="s">
        <v>11472</v>
      </c>
      <c r="J648" s="5" t="s">
        <v>11477</v>
      </c>
    </row>
    <row r="649" spans="1:10" ht="47.25" x14ac:dyDescent="0.2">
      <c r="A649" s="103">
        <v>206</v>
      </c>
      <c r="B649" s="250" t="s">
        <v>4120</v>
      </c>
      <c r="C649" s="247" t="s">
        <v>3351</v>
      </c>
      <c r="D649" s="246">
        <v>80300002084</v>
      </c>
      <c r="E649" s="103">
        <v>1987</v>
      </c>
      <c r="F649" s="103">
        <v>280</v>
      </c>
      <c r="G649" s="182">
        <v>8</v>
      </c>
      <c r="H649" s="5" t="s">
        <v>11471</v>
      </c>
      <c r="I649" s="5" t="s">
        <v>11472</v>
      </c>
      <c r="J649" s="5" t="s">
        <v>11477</v>
      </c>
    </row>
    <row r="650" spans="1:10" ht="47.25" x14ac:dyDescent="0.2">
      <c r="A650" s="103">
        <v>207</v>
      </c>
      <c r="B650" s="250" t="s">
        <v>4121</v>
      </c>
      <c r="C650" s="247" t="s">
        <v>3127</v>
      </c>
      <c r="D650" s="246">
        <v>80300002130</v>
      </c>
      <c r="E650" s="103">
        <v>1970</v>
      </c>
      <c r="F650" s="103">
        <v>180</v>
      </c>
      <c r="G650" s="182">
        <v>7</v>
      </c>
      <c r="H650" s="5" t="s">
        <v>11471</v>
      </c>
      <c r="I650" s="5" t="s">
        <v>11472</v>
      </c>
      <c r="J650" s="5" t="s">
        <v>11477</v>
      </c>
    </row>
    <row r="651" spans="1:10" ht="47.25" x14ac:dyDescent="0.2">
      <c r="A651" s="103">
        <v>208</v>
      </c>
      <c r="B651" s="250" t="s">
        <v>4122</v>
      </c>
      <c r="C651" s="247" t="s">
        <v>3127</v>
      </c>
      <c r="D651" s="246">
        <v>80300002131</v>
      </c>
      <c r="E651" s="103">
        <v>1968</v>
      </c>
      <c r="F651" s="103">
        <v>510</v>
      </c>
      <c r="G651" s="182">
        <v>18</v>
      </c>
      <c r="H651" s="5" t="s">
        <v>11471</v>
      </c>
      <c r="I651" s="5" t="s">
        <v>11472</v>
      </c>
      <c r="J651" s="5" t="s">
        <v>11477</v>
      </c>
    </row>
    <row r="652" spans="1:10" ht="47.25" x14ac:dyDescent="0.2">
      <c r="A652" s="103">
        <v>209</v>
      </c>
      <c r="B652" s="250" t="s">
        <v>4123</v>
      </c>
      <c r="C652" s="247" t="s">
        <v>3127</v>
      </c>
      <c r="D652" s="246">
        <v>80300002132</v>
      </c>
      <c r="E652" s="103">
        <v>1968</v>
      </c>
      <c r="F652" s="103">
        <v>300</v>
      </c>
      <c r="G652" s="182">
        <v>11</v>
      </c>
      <c r="H652" s="5" t="s">
        <v>11471</v>
      </c>
      <c r="I652" s="5" t="s">
        <v>11472</v>
      </c>
      <c r="J652" s="5" t="s">
        <v>11477</v>
      </c>
    </row>
    <row r="653" spans="1:10" ht="47.25" x14ac:dyDescent="0.2">
      <c r="A653" s="103">
        <v>210</v>
      </c>
      <c r="B653" s="250" t="s">
        <v>4124</v>
      </c>
      <c r="C653" s="247" t="s">
        <v>3127</v>
      </c>
      <c r="D653" s="246">
        <v>80300002133</v>
      </c>
      <c r="E653" s="103">
        <v>1968</v>
      </c>
      <c r="F653" s="103">
        <v>40</v>
      </c>
      <c r="G653" s="182">
        <v>2</v>
      </c>
      <c r="H653" s="5" t="s">
        <v>11471</v>
      </c>
      <c r="I653" s="5" t="s">
        <v>11472</v>
      </c>
      <c r="J653" s="5" t="s">
        <v>11477</v>
      </c>
    </row>
    <row r="654" spans="1:10" ht="63" x14ac:dyDescent="0.2">
      <c r="A654" s="103">
        <v>211</v>
      </c>
      <c r="B654" s="250" t="s">
        <v>4125</v>
      </c>
      <c r="C654" s="247" t="s">
        <v>3404</v>
      </c>
      <c r="D654" s="246">
        <v>80300002066</v>
      </c>
      <c r="E654" s="103">
        <v>1976</v>
      </c>
      <c r="F654" s="103">
        <v>160</v>
      </c>
      <c r="G654" s="182">
        <v>5</v>
      </c>
      <c r="H654" s="5" t="s">
        <v>11471</v>
      </c>
      <c r="I654" s="5" t="s">
        <v>11472</v>
      </c>
      <c r="J654" s="5" t="s">
        <v>11477</v>
      </c>
    </row>
    <row r="655" spans="1:10" ht="63" x14ac:dyDescent="0.2">
      <c r="A655" s="103">
        <v>212</v>
      </c>
      <c r="B655" s="250" t="s">
        <v>4126</v>
      </c>
      <c r="C655" s="247" t="s">
        <v>3404</v>
      </c>
      <c r="D655" s="246">
        <v>80300002066</v>
      </c>
      <c r="E655" s="103">
        <v>1976</v>
      </c>
      <c r="F655" s="103">
        <v>120</v>
      </c>
      <c r="G655" s="182">
        <v>4</v>
      </c>
      <c r="H655" s="5" t="s">
        <v>11471</v>
      </c>
      <c r="I655" s="5" t="s">
        <v>11472</v>
      </c>
      <c r="J655" s="5" t="s">
        <v>11477</v>
      </c>
    </row>
    <row r="656" spans="1:10" ht="63" x14ac:dyDescent="0.2">
      <c r="A656" s="103">
        <v>213</v>
      </c>
      <c r="B656" s="250" t="s">
        <v>4127</v>
      </c>
      <c r="C656" s="247" t="s">
        <v>3404</v>
      </c>
      <c r="D656" s="246">
        <v>80300002066</v>
      </c>
      <c r="E656" s="103">
        <v>1976</v>
      </c>
      <c r="F656" s="103">
        <v>60</v>
      </c>
      <c r="G656" s="182">
        <v>2</v>
      </c>
      <c r="H656" s="5" t="s">
        <v>11471</v>
      </c>
      <c r="I656" s="5" t="s">
        <v>11472</v>
      </c>
      <c r="J656" s="5" t="s">
        <v>11477</v>
      </c>
    </row>
    <row r="657" spans="1:10" ht="63" x14ac:dyDescent="0.2">
      <c r="A657" s="103">
        <v>214</v>
      </c>
      <c r="B657" s="250" t="s">
        <v>4128</v>
      </c>
      <c r="C657" s="247" t="s">
        <v>3404</v>
      </c>
      <c r="D657" s="246">
        <v>80300002066</v>
      </c>
      <c r="E657" s="103">
        <v>1976</v>
      </c>
      <c r="F657" s="103">
        <v>200</v>
      </c>
      <c r="G657" s="182">
        <v>6</v>
      </c>
      <c r="H657" s="5" t="s">
        <v>11471</v>
      </c>
      <c r="I657" s="5" t="s">
        <v>11472</v>
      </c>
      <c r="J657" s="5" t="s">
        <v>11477</v>
      </c>
    </row>
    <row r="658" spans="1:10" ht="63" x14ac:dyDescent="0.2">
      <c r="A658" s="103">
        <v>215</v>
      </c>
      <c r="B658" s="250" t="s">
        <v>4129</v>
      </c>
      <c r="C658" s="247" t="s">
        <v>3404</v>
      </c>
      <c r="D658" s="246">
        <v>80300002066</v>
      </c>
      <c r="E658" s="103">
        <v>1976</v>
      </c>
      <c r="F658" s="103">
        <v>100</v>
      </c>
      <c r="G658" s="182">
        <v>3</v>
      </c>
      <c r="H658" s="5" t="s">
        <v>11471</v>
      </c>
      <c r="I658" s="5" t="s">
        <v>11472</v>
      </c>
      <c r="J658" s="5" t="s">
        <v>11477</v>
      </c>
    </row>
    <row r="659" spans="1:10" ht="63" x14ac:dyDescent="0.2">
      <c r="A659" s="103">
        <v>216</v>
      </c>
      <c r="B659" s="250" t="s">
        <v>4130</v>
      </c>
      <c r="C659" s="247" t="s">
        <v>3404</v>
      </c>
      <c r="D659" s="246">
        <v>80300002066</v>
      </c>
      <c r="E659" s="103">
        <v>1976</v>
      </c>
      <c r="F659" s="103">
        <v>160</v>
      </c>
      <c r="G659" s="182">
        <v>5</v>
      </c>
      <c r="H659" s="5" t="s">
        <v>11471</v>
      </c>
      <c r="I659" s="5" t="s">
        <v>11472</v>
      </c>
      <c r="J659" s="5" t="s">
        <v>11477</v>
      </c>
    </row>
    <row r="660" spans="1:10" ht="63" x14ac:dyDescent="0.2">
      <c r="A660" s="103">
        <v>217</v>
      </c>
      <c r="B660" s="250" t="s">
        <v>4131</v>
      </c>
      <c r="C660" s="247" t="s">
        <v>3404</v>
      </c>
      <c r="D660" s="246">
        <v>80300002066</v>
      </c>
      <c r="E660" s="103">
        <v>1976</v>
      </c>
      <c r="F660" s="103">
        <v>120</v>
      </c>
      <c r="G660" s="182">
        <v>3</v>
      </c>
      <c r="H660" s="5" t="s">
        <v>11471</v>
      </c>
      <c r="I660" s="5" t="s">
        <v>11472</v>
      </c>
      <c r="J660" s="5" t="s">
        <v>11477</v>
      </c>
    </row>
    <row r="661" spans="1:10" ht="63" x14ac:dyDescent="0.2">
      <c r="A661" s="103">
        <v>218</v>
      </c>
      <c r="B661" s="250" t="s">
        <v>4132</v>
      </c>
      <c r="C661" s="247" t="s">
        <v>3404</v>
      </c>
      <c r="D661" s="246">
        <v>80300002066</v>
      </c>
      <c r="E661" s="103">
        <v>1976</v>
      </c>
      <c r="F661" s="103">
        <v>240</v>
      </c>
      <c r="G661" s="182">
        <v>7</v>
      </c>
      <c r="H661" s="5" t="s">
        <v>11471</v>
      </c>
      <c r="I661" s="5" t="s">
        <v>11472</v>
      </c>
      <c r="J661" s="5" t="s">
        <v>11477</v>
      </c>
    </row>
    <row r="662" spans="1:10" ht="63" x14ac:dyDescent="0.2">
      <c r="A662" s="103">
        <v>219</v>
      </c>
      <c r="B662" s="250" t="s">
        <v>4133</v>
      </c>
      <c r="C662" s="247" t="s">
        <v>3404</v>
      </c>
      <c r="D662" s="246">
        <v>80300002066</v>
      </c>
      <c r="E662" s="103">
        <v>1976</v>
      </c>
      <c r="F662" s="103">
        <v>960</v>
      </c>
      <c r="G662" s="182">
        <v>24</v>
      </c>
      <c r="H662" s="5" t="s">
        <v>11471</v>
      </c>
      <c r="I662" s="5" t="s">
        <v>11472</v>
      </c>
      <c r="J662" s="5" t="s">
        <v>11477</v>
      </c>
    </row>
    <row r="663" spans="1:10" ht="63" x14ac:dyDescent="0.2">
      <c r="A663" s="103">
        <v>220</v>
      </c>
      <c r="B663" s="250" t="s">
        <v>4134</v>
      </c>
      <c r="C663" s="247" t="s">
        <v>3404</v>
      </c>
      <c r="D663" s="246">
        <v>80300002066</v>
      </c>
      <c r="E663" s="103">
        <v>1976</v>
      </c>
      <c r="F663" s="103">
        <v>120</v>
      </c>
      <c r="G663" s="182">
        <v>4</v>
      </c>
      <c r="H663" s="5" t="s">
        <v>11471</v>
      </c>
      <c r="I663" s="5" t="s">
        <v>11472</v>
      </c>
      <c r="J663" s="5" t="s">
        <v>11477</v>
      </c>
    </row>
    <row r="664" spans="1:10" ht="63" x14ac:dyDescent="0.2">
      <c r="A664" s="103">
        <v>221</v>
      </c>
      <c r="B664" s="250" t="s">
        <v>4135</v>
      </c>
      <c r="C664" s="247" t="s">
        <v>3404</v>
      </c>
      <c r="D664" s="246">
        <v>80300002066</v>
      </c>
      <c r="E664" s="103">
        <v>1976</v>
      </c>
      <c r="F664" s="103">
        <v>160</v>
      </c>
      <c r="G664" s="182">
        <v>5</v>
      </c>
      <c r="H664" s="5" t="s">
        <v>11471</v>
      </c>
      <c r="I664" s="5" t="s">
        <v>11472</v>
      </c>
      <c r="J664" s="5" t="s">
        <v>11477</v>
      </c>
    </row>
    <row r="665" spans="1:10" ht="63" x14ac:dyDescent="0.2">
      <c r="A665" s="103">
        <v>222</v>
      </c>
      <c r="B665" s="250" t="s">
        <v>4136</v>
      </c>
      <c r="C665" s="247" t="s">
        <v>3404</v>
      </c>
      <c r="D665" s="246">
        <v>80300002066</v>
      </c>
      <c r="E665" s="103">
        <v>1976</v>
      </c>
      <c r="F665" s="103">
        <v>160</v>
      </c>
      <c r="G665" s="182">
        <v>5</v>
      </c>
      <c r="H665" s="5" t="s">
        <v>11471</v>
      </c>
      <c r="I665" s="5" t="s">
        <v>11472</v>
      </c>
      <c r="J665" s="5" t="s">
        <v>11477</v>
      </c>
    </row>
    <row r="666" spans="1:10" ht="63" x14ac:dyDescent="0.2">
      <c r="A666" s="103">
        <v>223</v>
      </c>
      <c r="B666" s="250" t="s">
        <v>4137</v>
      </c>
      <c r="C666" s="247" t="s">
        <v>3404</v>
      </c>
      <c r="D666" s="246">
        <v>80300002059</v>
      </c>
      <c r="E666" s="103">
        <v>1976</v>
      </c>
      <c r="F666" s="103">
        <v>240</v>
      </c>
      <c r="G666" s="182">
        <v>8</v>
      </c>
      <c r="H666" s="5" t="s">
        <v>11471</v>
      </c>
      <c r="I666" s="5" t="s">
        <v>11472</v>
      </c>
      <c r="J666" s="5" t="s">
        <v>11477</v>
      </c>
    </row>
    <row r="667" spans="1:10" ht="63" x14ac:dyDescent="0.2">
      <c r="A667" s="103">
        <v>224</v>
      </c>
      <c r="B667" s="250" t="s">
        <v>4138</v>
      </c>
      <c r="C667" s="247" t="s">
        <v>3404</v>
      </c>
      <c r="D667" s="246">
        <v>80300002059</v>
      </c>
      <c r="E667" s="103">
        <v>1976</v>
      </c>
      <c r="F667" s="103">
        <v>200</v>
      </c>
      <c r="G667" s="182">
        <v>6</v>
      </c>
      <c r="H667" s="5" t="s">
        <v>11471</v>
      </c>
      <c r="I667" s="5" t="s">
        <v>11472</v>
      </c>
      <c r="J667" s="5" t="s">
        <v>11477</v>
      </c>
    </row>
    <row r="668" spans="1:10" ht="63" x14ac:dyDescent="0.2">
      <c r="A668" s="103">
        <v>225</v>
      </c>
      <c r="B668" s="250" t="s">
        <v>4139</v>
      </c>
      <c r="C668" s="247" t="s">
        <v>3404</v>
      </c>
      <c r="D668" s="246">
        <v>80300002059</v>
      </c>
      <c r="E668" s="103">
        <v>1976</v>
      </c>
      <c r="F668" s="103">
        <v>200</v>
      </c>
      <c r="G668" s="182">
        <v>6</v>
      </c>
      <c r="H668" s="5" t="s">
        <v>11471</v>
      </c>
      <c r="I668" s="5" t="s">
        <v>11472</v>
      </c>
      <c r="J668" s="5" t="s">
        <v>11477</v>
      </c>
    </row>
    <row r="669" spans="1:10" ht="63" x14ac:dyDescent="0.2">
      <c r="A669" s="103">
        <v>226</v>
      </c>
      <c r="B669" s="250" t="s">
        <v>4140</v>
      </c>
      <c r="C669" s="247" t="s">
        <v>3404</v>
      </c>
      <c r="D669" s="246">
        <v>80300002059</v>
      </c>
      <c r="E669" s="103">
        <v>1976</v>
      </c>
      <c r="F669" s="103">
        <v>160</v>
      </c>
      <c r="G669" s="182">
        <v>5</v>
      </c>
      <c r="H669" s="5" t="s">
        <v>11471</v>
      </c>
      <c r="I669" s="5" t="s">
        <v>11472</v>
      </c>
      <c r="J669" s="5" t="s">
        <v>11477</v>
      </c>
    </row>
    <row r="670" spans="1:10" ht="63" x14ac:dyDescent="0.2">
      <c r="A670" s="103">
        <v>227</v>
      </c>
      <c r="B670" s="250" t="s">
        <v>4141</v>
      </c>
      <c r="C670" s="247" t="s">
        <v>3404</v>
      </c>
      <c r="D670" s="246">
        <v>80300002059</v>
      </c>
      <c r="E670" s="103">
        <v>1976</v>
      </c>
      <c r="F670" s="103">
        <v>440</v>
      </c>
      <c r="G670" s="182">
        <v>12</v>
      </c>
      <c r="H670" s="5" t="s">
        <v>11471</v>
      </c>
      <c r="I670" s="5" t="s">
        <v>11472</v>
      </c>
      <c r="J670" s="5" t="s">
        <v>11477</v>
      </c>
    </row>
    <row r="671" spans="1:10" ht="63" x14ac:dyDescent="0.2">
      <c r="A671" s="103">
        <v>228</v>
      </c>
      <c r="B671" s="250" t="s">
        <v>4142</v>
      </c>
      <c r="C671" s="247" t="s">
        <v>3404</v>
      </c>
      <c r="D671" s="246">
        <v>80300002059</v>
      </c>
      <c r="E671" s="103">
        <v>1976</v>
      </c>
      <c r="F671" s="103">
        <v>280</v>
      </c>
      <c r="G671" s="182">
        <v>8</v>
      </c>
      <c r="H671" s="5" t="s">
        <v>11471</v>
      </c>
      <c r="I671" s="5" t="s">
        <v>11472</v>
      </c>
      <c r="J671" s="5" t="s">
        <v>11477</v>
      </c>
    </row>
    <row r="672" spans="1:10" ht="63" x14ac:dyDescent="0.2">
      <c r="A672" s="103">
        <v>229</v>
      </c>
      <c r="B672" s="250" t="s">
        <v>4143</v>
      </c>
      <c r="C672" s="247" t="s">
        <v>3404</v>
      </c>
      <c r="D672" s="246">
        <v>80300002059</v>
      </c>
      <c r="E672" s="103">
        <v>1976</v>
      </c>
      <c r="F672" s="103">
        <v>360</v>
      </c>
      <c r="G672" s="182">
        <v>10</v>
      </c>
      <c r="H672" s="5" t="s">
        <v>11471</v>
      </c>
      <c r="I672" s="5" t="s">
        <v>11472</v>
      </c>
      <c r="J672" s="5" t="s">
        <v>11477</v>
      </c>
    </row>
    <row r="673" spans="1:10" ht="63" x14ac:dyDescent="0.2">
      <c r="A673" s="103">
        <v>230</v>
      </c>
      <c r="B673" s="250" t="s">
        <v>4144</v>
      </c>
      <c r="C673" s="247" t="s">
        <v>3404</v>
      </c>
      <c r="D673" s="246">
        <v>80300002059</v>
      </c>
      <c r="E673" s="103">
        <v>1976</v>
      </c>
      <c r="F673" s="103">
        <v>240</v>
      </c>
      <c r="G673" s="182">
        <v>7</v>
      </c>
      <c r="H673" s="5" t="s">
        <v>11471</v>
      </c>
      <c r="I673" s="5" t="s">
        <v>11472</v>
      </c>
      <c r="J673" s="5" t="s">
        <v>11477</v>
      </c>
    </row>
    <row r="674" spans="1:10" ht="63" x14ac:dyDescent="0.2">
      <c r="A674" s="103">
        <v>231</v>
      </c>
      <c r="B674" s="250" t="s">
        <v>4145</v>
      </c>
      <c r="C674" s="247" t="s">
        <v>3404</v>
      </c>
      <c r="D674" s="246">
        <v>80300002059</v>
      </c>
      <c r="E674" s="103">
        <v>1976</v>
      </c>
      <c r="F674" s="103">
        <v>440</v>
      </c>
      <c r="G674" s="182">
        <v>10</v>
      </c>
      <c r="H674" s="5" t="s">
        <v>11471</v>
      </c>
      <c r="I674" s="5" t="s">
        <v>11472</v>
      </c>
      <c r="J674" s="5" t="s">
        <v>11477</v>
      </c>
    </row>
    <row r="675" spans="1:10" ht="63" x14ac:dyDescent="0.2">
      <c r="A675" s="103">
        <v>232</v>
      </c>
      <c r="B675" s="250" t="s">
        <v>4146</v>
      </c>
      <c r="C675" s="247" t="s">
        <v>3404</v>
      </c>
      <c r="D675" s="246">
        <v>80300002059</v>
      </c>
      <c r="E675" s="103">
        <v>1976</v>
      </c>
      <c r="F675" s="103">
        <v>520</v>
      </c>
      <c r="G675" s="182">
        <v>13</v>
      </c>
      <c r="H675" s="5" t="s">
        <v>11471</v>
      </c>
      <c r="I675" s="5" t="s">
        <v>11472</v>
      </c>
      <c r="J675" s="5" t="s">
        <v>11477</v>
      </c>
    </row>
    <row r="676" spans="1:10" ht="63" x14ac:dyDescent="0.2">
      <c r="A676" s="103">
        <v>233</v>
      </c>
      <c r="B676" s="250" t="s">
        <v>4147</v>
      </c>
      <c r="C676" s="247" t="s">
        <v>3404</v>
      </c>
      <c r="D676" s="246">
        <v>80300002063</v>
      </c>
      <c r="E676" s="103">
        <v>1976</v>
      </c>
      <c r="F676" s="103">
        <v>600</v>
      </c>
      <c r="G676" s="182">
        <v>15</v>
      </c>
      <c r="H676" s="5" t="s">
        <v>11471</v>
      </c>
      <c r="I676" s="5" t="s">
        <v>11472</v>
      </c>
      <c r="J676" s="5" t="s">
        <v>11477</v>
      </c>
    </row>
    <row r="677" spans="1:10" ht="63" x14ac:dyDescent="0.2">
      <c r="A677" s="103">
        <v>234</v>
      </c>
      <c r="B677" s="250" t="s">
        <v>4148</v>
      </c>
      <c r="C677" s="247" t="s">
        <v>3404</v>
      </c>
      <c r="D677" s="246">
        <v>80300002063</v>
      </c>
      <c r="E677" s="103">
        <v>1976</v>
      </c>
      <c r="F677" s="103">
        <v>120</v>
      </c>
      <c r="G677" s="182">
        <v>4</v>
      </c>
      <c r="H677" s="5" t="s">
        <v>11471</v>
      </c>
      <c r="I677" s="5" t="s">
        <v>11472</v>
      </c>
      <c r="J677" s="5" t="s">
        <v>11477</v>
      </c>
    </row>
    <row r="678" spans="1:10" ht="63" x14ac:dyDescent="0.2">
      <c r="A678" s="103">
        <v>235</v>
      </c>
      <c r="B678" s="250" t="s">
        <v>4149</v>
      </c>
      <c r="C678" s="247" t="s">
        <v>3404</v>
      </c>
      <c r="D678" s="246">
        <v>80300002063</v>
      </c>
      <c r="E678" s="103">
        <v>1976</v>
      </c>
      <c r="F678" s="103">
        <v>200</v>
      </c>
      <c r="G678" s="182">
        <v>6</v>
      </c>
      <c r="H678" s="5" t="s">
        <v>11471</v>
      </c>
      <c r="I678" s="5" t="s">
        <v>11472</v>
      </c>
      <c r="J678" s="5" t="s">
        <v>11477</v>
      </c>
    </row>
    <row r="679" spans="1:10" ht="63" x14ac:dyDescent="0.2">
      <c r="A679" s="103">
        <v>236</v>
      </c>
      <c r="B679" s="250" t="s">
        <v>4150</v>
      </c>
      <c r="C679" s="247" t="s">
        <v>3404</v>
      </c>
      <c r="D679" s="246">
        <v>80300002063</v>
      </c>
      <c r="E679" s="103">
        <v>1976</v>
      </c>
      <c r="F679" s="103">
        <v>100</v>
      </c>
      <c r="G679" s="182">
        <v>3</v>
      </c>
      <c r="H679" s="5" t="s">
        <v>11471</v>
      </c>
      <c r="I679" s="5" t="s">
        <v>11472</v>
      </c>
      <c r="J679" s="5" t="s">
        <v>11477</v>
      </c>
    </row>
    <row r="680" spans="1:10" ht="63" x14ac:dyDescent="0.2">
      <c r="A680" s="103">
        <v>237</v>
      </c>
      <c r="B680" s="250" t="s">
        <v>4151</v>
      </c>
      <c r="C680" s="247" t="s">
        <v>3404</v>
      </c>
      <c r="D680" s="246">
        <v>80300002063</v>
      </c>
      <c r="E680" s="103">
        <v>1976</v>
      </c>
      <c r="F680" s="103">
        <v>720</v>
      </c>
      <c r="G680" s="182">
        <v>19</v>
      </c>
      <c r="H680" s="5" t="s">
        <v>11471</v>
      </c>
      <c r="I680" s="5" t="s">
        <v>11472</v>
      </c>
      <c r="J680" s="5" t="s">
        <v>11477</v>
      </c>
    </row>
    <row r="681" spans="1:10" ht="63" x14ac:dyDescent="0.2">
      <c r="A681" s="103">
        <v>238</v>
      </c>
      <c r="B681" s="250" t="s">
        <v>4152</v>
      </c>
      <c r="C681" s="247" t="s">
        <v>3404</v>
      </c>
      <c r="D681" s="246">
        <v>80300002063</v>
      </c>
      <c r="E681" s="103">
        <v>1976</v>
      </c>
      <c r="F681" s="103">
        <v>80</v>
      </c>
      <c r="G681" s="182"/>
      <c r="H681" s="5" t="s">
        <v>11471</v>
      </c>
      <c r="I681" s="5" t="s">
        <v>11472</v>
      </c>
      <c r="J681" s="5" t="s">
        <v>11477</v>
      </c>
    </row>
    <row r="682" spans="1:10" ht="63" x14ac:dyDescent="0.2">
      <c r="A682" s="103">
        <v>239</v>
      </c>
      <c r="B682" s="250" t="s">
        <v>4153</v>
      </c>
      <c r="C682" s="247" t="s">
        <v>3404</v>
      </c>
      <c r="D682" s="246">
        <v>80300002063</v>
      </c>
      <c r="E682" s="103">
        <v>1976</v>
      </c>
      <c r="F682" s="103">
        <v>160</v>
      </c>
      <c r="G682" s="182">
        <v>5</v>
      </c>
      <c r="H682" s="5" t="s">
        <v>11471</v>
      </c>
      <c r="I682" s="5" t="s">
        <v>11472</v>
      </c>
      <c r="J682" s="5" t="s">
        <v>11477</v>
      </c>
    </row>
    <row r="683" spans="1:10" ht="63" x14ac:dyDescent="0.2">
      <c r="A683" s="103">
        <v>240</v>
      </c>
      <c r="B683" s="250" t="s">
        <v>4154</v>
      </c>
      <c r="C683" s="247" t="s">
        <v>3404</v>
      </c>
      <c r="D683" s="246">
        <v>80300002064</v>
      </c>
      <c r="E683" s="103">
        <v>1976</v>
      </c>
      <c r="F683" s="103">
        <v>280</v>
      </c>
      <c r="G683" s="182">
        <v>8</v>
      </c>
      <c r="H683" s="5" t="s">
        <v>11471</v>
      </c>
      <c r="I683" s="5" t="s">
        <v>11472</v>
      </c>
      <c r="J683" s="5" t="s">
        <v>11477</v>
      </c>
    </row>
    <row r="684" spans="1:10" ht="63" x14ac:dyDescent="0.2">
      <c r="A684" s="103">
        <v>241</v>
      </c>
      <c r="B684" s="250" t="s">
        <v>4155</v>
      </c>
      <c r="C684" s="247" t="s">
        <v>3404</v>
      </c>
      <c r="D684" s="246">
        <v>80300002064</v>
      </c>
      <c r="E684" s="103">
        <v>1976</v>
      </c>
      <c r="F684" s="103">
        <v>280</v>
      </c>
      <c r="G684" s="182">
        <v>8</v>
      </c>
      <c r="H684" s="5" t="s">
        <v>11471</v>
      </c>
      <c r="I684" s="5" t="s">
        <v>11472</v>
      </c>
      <c r="J684" s="5" t="s">
        <v>11477</v>
      </c>
    </row>
    <row r="685" spans="1:10" ht="63" x14ac:dyDescent="0.2">
      <c r="A685" s="103">
        <v>242</v>
      </c>
      <c r="B685" s="250" t="s">
        <v>4156</v>
      </c>
      <c r="C685" s="247" t="s">
        <v>3404</v>
      </c>
      <c r="D685" s="246">
        <v>80300002064</v>
      </c>
      <c r="E685" s="103">
        <v>1976</v>
      </c>
      <c r="F685" s="103">
        <v>280</v>
      </c>
      <c r="G685" s="182">
        <v>8</v>
      </c>
      <c r="H685" s="5" t="s">
        <v>11471</v>
      </c>
      <c r="I685" s="5" t="s">
        <v>11472</v>
      </c>
      <c r="J685" s="5" t="s">
        <v>11477</v>
      </c>
    </row>
    <row r="686" spans="1:10" ht="63" x14ac:dyDescent="0.2">
      <c r="A686" s="103">
        <v>243</v>
      </c>
      <c r="B686" s="250" t="s">
        <v>4157</v>
      </c>
      <c r="C686" s="247" t="s">
        <v>3404</v>
      </c>
      <c r="D686" s="246">
        <v>80300002064</v>
      </c>
      <c r="E686" s="103">
        <v>1976</v>
      </c>
      <c r="F686" s="103">
        <v>120</v>
      </c>
      <c r="G686" s="182">
        <v>4</v>
      </c>
      <c r="H686" s="5" t="s">
        <v>11471</v>
      </c>
      <c r="I686" s="5" t="s">
        <v>11472</v>
      </c>
      <c r="J686" s="5" t="s">
        <v>11477</v>
      </c>
    </row>
    <row r="687" spans="1:10" ht="63" x14ac:dyDescent="0.2">
      <c r="A687" s="103">
        <v>244</v>
      </c>
      <c r="B687" s="250" t="s">
        <v>4158</v>
      </c>
      <c r="C687" s="247" t="s">
        <v>3404</v>
      </c>
      <c r="D687" s="246">
        <v>80300002064</v>
      </c>
      <c r="E687" s="103">
        <v>1976</v>
      </c>
      <c r="F687" s="103">
        <v>280</v>
      </c>
      <c r="G687" s="182">
        <v>8</v>
      </c>
      <c r="H687" s="5" t="s">
        <v>11471</v>
      </c>
      <c r="I687" s="5" t="s">
        <v>11472</v>
      </c>
      <c r="J687" s="5" t="s">
        <v>11477</v>
      </c>
    </row>
    <row r="688" spans="1:10" ht="63" x14ac:dyDescent="0.2">
      <c r="A688" s="103">
        <v>245</v>
      </c>
      <c r="B688" s="250" t="s">
        <v>4159</v>
      </c>
      <c r="C688" s="247" t="s">
        <v>3404</v>
      </c>
      <c r="D688" s="246">
        <v>80300002064</v>
      </c>
      <c r="E688" s="103">
        <v>1976</v>
      </c>
      <c r="F688" s="103">
        <v>400</v>
      </c>
      <c r="G688" s="182">
        <v>11</v>
      </c>
      <c r="H688" s="5" t="s">
        <v>11471</v>
      </c>
      <c r="I688" s="5" t="s">
        <v>11472</v>
      </c>
      <c r="J688" s="5" t="s">
        <v>11477</v>
      </c>
    </row>
    <row r="689" spans="1:10" ht="63" x14ac:dyDescent="0.2">
      <c r="A689" s="103">
        <v>246</v>
      </c>
      <c r="B689" s="250" t="s">
        <v>4160</v>
      </c>
      <c r="C689" s="247" t="s">
        <v>3404</v>
      </c>
      <c r="D689" s="246">
        <v>80300002064</v>
      </c>
      <c r="E689" s="103">
        <v>1976</v>
      </c>
      <c r="F689" s="103">
        <v>60</v>
      </c>
      <c r="G689" s="182">
        <v>1</v>
      </c>
      <c r="H689" s="5" t="s">
        <v>11471</v>
      </c>
      <c r="I689" s="5" t="s">
        <v>11472</v>
      </c>
      <c r="J689" s="5" t="s">
        <v>11477</v>
      </c>
    </row>
    <row r="690" spans="1:10" ht="63" x14ac:dyDescent="0.2">
      <c r="A690" s="103">
        <v>247</v>
      </c>
      <c r="B690" s="250" t="s">
        <v>4161</v>
      </c>
      <c r="C690" s="247" t="s">
        <v>3779</v>
      </c>
      <c r="D690" s="246">
        <v>80300002105</v>
      </c>
      <c r="E690" s="103">
        <v>1970</v>
      </c>
      <c r="F690" s="103">
        <v>60</v>
      </c>
      <c r="G690" s="182">
        <v>2</v>
      </c>
      <c r="H690" s="5" t="s">
        <v>11471</v>
      </c>
      <c r="I690" s="5" t="s">
        <v>11472</v>
      </c>
      <c r="J690" s="5" t="s">
        <v>11477</v>
      </c>
    </row>
    <row r="691" spans="1:10" ht="63" x14ac:dyDescent="0.2">
      <c r="A691" s="103">
        <v>248</v>
      </c>
      <c r="B691" s="250" t="s">
        <v>4162</v>
      </c>
      <c r="C691" s="247" t="s">
        <v>3779</v>
      </c>
      <c r="D691" s="246">
        <v>80300002105</v>
      </c>
      <c r="E691" s="103">
        <v>1970</v>
      </c>
      <c r="F691" s="103">
        <v>120</v>
      </c>
      <c r="G691" s="182">
        <v>4</v>
      </c>
      <c r="H691" s="5" t="s">
        <v>11471</v>
      </c>
      <c r="I691" s="5" t="s">
        <v>11472</v>
      </c>
      <c r="J691" s="5" t="s">
        <v>11477</v>
      </c>
    </row>
    <row r="692" spans="1:10" ht="63" x14ac:dyDescent="0.2">
      <c r="A692" s="103">
        <v>249</v>
      </c>
      <c r="B692" s="250" t="s">
        <v>4163</v>
      </c>
      <c r="C692" s="247" t="s">
        <v>3779</v>
      </c>
      <c r="D692" s="246">
        <v>80300002105</v>
      </c>
      <c r="E692" s="103">
        <v>1970</v>
      </c>
      <c r="F692" s="103">
        <v>280</v>
      </c>
      <c r="G692" s="182">
        <v>8</v>
      </c>
      <c r="H692" s="5" t="s">
        <v>11471</v>
      </c>
      <c r="I692" s="5" t="s">
        <v>11472</v>
      </c>
      <c r="J692" s="5" t="s">
        <v>11477</v>
      </c>
    </row>
    <row r="693" spans="1:10" ht="63" x14ac:dyDescent="0.2">
      <c r="A693" s="103">
        <v>250</v>
      </c>
      <c r="B693" s="250" t="s">
        <v>4164</v>
      </c>
      <c r="C693" s="247" t="s">
        <v>3779</v>
      </c>
      <c r="D693" s="246">
        <v>80300002105</v>
      </c>
      <c r="E693" s="103">
        <v>1970</v>
      </c>
      <c r="F693" s="103">
        <v>600</v>
      </c>
      <c r="G693" s="182">
        <v>15</v>
      </c>
      <c r="H693" s="5" t="s">
        <v>11471</v>
      </c>
      <c r="I693" s="5" t="s">
        <v>11472</v>
      </c>
      <c r="J693" s="5" t="s">
        <v>11477</v>
      </c>
    </row>
    <row r="694" spans="1:10" ht="63" x14ac:dyDescent="0.2">
      <c r="A694" s="103">
        <v>251</v>
      </c>
      <c r="B694" s="250" t="s">
        <v>4165</v>
      </c>
      <c r="C694" s="247" t="s">
        <v>3779</v>
      </c>
      <c r="D694" s="246">
        <v>80300002105</v>
      </c>
      <c r="E694" s="103">
        <v>1970</v>
      </c>
      <c r="F694" s="103">
        <v>100</v>
      </c>
      <c r="G694" s="182">
        <v>3</v>
      </c>
      <c r="H694" s="5" t="s">
        <v>11471</v>
      </c>
      <c r="I694" s="5" t="s">
        <v>11472</v>
      </c>
      <c r="J694" s="5" t="s">
        <v>11477</v>
      </c>
    </row>
    <row r="695" spans="1:10" ht="63" x14ac:dyDescent="0.2">
      <c r="A695" s="103">
        <v>252</v>
      </c>
      <c r="B695" s="250" t="s">
        <v>4166</v>
      </c>
      <c r="C695" s="247" t="s">
        <v>3351</v>
      </c>
      <c r="D695" s="246">
        <v>80300002086</v>
      </c>
      <c r="E695" s="103">
        <v>1980</v>
      </c>
      <c r="F695" s="103">
        <v>1340</v>
      </c>
      <c r="G695" s="182">
        <v>41</v>
      </c>
      <c r="H695" s="5" t="s">
        <v>11471</v>
      </c>
      <c r="I695" s="5" t="s">
        <v>11472</v>
      </c>
      <c r="J695" s="5" t="s">
        <v>11477</v>
      </c>
    </row>
    <row r="696" spans="1:10" ht="63" x14ac:dyDescent="0.2">
      <c r="A696" s="103">
        <v>253</v>
      </c>
      <c r="B696" s="250" t="s">
        <v>4167</v>
      </c>
      <c r="C696" s="247" t="s">
        <v>3351</v>
      </c>
      <c r="D696" s="246">
        <v>80300002079</v>
      </c>
      <c r="E696" s="103">
        <v>1965</v>
      </c>
      <c r="F696" s="103">
        <v>2160</v>
      </c>
      <c r="G696" s="182">
        <v>54</v>
      </c>
      <c r="H696" s="5" t="s">
        <v>11471</v>
      </c>
      <c r="I696" s="5" t="s">
        <v>11472</v>
      </c>
      <c r="J696" s="5" t="s">
        <v>11477</v>
      </c>
    </row>
    <row r="697" spans="1:10" ht="47.25" x14ac:dyDescent="0.2">
      <c r="A697" s="103">
        <v>254</v>
      </c>
      <c r="B697" s="250" t="s">
        <v>4168</v>
      </c>
      <c r="C697" s="247" t="s">
        <v>3351</v>
      </c>
      <c r="D697" s="246">
        <v>80300002085</v>
      </c>
      <c r="E697" s="103">
        <v>1978</v>
      </c>
      <c r="F697" s="103">
        <v>1360</v>
      </c>
      <c r="G697" s="182">
        <v>34</v>
      </c>
      <c r="H697" s="5" t="s">
        <v>11471</v>
      </c>
      <c r="I697" s="5" t="s">
        <v>11472</v>
      </c>
      <c r="J697" s="5" t="s">
        <v>11477</v>
      </c>
    </row>
    <row r="698" spans="1:10" ht="47.25" x14ac:dyDescent="0.2">
      <c r="A698" s="103">
        <v>255</v>
      </c>
      <c r="B698" s="250" t="s">
        <v>4169</v>
      </c>
      <c r="C698" s="247" t="s">
        <v>3351</v>
      </c>
      <c r="D698" s="246">
        <v>80300002085</v>
      </c>
      <c r="E698" s="103">
        <v>1978</v>
      </c>
      <c r="F698" s="103">
        <v>1920</v>
      </c>
      <c r="G698" s="182">
        <v>48</v>
      </c>
      <c r="H698" s="5" t="s">
        <v>11471</v>
      </c>
      <c r="I698" s="5" t="s">
        <v>11472</v>
      </c>
      <c r="J698" s="5" t="s">
        <v>11477</v>
      </c>
    </row>
    <row r="699" spans="1:10" ht="47.25" x14ac:dyDescent="0.2">
      <c r="A699" s="103">
        <v>256</v>
      </c>
      <c r="B699" s="250" t="s">
        <v>4170</v>
      </c>
      <c r="C699" s="247" t="s">
        <v>3351</v>
      </c>
      <c r="D699" s="246">
        <v>80300002077</v>
      </c>
      <c r="E699" s="103">
        <v>1965</v>
      </c>
      <c r="F699" s="103">
        <v>1000</v>
      </c>
      <c r="G699" s="182">
        <v>25</v>
      </c>
      <c r="H699" s="5" t="s">
        <v>11471</v>
      </c>
      <c r="I699" s="5" t="s">
        <v>11472</v>
      </c>
      <c r="J699" s="5" t="s">
        <v>11477</v>
      </c>
    </row>
    <row r="700" spans="1:10" ht="47.25" x14ac:dyDescent="0.2">
      <c r="A700" s="103">
        <v>257</v>
      </c>
      <c r="B700" s="250" t="s">
        <v>4171</v>
      </c>
      <c r="C700" s="247" t="s">
        <v>3351</v>
      </c>
      <c r="D700" s="246">
        <v>80300002077</v>
      </c>
      <c r="E700" s="103">
        <v>1965</v>
      </c>
      <c r="F700" s="103">
        <v>1960</v>
      </c>
      <c r="G700" s="182">
        <v>49</v>
      </c>
      <c r="H700" s="5" t="s">
        <v>11471</v>
      </c>
      <c r="I700" s="5" t="s">
        <v>11472</v>
      </c>
      <c r="J700" s="5" t="s">
        <v>11477</v>
      </c>
    </row>
    <row r="701" spans="1:10" ht="63" x14ac:dyDescent="0.2">
      <c r="A701" s="103">
        <v>258</v>
      </c>
      <c r="B701" s="250" t="s">
        <v>4172</v>
      </c>
      <c r="C701" s="247" t="s">
        <v>3351</v>
      </c>
      <c r="D701" s="246">
        <v>80300002427</v>
      </c>
      <c r="E701" s="103">
        <v>1992</v>
      </c>
      <c r="F701" s="103">
        <v>980</v>
      </c>
      <c r="G701" s="182">
        <v>26</v>
      </c>
      <c r="H701" s="5" t="s">
        <v>11471</v>
      </c>
      <c r="I701" s="5" t="s">
        <v>11472</v>
      </c>
      <c r="J701" s="5" t="s">
        <v>11477</v>
      </c>
    </row>
    <row r="702" spans="1:10" ht="126" x14ac:dyDescent="0.2">
      <c r="A702" s="103">
        <v>259</v>
      </c>
      <c r="B702" s="250" t="s">
        <v>4173</v>
      </c>
      <c r="C702" s="247" t="s">
        <v>3779</v>
      </c>
      <c r="D702" s="246">
        <v>80300002143</v>
      </c>
      <c r="E702" s="103">
        <v>1970</v>
      </c>
      <c r="F702" s="103">
        <v>1390</v>
      </c>
      <c r="G702" s="182">
        <v>56</v>
      </c>
      <c r="H702" s="5" t="s">
        <v>11471</v>
      </c>
      <c r="I702" s="5" t="s">
        <v>11472</v>
      </c>
      <c r="J702" s="5" t="s">
        <v>11477</v>
      </c>
    </row>
    <row r="703" spans="1:10" ht="63" x14ac:dyDescent="0.2">
      <c r="A703" s="103">
        <v>260</v>
      </c>
      <c r="B703" s="250" t="s">
        <v>4174</v>
      </c>
      <c r="C703" s="247" t="s">
        <v>3779</v>
      </c>
      <c r="D703" s="246">
        <v>80300002145</v>
      </c>
      <c r="E703" s="103">
        <v>1970</v>
      </c>
      <c r="F703" s="103">
        <v>375</v>
      </c>
      <c r="G703" s="182">
        <v>15</v>
      </c>
      <c r="H703" s="5" t="s">
        <v>11471</v>
      </c>
      <c r="I703" s="5" t="s">
        <v>11472</v>
      </c>
      <c r="J703" s="5" t="s">
        <v>11477</v>
      </c>
    </row>
    <row r="704" spans="1:10" ht="63" x14ac:dyDescent="0.2">
      <c r="A704" s="103">
        <v>261</v>
      </c>
      <c r="B704" s="250" t="s">
        <v>4175</v>
      </c>
      <c r="C704" s="247" t="s">
        <v>3779</v>
      </c>
      <c r="D704" s="246">
        <v>80300002146</v>
      </c>
      <c r="E704" s="103">
        <v>1970</v>
      </c>
      <c r="F704" s="103">
        <v>525</v>
      </c>
      <c r="G704" s="182">
        <v>21</v>
      </c>
      <c r="H704" s="5" t="s">
        <v>11471</v>
      </c>
      <c r="I704" s="5" t="s">
        <v>11472</v>
      </c>
      <c r="J704" s="5" t="s">
        <v>11477</v>
      </c>
    </row>
    <row r="705" spans="1:10" ht="126" x14ac:dyDescent="0.2">
      <c r="A705" s="103">
        <v>262</v>
      </c>
      <c r="B705" s="250" t="s">
        <v>4176</v>
      </c>
      <c r="C705" s="247" t="s">
        <v>3779</v>
      </c>
      <c r="D705" s="246">
        <v>80300002144</v>
      </c>
      <c r="E705" s="103">
        <v>1970</v>
      </c>
      <c r="F705" s="103">
        <v>1400</v>
      </c>
      <c r="G705" s="182">
        <v>56</v>
      </c>
      <c r="H705" s="5" t="s">
        <v>11471</v>
      </c>
      <c r="I705" s="5" t="s">
        <v>11472</v>
      </c>
      <c r="J705" s="5" t="s">
        <v>11477</v>
      </c>
    </row>
    <row r="706" spans="1:10" ht="78.75" x14ac:dyDescent="0.2">
      <c r="A706" s="103">
        <v>263</v>
      </c>
      <c r="B706" s="250" t="s">
        <v>4177</v>
      </c>
      <c r="C706" s="247" t="s">
        <v>3404</v>
      </c>
      <c r="D706" s="246">
        <v>80300002076</v>
      </c>
      <c r="E706" s="103">
        <v>1986</v>
      </c>
      <c r="F706" s="103">
        <v>1440</v>
      </c>
      <c r="G706" s="182">
        <v>36</v>
      </c>
      <c r="H706" s="5" t="s">
        <v>11471</v>
      </c>
      <c r="I706" s="5" t="s">
        <v>11472</v>
      </c>
      <c r="J706" s="5" t="s">
        <v>11477</v>
      </c>
    </row>
    <row r="707" spans="1:10" ht="94.5" x14ac:dyDescent="0.2">
      <c r="A707" s="103">
        <v>264</v>
      </c>
      <c r="B707" s="250" t="s">
        <v>4178</v>
      </c>
      <c r="C707" s="247" t="s">
        <v>3404</v>
      </c>
      <c r="D707" s="246">
        <v>80300002076</v>
      </c>
      <c r="E707" s="103">
        <v>1986</v>
      </c>
      <c r="F707" s="103">
        <v>2360</v>
      </c>
      <c r="G707" s="182">
        <v>59</v>
      </c>
      <c r="H707" s="5" t="s">
        <v>11471</v>
      </c>
      <c r="I707" s="5" t="s">
        <v>11472</v>
      </c>
      <c r="J707" s="5" t="s">
        <v>11477</v>
      </c>
    </row>
    <row r="708" spans="1:10" ht="94.5" x14ac:dyDescent="0.2">
      <c r="A708" s="103">
        <v>265</v>
      </c>
      <c r="B708" s="250" t="s">
        <v>4179</v>
      </c>
      <c r="C708" s="247" t="s">
        <v>3404</v>
      </c>
      <c r="D708" s="246">
        <v>80300002076</v>
      </c>
      <c r="E708" s="103">
        <v>1986</v>
      </c>
      <c r="F708" s="103">
        <v>2400</v>
      </c>
      <c r="G708" s="182">
        <v>60</v>
      </c>
      <c r="H708" s="5" t="s">
        <v>11471</v>
      </c>
      <c r="I708" s="5" t="s">
        <v>11472</v>
      </c>
      <c r="J708" s="5" t="s">
        <v>11477</v>
      </c>
    </row>
    <row r="709" spans="1:10" ht="78.75" x14ac:dyDescent="0.2">
      <c r="A709" s="103">
        <v>266</v>
      </c>
      <c r="B709" s="250" t="s">
        <v>4180</v>
      </c>
      <c r="C709" s="247" t="s">
        <v>3404</v>
      </c>
      <c r="D709" s="246">
        <v>80300002076</v>
      </c>
      <c r="E709" s="103">
        <v>1986</v>
      </c>
      <c r="F709" s="103">
        <v>2560</v>
      </c>
      <c r="G709" s="182">
        <v>64</v>
      </c>
      <c r="H709" s="5" t="s">
        <v>11471</v>
      </c>
      <c r="I709" s="5" t="s">
        <v>11472</v>
      </c>
      <c r="J709" s="5" t="s">
        <v>11477</v>
      </c>
    </row>
    <row r="710" spans="1:10" ht="78.75" x14ac:dyDescent="0.2">
      <c r="A710" s="103">
        <v>267</v>
      </c>
      <c r="B710" s="250" t="s">
        <v>4181</v>
      </c>
      <c r="C710" s="247" t="s">
        <v>3404</v>
      </c>
      <c r="D710" s="246">
        <v>80300002076</v>
      </c>
      <c r="E710" s="103">
        <v>1986</v>
      </c>
      <c r="F710" s="103">
        <v>1920</v>
      </c>
      <c r="G710" s="182">
        <v>48</v>
      </c>
      <c r="H710" s="5" t="s">
        <v>11471</v>
      </c>
      <c r="I710" s="5" t="s">
        <v>11472</v>
      </c>
      <c r="J710" s="5" t="s">
        <v>11477</v>
      </c>
    </row>
    <row r="711" spans="1:10" ht="63" x14ac:dyDescent="0.2">
      <c r="A711" s="103">
        <v>268</v>
      </c>
      <c r="B711" s="250" t="s">
        <v>4182</v>
      </c>
      <c r="C711" s="247" t="s">
        <v>3404</v>
      </c>
      <c r="D711" s="246">
        <v>80300002076</v>
      </c>
      <c r="E711" s="103">
        <v>1986</v>
      </c>
      <c r="F711" s="103">
        <v>60</v>
      </c>
      <c r="G711" s="182">
        <v>2</v>
      </c>
      <c r="H711" s="5" t="s">
        <v>11471</v>
      </c>
      <c r="I711" s="5" t="s">
        <v>11472</v>
      </c>
      <c r="J711" s="5" t="s">
        <v>11477</v>
      </c>
    </row>
    <row r="712" spans="1:10" ht="63" x14ac:dyDescent="0.2">
      <c r="A712" s="103">
        <v>269</v>
      </c>
      <c r="B712" s="250" t="s">
        <v>4183</v>
      </c>
      <c r="C712" s="247" t="s">
        <v>3404</v>
      </c>
      <c r="D712" s="246">
        <v>80300002076</v>
      </c>
      <c r="E712" s="103">
        <v>1986</v>
      </c>
      <c r="F712" s="103">
        <v>40</v>
      </c>
      <c r="G712" s="182">
        <v>1</v>
      </c>
      <c r="H712" s="5" t="s">
        <v>11471</v>
      </c>
      <c r="I712" s="5" t="s">
        <v>11472</v>
      </c>
      <c r="J712" s="5" t="s">
        <v>11477</v>
      </c>
    </row>
    <row r="713" spans="1:10" ht="63" x14ac:dyDescent="0.2">
      <c r="A713" s="103">
        <v>270</v>
      </c>
      <c r="B713" s="250" t="s">
        <v>4184</v>
      </c>
      <c r="C713" s="247" t="s">
        <v>3404</v>
      </c>
      <c r="D713" s="246">
        <v>80300002076</v>
      </c>
      <c r="E713" s="103">
        <v>1986</v>
      </c>
      <c r="F713" s="103">
        <v>60</v>
      </c>
      <c r="G713" s="182">
        <v>2</v>
      </c>
      <c r="H713" s="5" t="s">
        <v>11471</v>
      </c>
      <c r="I713" s="5" t="s">
        <v>11472</v>
      </c>
      <c r="J713" s="5" t="s">
        <v>11477</v>
      </c>
    </row>
    <row r="714" spans="1:10" ht="63" x14ac:dyDescent="0.2">
      <c r="A714" s="103">
        <v>271</v>
      </c>
      <c r="B714" s="250" t="s">
        <v>4185</v>
      </c>
      <c r="C714" s="247" t="s">
        <v>3404</v>
      </c>
      <c r="D714" s="246">
        <v>80300002076</v>
      </c>
      <c r="E714" s="103">
        <v>1986</v>
      </c>
      <c r="F714" s="103">
        <v>1400</v>
      </c>
      <c r="G714" s="182">
        <v>35</v>
      </c>
      <c r="H714" s="5" t="s">
        <v>11471</v>
      </c>
      <c r="I714" s="5" t="s">
        <v>11472</v>
      </c>
      <c r="J714" s="5" t="s">
        <v>11477</v>
      </c>
    </row>
    <row r="715" spans="1:10" ht="47.25" x14ac:dyDescent="0.2">
      <c r="A715" s="103">
        <v>272</v>
      </c>
      <c r="B715" s="250" t="s">
        <v>4186</v>
      </c>
      <c r="C715" s="247" t="s">
        <v>3860</v>
      </c>
      <c r="D715" s="246">
        <v>80300002049</v>
      </c>
      <c r="E715" s="103">
        <v>1978</v>
      </c>
      <c r="F715" s="103">
        <v>200</v>
      </c>
      <c r="G715" s="182">
        <v>5</v>
      </c>
      <c r="H715" s="5" t="s">
        <v>11471</v>
      </c>
      <c r="I715" s="5" t="s">
        <v>11472</v>
      </c>
      <c r="J715" s="5" t="s">
        <v>11477</v>
      </c>
    </row>
    <row r="716" spans="1:10" ht="47.25" x14ac:dyDescent="0.2">
      <c r="A716" s="103">
        <v>273</v>
      </c>
      <c r="B716" s="250" t="s">
        <v>4187</v>
      </c>
      <c r="C716" s="247" t="s">
        <v>3860</v>
      </c>
      <c r="D716" s="246">
        <v>80300002050</v>
      </c>
      <c r="E716" s="103">
        <v>1978</v>
      </c>
      <c r="F716" s="103">
        <v>280</v>
      </c>
      <c r="G716" s="182">
        <v>7</v>
      </c>
      <c r="H716" s="5" t="s">
        <v>11471</v>
      </c>
      <c r="I716" s="5" t="s">
        <v>11472</v>
      </c>
      <c r="J716" s="5" t="s">
        <v>11477</v>
      </c>
    </row>
    <row r="717" spans="1:10" ht="47.25" x14ac:dyDescent="0.2">
      <c r="A717" s="103">
        <v>274</v>
      </c>
      <c r="B717" s="250" t="s">
        <v>4188</v>
      </c>
      <c r="C717" s="247" t="s">
        <v>3860</v>
      </c>
      <c r="D717" s="246">
        <v>80300002050</v>
      </c>
      <c r="E717" s="103">
        <v>1978</v>
      </c>
      <c r="F717" s="103">
        <v>120</v>
      </c>
      <c r="G717" s="182">
        <v>4</v>
      </c>
      <c r="H717" s="5" t="s">
        <v>11471</v>
      </c>
      <c r="I717" s="5" t="s">
        <v>11472</v>
      </c>
      <c r="J717" s="5" t="s">
        <v>11477</v>
      </c>
    </row>
    <row r="718" spans="1:10" ht="47.25" x14ac:dyDescent="0.2">
      <c r="A718" s="103">
        <v>275</v>
      </c>
      <c r="B718" s="250" t="s">
        <v>4189</v>
      </c>
      <c r="C718" s="247" t="s">
        <v>3860</v>
      </c>
      <c r="D718" s="246">
        <v>80300002051</v>
      </c>
      <c r="E718" s="103">
        <v>1978</v>
      </c>
      <c r="F718" s="103">
        <v>200</v>
      </c>
      <c r="G718" s="182">
        <v>6</v>
      </c>
      <c r="H718" s="5" t="s">
        <v>11471</v>
      </c>
      <c r="I718" s="5" t="s">
        <v>11472</v>
      </c>
      <c r="J718" s="5" t="s">
        <v>11477</v>
      </c>
    </row>
    <row r="719" spans="1:10" ht="47.25" x14ac:dyDescent="0.2">
      <c r="A719" s="103">
        <v>276</v>
      </c>
      <c r="B719" s="250" t="s">
        <v>4190</v>
      </c>
      <c r="C719" s="247" t="s">
        <v>3860</v>
      </c>
      <c r="D719" s="246">
        <v>80300002051</v>
      </c>
      <c r="E719" s="103">
        <v>1978</v>
      </c>
      <c r="F719" s="103">
        <v>120</v>
      </c>
      <c r="G719" s="182">
        <v>4</v>
      </c>
      <c r="H719" s="5" t="s">
        <v>11471</v>
      </c>
      <c r="I719" s="5" t="s">
        <v>11472</v>
      </c>
      <c r="J719" s="5" t="s">
        <v>11477</v>
      </c>
    </row>
    <row r="720" spans="1:10" ht="47.25" x14ac:dyDescent="0.2">
      <c r="A720" s="103">
        <v>277</v>
      </c>
      <c r="B720" s="250" t="s">
        <v>4191</v>
      </c>
      <c r="C720" s="247" t="s">
        <v>3860</v>
      </c>
      <c r="D720" s="246">
        <v>80300002052</v>
      </c>
      <c r="E720" s="103">
        <v>1978</v>
      </c>
      <c r="F720" s="103">
        <v>40</v>
      </c>
      <c r="G720" s="182">
        <v>1</v>
      </c>
      <c r="H720" s="5" t="s">
        <v>11471</v>
      </c>
      <c r="I720" s="5" t="s">
        <v>11472</v>
      </c>
      <c r="J720" s="5" t="s">
        <v>11477</v>
      </c>
    </row>
    <row r="721" spans="1:10" ht="63" x14ac:dyDescent="0.2">
      <c r="A721" s="103">
        <v>278</v>
      </c>
      <c r="B721" s="250" t="s">
        <v>4192</v>
      </c>
      <c r="C721" s="247" t="s">
        <v>3860</v>
      </c>
      <c r="D721" s="246">
        <v>80300002052</v>
      </c>
      <c r="E721" s="103">
        <v>1978</v>
      </c>
      <c r="F721" s="103">
        <v>680</v>
      </c>
      <c r="G721" s="182">
        <v>17</v>
      </c>
      <c r="H721" s="5" t="s">
        <v>11471</v>
      </c>
      <c r="I721" s="5" t="s">
        <v>11472</v>
      </c>
      <c r="J721" s="5" t="s">
        <v>11477</v>
      </c>
    </row>
    <row r="722" spans="1:10" ht="47.25" x14ac:dyDescent="0.2">
      <c r="A722" s="103">
        <v>279</v>
      </c>
      <c r="B722" s="250" t="s">
        <v>4193</v>
      </c>
      <c r="C722" s="247" t="s">
        <v>3860</v>
      </c>
      <c r="D722" s="246">
        <v>80300002068</v>
      </c>
      <c r="E722" s="103">
        <v>1976</v>
      </c>
      <c r="F722" s="103">
        <v>120</v>
      </c>
      <c r="G722" s="182">
        <v>3</v>
      </c>
      <c r="H722" s="5" t="s">
        <v>11471</v>
      </c>
      <c r="I722" s="5" t="s">
        <v>11472</v>
      </c>
      <c r="J722" s="5" t="s">
        <v>11477</v>
      </c>
    </row>
    <row r="723" spans="1:10" ht="47.25" x14ac:dyDescent="0.2">
      <c r="A723" s="103">
        <v>280</v>
      </c>
      <c r="B723" s="250" t="s">
        <v>4194</v>
      </c>
      <c r="C723" s="247" t="s">
        <v>3860</v>
      </c>
      <c r="D723" s="246">
        <v>80300002070</v>
      </c>
      <c r="E723" s="103">
        <v>1976</v>
      </c>
      <c r="F723" s="103">
        <v>300</v>
      </c>
      <c r="G723" s="182">
        <v>11</v>
      </c>
      <c r="H723" s="5" t="s">
        <v>11471</v>
      </c>
      <c r="I723" s="5" t="s">
        <v>11472</v>
      </c>
      <c r="J723" s="5" t="s">
        <v>11477</v>
      </c>
    </row>
    <row r="724" spans="1:10" ht="47.25" x14ac:dyDescent="0.2">
      <c r="A724" s="103">
        <v>281</v>
      </c>
      <c r="B724" s="250" t="s">
        <v>4195</v>
      </c>
      <c r="C724" s="247" t="s">
        <v>3860</v>
      </c>
      <c r="D724" s="246">
        <v>80300002055</v>
      </c>
      <c r="E724" s="103">
        <v>1978</v>
      </c>
      <c r="F724" s="103">
        <v>120</v>
      </c>
      <c r="G724" s="182">
        <v>4</v>
      </c>
      <c r="H724" s="5" t="s">
        <v>11471</v>
      </c>
      <c r="I724" s="5" t="s">
        <v>11472</v>
      </c>
      <c r="J724" s="5" t="s">
        <v>11477</v>
      </c>
    </row>
    <row r="725" spans="1:10" ht="47.25" x14ac:dyDescent="0.2">
      <c r="A725" s="103">
        <v>282</v>
      </c>
      <c r="B725" s="250" t="s">
        <v>4196</v>
      </c>
      <c r="C725" s="247" t="s">
        <v>3860</v>
      </c>
      <c r="D725" s="246">
        <v>80300002055</v>
      </c>
      <c r="E725" s="103">
        <v>1978</v>
      </c>
      <c r="F725" s="103">
        <v>120</v>
      </c>
      <c r="G725" s="182">
        <v>4</v>
      </c>
      <c r="H725" s="5" t="s">
        <v>11471</v>
      </c>
      <c r="I725" s="5" t="s">
        <v>11472</v>
      </c>
      <c r="J725" s="5" t="s">
        <v>11477</v>
      </c>
    </row>
    <row r="726" spans="1:10" ht="47.25" x14ac:dyDescent="0.2">
      <c r="A726" s="103">
        <v>283</v>
      </c>
      <c r="B726" s="250" t="s">
        <v>4197</v>
      </c>
      <c r="C726" s="247" t="s">
        <v>3860</v>
      </c>
      <c r="D726" s="246">
        <v>80300002071</v>
      </c>
      <c r="E726" s="103">
        <v>1976</v>
      </c>
      <c r="F726" s="103">
        <v>350</v>
      </c>
      <c r="G726" s="182">
        <v>12</v>
      </c>
      <c r="H726" s="5" t="s">
        <v>11471</v>
      </c>
      <c r="I726" s="5" t="s">
        <v>11472</v>
      </c>
      <c r="J726" s="5" t="s">
        <v>11477</v>
      </c>
    </row>
    <row r="727" spans="1:10" ht="47.25" x14ac:dyDescent="0.2">
      <c r="A727" s="103">
        <v>284</v>
      </c>
      <c r="B727" s="250" t="s">
        <v>4198</v>
      </c>
      <c r="C727" s="247" t="s">
        <v>3901</v>
      </c>
      <c r="D727" s="246">
        <v>80300002106</v>
      </c>
      <c r="E727" s="103">
        <v>1987</v>
      </c>
      <c r="F727" s="103">
        <v>1665</v>
      </c>
      <c r="G727" s="182">
        <v>37</v>
      </c>
      <c r="H727" s="5" t="s">
        <v>11471</v>
      </c>
      <c r="I727" s="5" t="s">
        <v>11472</v>
      </c>
      <c r="J727" s="5" t="s">
        <v>11477</v>
      </c>
    </row>
    <row r="728" spans="1:10" ht="25.5" customHeight="1" x14ac:dyDescent="0.2">
      <c r="A728" s="362"/>
      <c r="B728" s="384"/>
      <c r="C728" s="51" t="s">
        <v>10853</v>
      </c>
      <c r="D728" s="31"/>
      <c r="E728" s="51"/>
      <c r="F728" s="51">
        <f>SUM(F444:F727)</f>
        <v>159735</v>
      </c>
      <c r="G728" s="90">
        <f>SUM(G444:G727)</f>
        <v>4208</v>
      </c>
      <c r="H728" s="5"/>
      <c r="I728" s="5"/>
      <c r="J728" s="5"/>
    </row>
    <row r="729" spans="1:10" ht="18.75" x14ac:dyDescent="0.2">
      <c r="C729" s="378" t="s">
        <v>5014</v>
      </c>
      <c r="D729" s="378"/>
      <c r="H729" s="5"/>
      <c r="I729" s="5"/>
      <c r="J729" s="5"/>
    </row>
    <row r="730" spans="1:10" ht="110.25" x14ac:dyDescent="0.2">
      <c r="A730" s="103">
        <v>1</v>
      </c>
      <c r="B730" s="250" t="s">
        <v>5015</v>
      </c>
      <c r="C730" s="247" t="s">
        <v>5659</v>
      </c>
      <c r="D730" s="44">
        <v>80300003092</v>
      </c>
      <c r="E730" s="103">
        <v>1988</v>
      </c>
      <c r="F730" s="103">
        <v>330</v>
      </c>
      <c r="G730" s="182">
        <v>12</v>
      </c>
      <c r="H730" s="5" t="s">
        <v>11471</v>
      </c>
      <c r="I730" s="5" t="s">
        <v>11472</v>
      </c>
      <c r="J730" s="5" t="s">
        <v>11477</v>
      </c>
    </row>
    <row r="731" spans="1:10" ht="110.25" x14ac:dyDescent="0.2">
      <c r="A731" s="103">
        <v>2</v>
      </c>
      <c r="B731" s="250" t="s">
        <v>5016</v>
      </c>
      <c r="C731" s="247" t="s">
        <v>5659</v>
      </c>
      <c r="D731" s="44">
        <v>80300003092</v>
      </c>
      <c r="E731" s="103">
        <v>1988</v>
      </c>
      <c r="F731" s="103">
        <v>3100</v>
      </c>
      <c r="G731" s="182">
        <v>113</v>
      </c>
      <c r="H731" s="5" t="s">
        <v>11471</v>
      </c>
      <c r="I731" s="5" t="s">
        <v>11472</v>
      </c>
      <c r="J731" s="5" t="s">
        <v>11477</v>
      </c>
    </row>
    <row r="732" spans="1:10" ht="110.25" x14ac:dyDescent="0.2">
      <c r="A732" s="103">
        <v>3</v>
      </c>
      <c r="B732" s="250" t="s">
        <v>5017</v>
      </c>
      <c r="C732" s="247" t="s">
        <v>5659</v>
      </c>
      <c r="D732" s="44">
        <v>80300003092</v>
      </c>
      <c r="E732" s="103">
        <v>1988</v>
      </c>
      <c r="F732" s="103">
        <v>1200</v>
      </c>
      <c r="G732" s="182">
        <v>43</v>
      </c>
      <c r="H732" s="5" t="s">
        <v>11471</v>
      </c>
      <c r="I732" s="5" t="s">
        <v>11472</v>
      </c>
      <c r="J732" s="5" t="s">
        <v>11477</v>
      </c>
    </row>
    <row r="733" spans="1:10" ht="110.25" x14ac:dyDescent="0.2">
      <c r="A733" s="103">
        <v>4</v>
      </c>
      <c r="B733" s="250" t="s">
        <v>5018</v>
      </c>
      <c r="C733" s="247" t="s">
        <v>5659</v>
      </c>
      <c r="D733" s="44">
        <v>80300003092</v>
      </c>
      <c r="E733" s="103">
        <v>1988</v>
      </c>
      <c r="F733" s="103">
        <v>3200</v>
      </c>
      <c r="G733" s="182">
        <v>117</v>
      </c>
      <c r="H733" s="5" t="s">
        <v>11471</v>
      </c>
      <c r="I733" s="5" t="s">
        <v>11472</v>
      </c>
      <c r="J733" s="5" t="s">
        <v>11477</v>
      </c>
    </row>
    <row r="734" spans="1:10" ht="110.25" x14ac:dyDescent="0.2">
      <c r="A734" s="103">
        <v>5</v>
      </c>
      <c r="B734" s="250" t="s">
        <v>5019</v>
      </c>
      <c r="C734" s="247" t="s">
        <v>5659</v>
      </c>
      <c r="D734" s="44">
        <v>80300003092</v>
      </c>
      <c r="E734" s="103">
        <v>1988</v>
      </c>
      <c r="F734" s="103">
        <v>2470</v>
      </c>
      <c r="G734" s="182">
        <v>90</v>
      </c>
      <c r="H734" s="5" t="s">
        <v>11471</v>
      </c>
      <c r="I734" s="5" t="s">
        <v>11472</v>
      </c>
      <c r="J734" s="5" t="s">
        <v>11477</v>
      </c>
    </row>
    <row r="735" spans="1:10" ht="110.25" x14ac:dyDescent="0.2">
      <c r="A735" s="103">
        <v>6</v>
      </c>
      <c r="B735" s="250" t="s">
        <v>5020</v>
      </c>
      <c r="C735" s="247" t="s">
        <v>5659</v>
      </c>
      <c r="D735" s="44">
        <v>80300003092</v>
      </c>
      <c r="E735" s="103">
        <v>1988</v>
      </c>
      <c r="F735" s="103">
        <v>4450</v>
      </c>
      <c r="G735" s="182">
        <v>162</v>
      </c>
      <c r="H735" s="5" t="s">
        <v>11471</v>
      </c>
      <c r="I735" s="5" t="s">
        <v>11472</v>
      </c>
      <c r="J735" s="5" t="s">
        <v>11477</v>
      </c>
    </row>
    <row r="736" spans="1:10" ht="110.25" x14ac:dyDescent="0.2">
      <c r="A736" s="103">
        <v>7</v>
      </c>
      <c r="B736" s="250" t="s">
        <v>5021</v>
      </c>
      <c r="C736" s="247" t="s">
        <v>5659</v>
      </c>
      <c r="D736" s="44">
        <v>80300003092</v>
      </c>
      <c r="E736" s="103">
        <v>1988</v>
      </c>
      <c r="F736" s="103">
        <v>850</v>
      </c>
      <c r="G736" s="182">
        <v>31</v>
      </c>
      <c r="H736" s="5" t="s">
        <v>11471</v>
      </c>
      <c r="I736" s="5" t="s">
        <v>11472</v>
      </c>
      <c r="J736" s="5" t="s">
        <v>11477</v>
      </c>
    </row>
    <row r="737" spans="1:10" ht="94.5" x14ac:dyDescent="0.2">
      <c r="A737" s="103">
        <v>8</v>
      </c>
      <c r="B737" s="250" t="s">
        <v>5022</v>
      </c>
      <c r="C737" s="247" t="s">
        <v>5660</v>
      </c>
      <c r="D737" s="44">
        <v>80300003089</v>
      </c>
      <c r="E737" s="103">
        <v>1986</v>
      </c>
      <c r="F737" s="103">
        <v>3660</v>
      </c>
      <c r="G737" s="182">
        <v>118</v>
      </c>
      <c r="H737" s="5" t="s">
        <v>11471</v>
      </c>
      <c r="I737" s="5" t="s">
        <v>11472</v>
      </c>
      <c r="J737" s="5" t="s">
        <v>11477</v>
      </c>
    </row>
    <row r="738" spans="1:10" ht="94.5" x14ac:dyDescent="0.2">
      <c r="A738" s="103">
        <v>9</v>
      </c>
      <c r="B738" s="250" t="s">
        <v>5023</v>
      </c>
      <c r="C738" s="247" t="s">
        <v>5660</v>
      </c>
      <c r="D738" s="44">
        <v>80300003089</v>
      </c>
      <c r="E738" s="103">
        <v>1986</v>
      </c>
      <c r="F738" s="103">
        <v>2100</v>
      </c>
      <c r="G738" s="182">
        <v>67</v>
      </c>
      <c r="H738" s="5" t="s">
        <v>11471</v>
      </c>
      <c r="I738" s="5" t="s">
        <v>11472</v>
      </c>
      <c r="J738" s="5" t="s">
        <v>11477</v>
      </c>
    </row>
    <row r="739" spans="1:10" ht="94.5" x14ac:dyDescent="0.2">
      <c r="A739" s="103">
        <v>10</v>
      </c>
      <c r="B739" s="250" t="s">
        <v>5024</v>
      </c>
      <c r="C739" s="247" t="s">
        <v>5660</v>
      </c>
      <c r="D739" s="44">
        <v>80300003089</v>
      </c>
      <c r="E739" s="103">
        <v>1986</v>
      </c>
      <c r="F739" s="103">
        <v>2600</v>
      </c>
      <c r="G739" s="182">
        <v>83</v>
      </c>
      <c r="H739" s="5" t="s">
        <v>11471</v>
      </c>
      <c r="I739" s="5" t="s">
        <v>11472</v>
      </c>
      <c r="J739" s="5" t="s">
        <v>11477</v>
      </c>
    </row>
    <row r="740" spans="1:10" ht="94.5" x14ac:dyDescent="0.2">
      <c r="A740" s="103">
        <v>11</v>
      </c>
      <c r="B740" s="250" t="s">
        <v>5025</v>
      </c>
      <c r="C740" s="247" t="s">
        <v>5660</v>
      </c>
      <c r="D740" s="44">
        <v>80300003089</v>
      </c>
      <c r="E740" s="103">
        <v>1986</v>
      </c>
      <c r="F740" s="103">
        <v>330</v>
      </c>
      <c r="G740" s="182">
        <v>10</v>
      </c>
      <c r="H740" s="5" t="s">
        <v>11471</v>
      </c>
      <c r="I740" s="5" t="s">
        <v>11472</v>
      </c>
      <c r="J740" s="5" t="s">
        <v>11477</v>
      </c>
    </row>
    <row r="741" spans="1:10" ht="94.5" x14ac:dyDescent="0.2">
      <c r="A741" s="103">
        <v>12</v>
      </c>
      <c r="B741" s="250" t="s">
        <v>5026</v>
      </c>
      <c r="C741" s="247" t="s">
        <v>5660</v>
      </c>
      <c r="D741" s="44">
        <v>80300003089</v>
      </c>
      <c r="E741" s="103">
        <v>1986</v>
      </c>
      <c r="F741" s="103">
        <v>3270</v>
      </c>
      <c r="G741" s="182">
        <v>105</v>
      </c>
      <c r="H741" s="5" t="s">
        <v>11471</v>
      </c>
      <c r="I741" s="5" t="s">
        <v>11472</v>
      </c>
      <c r="J741" s="5" t="s">
        <v>11477</v>
      </c>
    </row>
    <row r="742" spans="1:10" ht="94.5" x14ac:dyDescent="0.2">
      <c r="A742" s="103">
        <v>13</v>
      </c>
      <c r="B742" s="250" t="s">
        <v>5027</v>
      </c>
      <c r="C742" s="247" t="s">
        <v>5661</v>
      </c>
      <c r="D742" s="44">
        <v>80300003093</v>
      </c>
      <c r="E742" s="103">
        <v>1986</v>
      </c>
      <c r="F742" s="103">
        <v>50</v>
      </c>
      <c r="G742" s="182">
        <v>1</v>
      </c>
      <c r="H742" s="5" t="s">
        <v>11471</v>
      </c>
      <c r="I742" s="5" t="s">
        <v>11472</v>
      </c>
      <c r="J742" s="5" t="s">
        <v>11477</v>
      </c>
    </row>
    <row r="743" spans="1:10" ht="94.5" x14ac:dyDescent="0.2">
      <c r="A743" s="103">
        <v>14</v>
      </c>
      <c r="B743" s="250" t="s">
        <v>5028</v>
      </c>
      <c r="C743" s="247" t="s">
        <v>5661</v>
      </c>
      <c r="D743" s="44">
        <v>80300003093</v>
      </c>
      <c r="E743" s="103">
        <v>1986</v>
      </c>
      <c r="F743" s="103">
        <v>2550</v>
      </c>
      <c r="G743" s="182">
        <v>85</v>
      </c>
      <c r="H743" s="5" t="s">
        <v>11471</v>
      </c>
      <c r="I743" s="5" t="s">
        <v>11472</v>
      </c>
      <c r="J743" s="5" t="s">
        <v>11477</v>
      </c>
    </row>
    <row r="744" spans="1:10" ht="94.5" x14ac:dyDescent="0.2">
      <c r="A744" s="103">
        <v>15</v>
      </c>
      <c r="B744" s="250" t="s">
        <v>5029</v>
      </c>
      <c r="C744" s="247" t="s">
        <v>5661</v>
      </c>
      <c r="D744" s="44">
        <v>80300003093</v>
      </c>
      <c r="E744" s="103">
        <v>1986</v>
      </c>
      <c r="F744" s="103">
        <v>2550</v>
      </c>
      <c r="G744" s="182">
        <v>85</v>
      </c>
      <c r="H744" s="5" t="s">
        <v>11471</v>
      </c>
      <c r="I744" s="5" t="s">
        <v>11472</v>
      </c>
      <c r="J744" s="5" t="s">
        <v>11477</v>
      </c>
    </row>
    <row r="745" spans="1:10" ht="94.5" x14ac:dyDescent="0.2">
      <c r="A745" s="103">
        <v>16</v>
      </c>
      <c r="B745" s="250" t="s">
        <v>5030</v>
      </c>
      <c r="C745" s="247" t="s">
        <v>5661</v>
      </c>
      <c r="D745" s="44">
        <v>80300003093</v>
      </c>
      <c r="E745" s="103">
        <v>1986</v>
      </c>
      <c r="F745" s="103">
        <v>3390</v>
      </c>
      <c r="G745" s="182">
        <v>113</v>
      </c>
      <c r="H745" s="5" t="s">
        <v>11471</v>
      </c>
      <c r="I745" s="5" t="s">
        <v>11472</v>
      </c>
      <c r="J745" s="5" t="s">
        <v>11477</v>
      </c>
    </row>
    <row r="746" spans="1:10" ht="94.5" x14ac:dyDescent="0.2">
      <c r="A746" s="103">
        <v>17</v>
      </c>
      <c r="B746" s="250" t="s">
        <v>5031</v>
      </c>
      <c r="C746" s="247" t="s">
        <v>5661</v>
      </c>
      <c r="D746" s="44">
        <v>80300003093</v>
      </c>
      <c r="E746" s="103">
        <v>1986</v>
      </c>
      <c r="F746" s="103">
        <v>2000</v>
      </c>
      <c r="G746" s="182">
        <v>66</v>
      </c>
      <c r="H746" s="5" t="s">
        <v>11471</v>
      </c>
      <c r="I746" s="5" t="s">
        <v>11472</v>
      </c>
      <c r="J746" s="5" t="s">
        <v>11477</v>
      </c>
    </row>
    <row r="747" spans="1:10" ht="47.25" x14ac:dyDescent="0.2">
      <c r="A747" s="103">
        <v>18</v>
      </c>
      <c r="B747" s="250" t="s">
        <v>5032</v>
      </c>
      <c r="C747" s="247" t="s">
        <v>5662</v>
      </c>
      <c r="D747" s="44">
        <v>80300002415</v>
      </c>
      <c r="E747" s="103">
        <v>1983</v>
      </c>
      <c r="F747" s="103">
        <v>60</v>
      </c>
      <c r="G747" s="182">
        <v>1</v>
      </c>
      <c r="H747" s="5" t="s">
        <v>11471</v>
      </c>
      <c r="I747" s="5" t="s">
        <v>11472</v>
      </c>
      <c r="J747" s="5" t="s">
        <v>11477</v>
      </c>
    </row>
    <row r="748" spans="1:10" ht="47.25" x14ac:dyDescent="0.2">
      <c r="A748" s="103">
        <v>19</v>
      </c>
      <c r="B748" s="250" t="s">
        <v>5033</v>
      </c>
      <c r="C748" s="247" t="s">
        <v>5662</v>
      </c>
      <c r="D748" s="44">
        <v>80300002415</v>
      </c>
      <c r="E748" s="103">
        <v>1983</v>
      </c>
      <c r="F748" s="103">
        <v>320</v>
      </c>
      <c r="G748" s="182">
        <v>9</v>
      </c>
      <c r="H748" s="5" t="s">
        <v>11471</v>
      </c>
      <c r="I748" s="5" t="s">
        <v>11472</v>
      </c>
      <c r="J748" s="5" t="s">
        <v>11477</v>
      </c>
    </row>
    <row r="749" spans="1:10" ht="47.25" x14ac:dyDescent="0.2">
      <c r="A749" s="103">
        <v>20</v>
      </c>
      <c r="B749" s="250" t="s">
        <v>5034</v>
      </c>
      <c r="C749" s="247" t="s">
        <v>5662</v>
      </c>
      <c r="D749" s="44">
        <v>80300002415</v>
      </c>
      <c r="E749" s="103">
        <v>1983</v>
      </c>
      <c r="F749" s="103">
        <v>210</v>
      </c>
      <c r="G749" s="182">
        <v>6</v>
      </c>
      <c r="H749" s="5" t="s">
        <v>11471</v>
      </c>
      <c r="I749" s="5" t="s">
        <v>11472</v>
      </c>
      <c r="J749" s="5" t="s">
        <v>11477</v>
      </c>
    </row>
    <row r="750" spans="1:10" ht="47.25" x14ac:dyDescent="0.2">
      <c r="A750" s="103">
        <v>21</v>
      </c>
      <c r="B750" s="250" t="s">
        <v>5035</v>
      </c>
      <c r="C750" s="247" t="s">
        <v>5662</v>
      </c>
      <c r="D750" s="44">
        <v>80300002415</v>
      </c>
      <c r="E750" s="103">
        <v>1983</v>
      </c>
      <c r="F750" s="103">
        <v>120</v>
      </c>
      <c r="G750" s="182">
        <v>3</v>
      </c>
      <c r="H750" s="5" t="s">
        <v>11471</v>
      </c>
      <c r="I750" s="5" t="s">
        <v>11472</v>
      </c>
      <c r="J750" s="5" t="s">
        <v>11477</v>
      </c>
    </row>
    <row r="751" spans="1:10" ht="47.25" x14ac:dyDescent="0.2">
      <c r="A751" s="103">
        <v>22</v>
      </c>
      <c r="B751" s="250" t="s">
        <v>5036</v>
      </c>
      <c r="C751" s="247" t="s">
        <v>5662</v>
      </c>
      <c r="D751" s="44">
        <v>80300002415</v>
      </c>
      <c r="E751" s="103">
        <v>1983</v>
      </c>
      <c r="F751" s="103">
        <v>180</v>
      </c>
      <c r="G751" s="182">
        <v>5</v>
      </c>
      <c r="H751" s="5" t="s">
        <v>11471</v>
      </c>
      <c r="I751" s="5" t="s">
        <v>11472</v>
      </c>
      <c r="J751" s="5" t="s">
        <v>11477</v>
      </c>
    </row>
    <row r="752" spans="1:10" ht="47.25" x14ac:dyDescent="0.2">
      <c r="A752" s="103">
        <v>23</v>
      </c>
      <c r="B752" s="250" t="s">
        <v>5037</v>
      </c>
      <c r="C752" s="247" t="s">
        <v>5662</v>
      </c>
      <c r="D752" s="44">
        <v>80300002415</v>
      </c>
      <c r="E752" s="103">
        <v>1983</v>
      </c>
      <c r="F752" s="103">
        <v>150</v>
      </c>
      <c r="G752" s="182">
        <v>4</v>
      </c>
      <c r="H752" s="5" t="s">
        <v>11471</v>
      </c>
      <c r="I752" s="5" t="s">
        <v>11472</v>
      </c>
      <c r="J752" s="5" t="s">
        <v>11477</v>
      </c>
    </row>
    <row r="753" spans="1:10" ht="47.25" x14ac:dyDescent="0.2">
      <c r="A753" s="103">
        <v>24</v>
      </c>
      <c r="B753" s="250" t="s">
        <v>5038</v>
      </c>
      <c r="C753" s="247" t="s">
        <v>5662</v>
      </c>
      <c r="D753" s="44">
        <v>80300002415</v>
      </c>
      <c r="E753" s="103">
        <v>1983</v>
      </c>
      <c r="F753" s="103">
        <v>280</v>
      </c>
      <c r="G753" s="182">
        <v>8</v>
      </c>
      <c r="H753" s="5" t="s">
        <v>11471</v>
      </c>
      <c r="I753" s="5" t="s">
        <v>11472</v>
      </c>
      <c r="J753" s="5" t="s">
        <v>11477</v>
      </c>
    </row>
    <row r="754" spans="1:10" ht="47.25" x14ac:dyDescent="0.2">
      <c r="A754" s="103">
        <v>25</v>
      </c>
      <c r="B754" s="250" t="s">
        <v>5039</v>
      </c>
      <c r="C754" s="247" t="s">
        <v>5662</v>
      </c>
      <c r="D754" s="44">
        <v>80300002415</v>
      </c>
      <c r="E754" s="103">
        <v>1983</v>
      </c>
      <c r="F754" s="103">
        <v>140</v>
      </c>
      <c r="G754" s="182">
        <v>4</v>
      </c>
      <c r="H754" s="5" t="s">
        <v>11471</v>
      </c>
      <c r="I754" s="5" t="s">
        <v>11472</v>
      </c>
      <c r="J754" s="5" t="s">
        <v>11477</v>
      </c>
    </row>
    <row r="755" spans="1:10" ht="47.25" x14ac:dyDescent="0.2">
      <c r="A755" s="103">
        <v>26</v>
      </c>
      <c r="B755" s="250" t="s">
        <v>5040</v>
      </c>
      <c r="C755" s="247" t="s">
        <v>5662</v>
      </c>
      <c r="D755" s="44">
        <v>80300002415</v>
      </c>
      <c r="E755" s="103">
        <v>1983</v>
      </c>
      <c r="F755" s="103">
        <v>360</v>
      </c>
      <c r="G755" s="182">
        <v>11</v>
      </c>
      <c r="H755" s="5" t="s">
        <v>11471</v>
      </c>
      <c r="I755" s="5" t="s">
        <v>11472</v>
      </c>
      <c r="J755" s="5" t="s">
        <v>11477</v>
      </c>
    </row>
    <row r="756" spans="1:10" ht="47.25" x14ac:dyDescent="0.2">
      <c r="A756" s="103">
        <v>27</v>
      </c>
      <c r="B756" s="250" t="s">
        <v>5041</v>
      </c>
      <c r="C756" s="247" t="s">
        <v>5662</v>
      </c>
      <c r="D756" s="44">
        <v>80300002415</v>
      </c>
      <c r="E756" s="103">
        <v>1983</v>
      </c>
      <c r="F756" s="103">
        <v>270</v>
      </c>
      <c r="G756" s="182">
        <v>8</v>
      </c>
      <c r="H756" s="5" t="s">
        <v>11471</v>
      </c>
      <c r="I756" s="5" t="s">
        <v>11472</v>
      </c>
      <c r="J756" s="5" t="s">
        <v>11477</v>
      </c>
    </row>
    <row r="757" spans="1:10" ht="47.25" x14ac:dyDescent="0.2">
      <c r="A757" s="103">
        <v>28</v>
      </c>
      <c r="B757" s="250" t="s">
        <v>5042</v>
      </c>
      <c r="C757" s="247" t="s">
        <v>5662</v>
      </c>
      <c r="D757" s="44">
        <v>80300002415</v>
      </c>
      <c r="E757" s="103">
        <v>1983</v>
      </c>
      <c r="F757" s="103">
        <v>90</v>
      </c>
      <c r="G757" s="182">
        <v>2</v>
      </c>
      <c r="H757" s="5" t="s">
        <v>11471</v>
      </c>
      <c r="I757" s="5" t="s">
        <v>11472</v>
      </c>
      <c r="J757" s="5" t="s">
        <v>11477</v>
      </c>
    </row>
    <row r="758" spans="1:10" ht="47.25" x14ac:dyDescent="0.2">
      <c r="A758" s="103">
        <v>29</v>
      </c>
      <c r="B758" s="250" t="s">
        <v>5043</v>
      </c>
      <c r="C758" s="247" t="s">
        <v>5662</v>
      </c>
      <c r="D758" s="44">
        <v>80300002415</v>
      </c>
      <c r="E758" s="103">
        <v>1983</v>
      </c>
      <c r="F758" s="103">
        <v>150</v>
      </c>
      <c r="G758" s="182">
        <v>4</v>
      </c>
      <c r="H758" s="5" t="s">
        <v>11471</v>
      </c>
      <c r="I758" s="5" t="s">
        <v>11472</v>
      </c>
      <c r="J758" s="5" t="s">
        <v>11477</v>
      </c>
    </row>
    <row r="759" spans="1:10" ht="47.25" x14ac:dyDescent="0.2">
      <c r="A759" s="103">
        <v>30</v>
      </c>
      <c r="B759" s="250" t="s">
        <v>5044</v>
      </c>
      <c r="C759" s="247" t="s">
        <v>5662</v>
      </c>
      <c r="D759" s="44">
        <v>80300002415</v>
      </c>
      <c r="E759" s="103">
        <v>1983</v>
      </c>
      <c r="F759" s="103">
        <v>95</v>
      </c>
      <c r="G759" s="182">
        <v>3</v>
      </c>
      <c r="H759" s="5" t="s">
        <v>11471</v>
      </c>
      <c r="I759" s="5" t="s">
        <v>11472</v>
      </c>
      <c r="J759" s="5" t="s">
        <v>11477</v>
      </c>
    </row>
    <row r="760" spans="1:10" ht="47.25" x14ac:dyDescent="0.2">
      <c r="A760" s="103">
        <v>31</v>
      </c>
      <c r="B760" s="250" t="s">
        <v>5045</v>
      </c>
      <c r="C760" s="247" t="s">
        <v>5662</v>
      </c>
      <c r="D760" s="44">
        <v>80300002415</v>
      </c>
      <c r="E760" s="103">
        <v>1983</v>
      </c>
      <c r="F760" s="103">
        <v>230</v>
      </c>
      <c r="G760" s="182">
        <v>7</v>
      </c>
      <c r="H760" s="5" t="s">
        <v>11471</v>
      </c>
      <c r="I760" s="5" t="s">
        <v>11472</v>
      </c>
      <c r="J760" s="5" t="s">
        <v>11477</v>
      </c>
    </row>
    <row r="761" spans="1:10" ht="47.25" x14ac:dyDescent="0.2">
      <c r="A761" s="103">
        <v>32</v>
      </c>
      <c r="B761" s="250" t="s">
        <v>5046</v>
      </c>
      <c r="C761" s="247" t="s">
        <v>5662</v>
      </c>
      <c r="D761" s="44">
        <v>80300002415</v>
      </c>
      <c r="E761" s="103">
        <v>1983</v>
      </c>
      <c r="F761" s="103">
        <v>5</v>
      </c>
      <c r="G761" s="182">
        <v>1</v>
      </c>
      <c r="H761" s="5" t="s">
        <v>11471</v>
      </c>
      <c r="I761" s="5" t="s">
        <v>11472</v>
      </c>
      <c r="J761" s="5" t="s">
        <v>11477</v>
      </c>
    </row>
    <row r="762" spans="1:10" ht="47.25" x14ac:dyDescent="0.2">
      <c r="A762" s="103">
        <v>33</v>
      </c>
      <c r="B762" s="250" t="s">
        <v>5047</v>
      </c>
      <c r="C762" s="247" t="s">
        <v>5662</v>
      </c>
      <c r="D762" s="44">
        <v>80300002415</v>
      </c>
      <c r="E762" s="103">
        <v>1983</v>
      </c>
      <c r="F762" s="103">
        <v>250</v>
      </c>
      <c r="G762" s="182">
        <v>7</v>
      </c>
      <c r="H762" s="5" t="s">
        <v>11471</v>
      </c>
      <c r="I762" s="5" t="s">
        <v>11472</v>
      </c>
      <c r="J762" s="5" t="s">
        <v>11477</v>
      </c>
    </row>
    <row r="763" spans="1:10" ht="47.25" x14ac:dyDescent="0.2">
      <c r="A763" s="103">
        <v>34</v>
      </c>
      <c r="B763" s="250" t="s">
        <v>5048</v>
      </c>
      <c r="C763" s="247" t="s">
        <v>5662</v>
      </c>
      <c r="D763" s="44">
        <v>80300002415</v>
      </c>
      <c r="E763" s="103">
        <v>1983</v>
      </c>
      <c r="F763" s="103">
        <v>130</v>
      </c>
      <c r="G763" s="182">
        <v>4</v>
      </c>
      <c r="H763" s="5" t="s">
        <v>11471</v>
      </c>
      <c r="I763" s="5" t="s">
        <v>11472</v>
      </c>
      <c r="J763" s="5" t="s">
        <v>11477</v>
      </c>
    </row>
    <row r="764" spans="1:10" ht="47.25" x14ac:dyDescent="0.2">
      <c r="A764" s="103">
        <v>35</v>
      </c>
      <c r="B764" s="250" t="s">
        <v>5049</v>
      </c>
      <c r="C764" s="247" t="s">
        <v>5662</v>
      </c>
      <c r="D764" s="44">
        <v>80300002415</v>
      </c>
      <c r="E764" s="103">
        <v>1983</v>
      </c>
      <c r="F764" s="103">
        <v>5</v>
      </c>
      <c r="G764" s="182">
        <v>1</v>
      </c>
      <c r="H764" s="5" t="s">
        <v>11471</v>
      </c>
      <c r="I764" s="5" t="s">
        <v>11472</v>
      </c>
      <c r="J764" s="5" t="s">
        <v>11477</v>
      </c>
    </row>
    <row r="765" spans="1:10" ht="47.25" x14ac:dyDescent="0.2">
      <c r="A765" s="103">
        <v>36</v>
      </c>
      <c r="B765" s="250" t="s">
        <v>5050</v>
      </c>
      <c r="C765" s="247" t="s">
        <v>5662</v>
      </c>
      <c r="D765" s="44">
        <v>80300002415</v>
      </c>
      <c r="E765" s="103">
        <v>1983</v>
      </c>
      <c r="F765" s="103">
        <v>200</v>
      </c>
      <c r="G765" s="182">
        <v>6</v>
      </c>
      <c r="H765" s="5" t="s">
        <v>11471</v>
      </c>
      <c r="I765" s="5" t="s">
        <v>11472</v>
      </c>
      <c r="J765" s="5" t="s">
        <v>11477</v>
      </c>
    </row>
    <row r="766" spans="1:10" ht="47.25" x14ac:dyDescent="0.2">
      <c r="A766" s="103">
        <v>37</v>
      </c>
      <c r="B766" s="250" t="s">
        <v>5051</v>
      </c>
      <c r="C766" s="247" t="s">
        <v>5662</v>
      </c>
      <c r="D766" s="44">
        <v>80300002415</v>
      </c>
      <c r="E766" s="103">
        <v>1983</v>
      </c>
      <c r="F766" s="103">
        <v>210</v>
      </c>
      <c r="G766" s="182">
        <v>6</v>
      </c>
      <c r="H766" s="5" t="s">
        <v>11471</v>
      </c>
      <c r="I766" s="5" t="s">
        <v>11472</v>
      </c>
      <c r="J766" s="5" t="s">
        <v>11477</v>
      </c>
    </row>
    <row r="767" spans="1:10" ht="47.25" x14ac:dyDescent="0.2">
      <c r="A767" s="103">
        <v>38</v>
      </c>
      <c r="B767" s="250" t="s">
        <v>5052</v>
      </c>
      <c r="C767" s="247" t="s">
        <v>5662</v>
      </c>
      <c r="D767" s="44">
        <v>80300002415</v>
      </c>
      <c r="E767" s="103">
        <v>1983</v>
      </c>
      <c r="F767" s="103">
        <v>235</v>
      </c>
      <c r="G767" s="182">
        <v>7</v>
      </c>
      <c r="H767" s="5" t="s">
        <v>11471</v>
      </c>
      <c r="I767" s="5" t="s">
        <v>11472</v>
      </c>
      <c r="J767" s="5" t="s">
        <v>11477</v>
      </c>
    </row>
    <row r="768" spans="1:10" ht="47.25" x14ac:dyDescent="0.2">
      <c r="A768" s="103">
        <v>39</v>
      </c>
      <c r="B768" s="250" t="s">
        <v>5053</v>
      </c>
      <c r="C768" s="247" t="s">
        <v>5662</v>
      </c>
      <c r="D768" s="44">
        <v>80300002415</v>
      </c>
      <c r="E768" s="103">
        <v>1983</v>
      </c>
      <c r="F768" s="103">
        <v>130</v>
      </c>
      <c r="G768" s="182">
        <v>4</v>
      </c>
      <c r="H768" s="5" t="s">
        <v>11471</v>
      </c>
      <c r="I768" s="5" t="s">
        <v>11472</v>
      </c>
      <c r="J768" s="5" t="s">
        <v>11477</v>
      </c>
    </row>
    <row r="769" spans="1:10" ht="47.25" x14ac:dyDescent="0.2">
      <c r="A769" s="103">
        <v>40</v>
      </c>
      <c r="B769" s="250" t="s">
        <v>5054</v>
      </c>
      <c r="C769" s="247" t="s">
        <v>5662</v>
      </c>
      <c r="D769" s="44">
        <v>80300002415</v>
      </c>
      <c r="E769" s="103">
        <v>1983</v>
      </c>
      <c r="F769" s="103">
        <v>60</v>
      </c>
      <c r="G769" s="182">
        <v>2</v>
      </c>
      <c r="H769" s="5" t="s">
        <v>11471</v>
      </c>
      <c r="I769" s="5" t="s">
        <v>11472</v>
      </c>
      <c r="J769" s="5" t="s">
        <v>11477</v>
      </c>
    </row>
    <row r="770" spans="1:10" ht="47.25" x14ac:dyDescent="0.2">
      <c r="A770" s="103">
        <v>41</v>
      </c>
      <c r="B770" s="250" t="s">
        <v>5055</v>
      </c>
      <c r="C770" s="247" t="s">
        <v>5662</v>
      </c>
      <c r="D770" s="44">
        <v>80300002415</v>
      </c>
      <c r="E770" s="103">
        <v>1983</v>
      </c>
      <c r="F770" s="103">
        <v>12</v>
      </c>
      <c r="G770" s="182">
        <v>1</v>
      </c>
      <c r="H770" s="5" t="s">
        <v>11471</v>
      </c>
      <c r="I770" s="5" t="s">
        <v>11472</v>
      </c>
      <c r="J770" s="5" t="s">
        <v>11477</v>
      </c>
    </row>
    <row r="771" spans="1:10" ht="47.25" x14ac:dyDescent="0.2">
      <c r="A771" s="103">
        <v>42</v>
      </c>
      <c r="B771" s="250" t="s">
        <v>5056</v>
      </c>
      <c r="C771" s="247" t="s">
        <v>5662</v>
      </c>
      <c r="D771" s="44">
        <v>80300002415</v>
      </c>
      <c r="E771" s="103">
        <v>1983</v>
      </c>
      <c r="F771" s="103">
        <v>120</v>
      </c>
      <c r="G771" s="182">
        <v>4</v>
      </c>
      <c r="H771" s="5" t="s">
        <v>11471</v>
      </c>
      <c r="I771" s="5" t="s">
        <v>11472</v>
      </c>
      <c r="J771" s="5" t="s">
        <v>11477</v>
      </c>
    </row>
    <row r="772" spans="1:10" ht="47.25" x14ac:dyDescent="0.2">
      <c r="A772" s="103">
        <v>43</v>
      </c>
      <c r="B772" s="250" t="s">
        <v>5057</v>
      </c>
      <c r="C772" s="247" t="s">
        <v>5662</v>
      </c>
      <c r="D772" s="44">
        <v>80300002415</v>
      </c>
      <c r="E772" s="103">
        <v>1983</v>
      </c>
      <c r="F772" s="103">
        <v>1180</v>
      </c>
      <c r="G772" s="182">
        <v>36</v>
      </c>
      <c r="H772" s="5" t="s">
        <v>11471</v>
      </c>
      <c r="I772" s="5" t="s">
        <v>11472</v>
      </c>
      <c r="J772" s="5" t="s">
        <v>11477</v>
      </c>
    </row>
    <row r="773" spans="1:10" ht="94.5" x14ac:dyDescent="0.2">
      <c r="A773" s="103">
        <v>44</v>
      </c>
      <c r="B773" s="250" t="s">
        <v>5058</v>
      </c>
      <c r="C773" s="247" t="s">
        <v>5663</v>
      </c>
      <c r="D773" s="44">
        <v>80300003094</v>
      </c>
      <c r="E773" s="103">
        <v>2001</v>
      </c>
      <c r="F773" s="103">
        <v>1140</v>
      </c>
      <c r="G773" s="182">
        <v>36</v>
      </c>
      <c r="H773" s="5" t="s">
        <v>11471</v>
      </c>
      <c r="I773" s="5" t="s">
        <v>11472</v>
      </c>
      <c r="J773" s="5" t="s">
        <v>11477</v>
      </c>
    </row>
    <row r="774" spans="1:10" ht="94.5" x14ac:dyDescent="0.2">
      <c r="A774" s="103">
        <v>45</v>
      </c>
      <c r="B774" s="250" t="s">
        <v>5059</v>
      </c>
      <c r="C774" s="247" t="s">
        <v>5663</v>
      </c>
      <c r="D774" s="44">
        <v>80300003094</v>
      </c>
      <c r="E774" s="103">
        <v>2001</v>
      </c>
      <c r="F774" s="103">
        <v>1890</v>
      </c>
      <c r="G774" s="182">
        <v>60</v>
      </c>
      <c r="H774" s="5" t="s">
        <v>11471</v>
      </c>
      <c r="I774" s="5" t="s">
        <v>11472</v>
      </c>
      <c r="J774" s="5" t="s">
        <v>11477</v>
      </c>
    </row>
    <row r="775" spans="1:10" ht="94.5" x14ac:dyDescent="0.2">
      <c r="A775" s="103">
        <v>46</v>
      </c>
      <c r="B775" s="250" t="s">
        <v>5060</v>
      </c>
      <c r="C775" s="247" t="s">
        <v>5663</v>
      </c>
      <c r="D775" s="44">
        <v>80300003094</v>
      </c>
      <c r="E775" s="103">
        <v>2001</v>
      </c>
      <c r="F775" s="103">
        <v>1350</v>
      </c>
      <c r="G775" s="182">
        <v>43</v>
      </c>
      <c r="H775" s="5" t="s">
        <v>11471</v>
      </c>
      <c r="I775" s="5" t="s">
        <v>11472</v>
      </c>
      <c r="J775" s="5" t="s">
        <v>11477</v>
      </c>
    </row>
    <row r="776" spans="1:10" ht="94.5" x14ac:dyDescent="0.2">
      <c r="A776" s="103">
        <v>47</v>
      </c>
      <c r="B776" s="250" t="s">
        <v>5061</v>
      </c>
      <c r="C776" s="247" t="s">
        <v>5663</v>
      </c>
      <c r="D776" s="44">
        <v>80300003094</v>
      </c>
      <c r="E776" s="103">
        <v>2001</v>
      </c>
      <c r="F776" s="103">
        <v>1440</v>
      </c>
      <c r="G776" s="182">
        <v>46</v>
      </c>
      <c r="H776" s="5" t="s">
        <v>11471</v>
      </c>
      <c r="I776" s="5" t="s">
        <v>11472</v>
      </c>
      <c r="J776" s="5" t="s">
        <v>11477</v>
      </c>
    </row>
    <row r="777" spans="1:10" ht="94.5" x14ac:dyDescent="0.2">
      <c r="A777" s="103">
        <v>48</v>
      </c>
      <c r="B777" s="250" t="s">
        <v>5062</v>
      </c>
      <c r="C777" s="247" t="s">
        <v>5663</v>
      </c>
      <c r="D777" s="44">
        <v>80300003094</v>
      </c>
      <c r="E777" s="103">
        <v>2001</v>
      </c>
      <c r="F777" s="103">
        <v>1320</v>
      </c>
      <c r="G777" s="182">
        <v>42</v>
      </c>
      <c r="H777" s="5" t="s">
        <v>11471</v>
      </c>
      <c r="I777" s="5" t="s">
        <v>11472</v>
      </c>
      <c r="J777" s="5" t="s">
        <v>11477</v>
      </c>
    </row>
    <row r="778" spans="1:10" ht="94.5" x14ac:dyDescent="0.2">
      <c r="A778" s="103">
        <v>49</v>
      </c>
      <c r="B778" s="250" t="s">
        <v>5063</v>
      </c>
      <c r="C778" s="247" t="s">
        <v>5663</v>
      </c>
      <c r="D778" s="44">
        <v>80300003094</v>
      </c>
      <c r="E778" s="103">
        <v>2001</v>
      </c>
      <c r="F778" s="103">
        <v>2670</v>
      </c>
      <c r="G778" s="182">
        <v>86</v>
      </c>
      <c r="H778" s="5" t="s">
        <v>11471</v>
      </c>
      <c r="I778" s="5" t="s">
        <v>11472</v>
      </c>
      <c r="J778" s="5" t="s">
        <v>11477</v>
      </c>
    </row>
    <row r="779" spans="1:10" ht="94.5" x14ac:dyDescent="0.2">
      <c r="A779" s="103">
        <v>50</v>
      </c>
      <c r="B779" s="250" t="s">
        <v>5064</v>
      </c>
      <c r="C779" s="247" t="s">
        <v>5663</v>
      </c>
      <c r="D779" s="44">
        <v>80300003094</v>
      </c>
      <c r="E779" s="103">
        <v>2001</v>
      </c>
      <c r="F779" s="103">
        <v>810</v>
      </c>
      <c r="G779" s="182">
        <v>26</v>
      </c>
      <c r="H779" s="5" t="s">
        <v>11471</v>
      </c>
      <c r="I779" s="5" t="s">
        <v>11472</v>
      </c>
      <c r="J779" s="5" t="s">
        <v>11477</v>
      </c>
    </row>
    <row r="780" spans="1:10" ht="157.5" x14ac:dyDescent="0.2">
      <c r="A780" s="103">
        <v>51</v>
      </c>
      <c r="B780" s="250" t="s">
        <v>5065</v>
      </c>
      <c r="C780" s="247" t="s">
        <v>5664</v>
      </c>
      <c r="D780" s="44">
        <v>80300003095</v>
      </c>
      <c r="E780" s="103">
        <v>1962</v>
      </c>
      <c r="F780" s="103">
        <v>2460</v>
      </c>
      <c r="G780" s="182">
        <v>81</v>
      </c>
      <c r="H780" s="5" t="s">
        <v>11471</v>
      </c>
      <c r="I780" s="5" t="s">
        <v>11472</v>
      </c>
      <c r="J780" s="5" t="s">
        <v>11477</v>
      </c>
    </row>
    <row r="781" spans="1:10" ht="157.5" x14ac:dyDescent="0.2">
      <c r="A781" s="103">
        <v>52</v>
      </c>
      <c r="B781" s="250" t="s">
        <v>5066</v>
      </c>
      <c r="C781" s="247" t="s">
        <v>5664</v>
      </c>
      <c r="D781" s="44">
        <v>80300003095</v>
      </c>
      <c r="E781" s="103">
        <v>1962</v>
      </c>
      <c r="F781" s="103">
        <v>750</v>
      </c>
      <c r="G781" s="182">
        <v>25</v>
      </c>
      <c r="H781" s="5" t="s">
        <v>11471</v>
      </c>
      <c r="I781" s="5" t="s">
        <v>11472</v>
      </c>
      <c r="J781" s="5" t="s">
        <v>11477</v>
      </c>
    </row>
    <row r="782" spans="1:10" ht="157.5" x14ac:dyDescent="0.2">
      <c r="A782" s="103">
        <v>53</v>
      </c>
      <c r="B782" s="250" t="s">
        <v>5067</v>
      </c>
      <c r="C782" s="247" t="s">
        <v>5664</v>
      </c>
      <c r="D782" s="44">
        <v>80300003095</v>
      </c>
      <c r="E782" s="103">
        <v>1962</v>
      </c>
      <c r="F782" s="103">
        <v>4740</v>
      </c>
      <c r="G782" s="182">
        <v>157</v>
      </c>
      <c r="H782" s="5" t="s">
        <v>11471</v>
      </c>
      <c r="I782" s="5" t="s">
        <v>11472</v>
      </c>
      <c r="J782" s="5" t="s">
        <v>11477</v>
      </c>
    </row>
    <row r="783" spans="1:10" ht="157.5" x14ac:dyDescent="0.2">
      <c r="A783" s="103">
        <v>54</v>
      </c>
      <c r="B783" s="250" t="s">
        <v>5068</v>
      </c>
      <c r="C783" s="247" t="s">
        <v>5664</v>
      </c>
      <c r="D783" s="44">
        <v>80300003095</v>
      </c>
      <c r="E783" s="103">
        <v>1962</v>
      </c>
      <c r="F783" s="103">
        <v>1200</v>
      </c>
      <c r="G783" s="182">
        <v>40</v>
      </c>
      <c r="H783" s="5" t="s">
        <v>11471</v>
      </c>
      <c r="I783" s="5" t="s">
        <v>11472</v>
      </c>
      <c r="J783" s="5" t="s">
        <v>11477</v>
      </c>
    </row>
    <row r="784" spans="1:10" ht="157.5" x14ac:dyDescent="0.2">
      <c r="A784" s="103">
        <v>55</v>
      </c>
      <c r="B784" s="250" t="s">
        <v>5069</v>
      </c>
      <c r="C784" s="247" t="s">
        <v>5664</v>
      </c>
      <c r="D784" s="44">
        <v>80300003095</v>
      </c>
      <c r="E784" s="103">
        <v>1962</v>
      </c>
      <c r="F784" s="103">
        <v>9330</v>
      </c>
      <c r="G784" s="182">
        <v>310</v>
      </c>
      <c r="H784" s="5" t="s">
        <v>11471</v>
      </c>
      <c r="I784" s="5" t="s">
        <v>11472</v>
      </c>
      <c r="J784" s="5" t="s">
        <v>11477</v>
      </c>
    </row>
    <row r="785" spans="1:10" ht="157.5" x14ac:dyDescent="0.2">
      <c r="A785" s="103">
        <v>56</v>
      </c>
      <c r="B785" s="250" t="s">
        <v>5070</v>
      </c>
      <c r="C785" s="247" t="s">
        <v>5664</v>
      </c>
      <c r="D785" s="44">
        <v>80300003095</v>
      </c>
      <c r="E785" s="103">
        <v>1962</v>
      </c>
      <c r="F785" s="103">
        <v>2370</v>
      </c>
      <c r="G785" s="182">
        <v>79</v>
      </c>
      <c r="H785" s="5" t="s">
        <v>11471</v>
      </c>
      <c r="I785" s="5" t="s">
        <v>11472</v>
      </c>
      <c r="J785" s="5" t="s">
        <v>11477</v>
      </c>
    </row>
    <row r="786" spans="1:10" ht="157.5" x14ac:dyDescent="0.2">
      <c r="A786" s="103">
        <v>57</v>
      </c>
      <c r="B786" s="250" t="s">
        <v>5071</v>
      </c>
      <c r="C786" s="247" t="s">
        <v>5664</v>
      </c>
      <c r="D786" s="44">
        <v>80300003095</v>
      </c>
      <c r="E786" s="103">
        <v>1962</v>
      </c>
      <c r="F786" s="103">
        <v>1350</v>
      </c>
      <c r="G786" s="182">
        <v>45</v>
      </c>
      <c r="H786" s="5" t="s">
        <v>11471</v>
      </c>
      <c r="I786" s="5" t="s">
        <v>11472</v>
      </c>
      <c r="J786" s="5" t="s">
        <v>11477</v>
      </c>
    </row>
    <row r="787" spans="1:10" ht="157.5" x14ac:dyDescent="0.2">
      <c r="A787" s="103">
        <v>58</v>
      </c>
      <c r="B787" s="250" t="s">
        <v>5072</v>
      </c>
      <c r="C787" s="247" t="s">
        <v>5664</v>
      </c>
      <c r="D787" s="44">
        <v>80300003095</v>
      </c>
      <c r="E787" s="103">
        <v>1962</v>
      </c>
      <c r="F787" s="103">
        <v>5280</v>
      </c>
      <c r="G787" s="182">
        <v>175</v>
      </c>
      <c r="H787" s="5" t="s">
        <v>11471</v>
      </c>
      <c r="I787" s="5" t="s">
        <v>11472</v>
      </c>
      <c r="J787" s="5" t="s">
        <v>11477</v>
      </c>
    </row>
    <row r="788" spans="1:10" ht="157.5" x14ac:dyDescent="0.2">
      <c r="A788" s="103">
        <v>59</v>
      </c>
      <c r="B788" s="250" t="s">
        <v>5073</v>
      </c>
      <c r="C788" s="247" t="s">
        <v>5664</v>
      </c>
      <c r="D788" s="44">
        <v>80300003095</v>
      </c>
      <c r="E788" s="103">
        <v>1962</v>
      </c>
      <c r="F788" s="103">
        <v>2160</v>
      </c>
      <c r="G788" s="182">
        <v>71</v>
      </c>
      <c r="H788" s="5" t="s">
        <v>11471</v>
      </c>
      <c r="I788" s="5" t="s">
        <v>11472</v>
      </c>
      <c r="J788" s="5" t="s">
        <v>11477</v>
      </c>
    </row>
    <row r="789" spans="1:10" ht="157.5" x14ac:dyDescent="0.2">
      <c r="A789" s="103">
        <v>60</v>
      </c>
      <c r="B789" s="250" t="s">
        <v>5074</v>
      </c>
      <c r="C789" s="247" t="s">
        <v>5664</v>
      </c>
      <c r="D789" s="44">
        <v>80300003095</v>
      </c>
      <c r="E789" s="103">
        <v>1962</v>
      </c>
      <c r="F789" s="103">
        <v>2910</v>
      </c>
      <c r="G789" s="182">
        <v>96</v>
      </c>
      <c r="H789" s="5" t="s">
        <v>11471</v>
      </c>
      <c r="I789" s="5" t="s">
        <v>11472</v>
      </c>
      <c r="J789" s="5" t="s">
        <v>11477</v>
      </c>
    </row>
    <row r="790" spans="1:10" ht="157.5" x14ac:dyDescent="0.2">
      <c r="A790" s="103">
        <v>61</v>
      </c>
      <c r="B790" s="250" t="s">
        <v>5075</v>
      </c>
      <c r="C790" s="247" t="s">
        <v>5664</v>
      </c>
      <c r="D790" s="44">
        <v>80300003095</v>
      </c>
      <c r="E790" s="103">
        <v>1962</v>
      </c>
      <c r="F790" s="103">
        <v>2640</v>
      </c>
      <c r="G790" s="182">
        <v>87</v>
      </c>
      <c r="H790" s="5" t="s">
        <v>11471</v>
      </c>
      <c r="I790" s="5" t="s">
        <v>11472</v>
      </c>
      <c r="J790" s="5" t="s">
        <v>11477</v>
      </c>
    </row>
    <row r="791" spans="1:10" ht="157.5" x14ac:dyDescent="0.2">
      <c r="A791" s="103">
        <v>62</v>
      </c>
      <c r="B791" s="250" t="s">
        <v>5076</v>
      </c>
      <c r="C791" s="247" t="s">
        <v>5664</v>
      </c>
      <c r="D791" s="44">
        <v>80300003095</v>
      </c>
      <c r="E791" s="103">
        <v>1962</v>
      </c>
      <c r="F791" s="103">
        <v>780</v>
      </c>
      <c r="G791" s="182">
        <v>26</v>
      </c>
      <c r="H791" s="5" t="s">
        <v>11471</v>
      </c>
      <c r="I791" s="5" t="s">
        <v>11472</v>
      </c>
      <c r="J791" s="5" t="s">
        <v>11477</v>
      </c>
    </row>
    <row r="792" spans="1:10" ht="157.5" x14ac:dyDescent="0.2">
      <c r="A792" s="103">
        <v>63</v>
      </c>
      <c r="B792" s="250" t="s">
        <v>5077</v>
      </c>
      <c r="C792" s="247" t="s">
        <v>5664</v>
      </c>
      <c r="D792" s="44">
        <v>80300003095</v>
      </c>
      <c r="E792" s="103">
        <v>1962</v>
      </c>
      <c r="F792" s="103">
        <v>300</v>
      </c>
      <c r="G792" s="182">
        <v>10</v>
      </c>
      <c r="H792" s="5" t="s">
        <v>11471</v>
      </c>
      <c r="I792" s="5" t="s">
        <v>11472</v>
      </c>
      <c r="J792" s="5" t="s">
        <v>11477</v>
      </c>
    </row>
    <row r="793" spans="1:10" ht="47.25" x14ac:dyDescent="0.2">
      <c r="A793" s="103">
        <v>64</v>
      </c>
      <c r="B793" s="250" t="s">
        <v>5078</v>
      </c>
      <c r="C793" s="247" t="s">
        <v>5665</v>
      </c>
      <c r="D793" s="44">
        <v>80300002326</v>
      </c>
      <c r="E793" s="103">
        <v>1967</v>
      </c>
      <c r="F793" s="103">
        <v>100</v>
      </c>
      <c r="G793" s="182">
        <v>4</v>
      </c>
      <c r="H793" s="5" t="s">
        <v>11471</v>
      </c>
      <c r="I793" s="5" t="s">
        <v>11472</v>
      </c>
      <c r="J793" s="5" t="s">
        <v>11477</v>
      </c>
    </row>
    <row r="794" spans="1:10" ht="47.25" x14ac:dyDescent="0.2">
      <c r="A794" s="103">
        <v>65</v>
      </c>
      <c r="B794" s="250" t="s">
        <v>5079</v>
      </c>
      <c r="C794" s="247" t="s">
        <v>5665</v>
      </c>
      <c r="D794" s="44">
        <v>80300002326</v>
      </c>
      <c r="E794" s="103">
        <v>1967</v>
      </c>
      <c r="F794" s="103">
        <v>400</v>
      </c>
      <c r="G794" s="182">
        <v>15</v>
      </c>
      <c r="H794" s="5" t="s">
        <v>11471</v>
      </c>
      <c r="I794" s="5" t="s">
        <v>11472</v>
      </c>
      <c r="J794" s="5" t="s">
        <v>11477</v>
      </c>
    </row>
    <row r="795" spans="1:10" ht="47.25" x14ac:dyDescent="0.2">
      <c r="A795" s="103">
        <v>66</v>
      </c>
      <c r="B795" s="250" t="s">
        <v>5080</v>
      </c>
      <c r="C795" s="247" t="s">
        <v>5666</v>
      </c>
      <c r="D795" s="44">
        <v>80300002328</v>
      </c>
      <c r="E795" s="103">
        <v>1967</v>
      </c>
      <c r="F795" s="103">
        <v>3000</v>
      </c>
      <c r="G795" s="182">
        <v>120</v>
      </c>
      <c r="H795" s="5" t="s">
        <v>11471</v>
      </c>
      <c r="I795" s="5" t="s">
        <v>11472</v>
      </c>
      <c r="J795" s="5" t="s">
        <v>11477</v>
      </c>
    </row>
    <row r="796" spans="1:10" ht="47.25" x14ac:dyDescent="0.2">
      <c r="A796" s="103">
        <v>67</v>
      </c>
      <c r="B796" s="250" t="s">
        <v>5081</v>
      </c>
      <c r="C796" s="247" t="s">
        <v>5665</v>
      </c>
      <c r="D796" s="44">
        <v>80300002322</v>
      </c>
      <c r="E796" s="103">
        <v>1965</v>
      </c>
      <c r="F796" s="103">
        <v>600</v>
      </c>
      <c r="G796" s="182">
        <v>24</v>
      </c>
      <c r="H796" s="5" t="s">
        <v>11471</v>
      </c>
      <c r="I796" s="5" t="s">
        <v>11472</v>
      </c>
      <c r="J796" s="5" t="s">
        <v>11477</v>
      </c>
    </row>
    <row r="797" spans="1:10" ht="47.25" x14ac:dyDescent="0.2">
      <c r="A797" s="103">
        <v>68</v>
      </c>
      <c r="B797" s="250" t="s">
        <v>5082</v>
      </c>
      <c r="C797" s="247" t="s">
        <v>5665</v>
      </c>
      <c r="D797" s="44">
        <v>80300002324</v>
      </c>
      <c r="E797" s="103">
        <v>1967</v>
      </c>
      <c r="F797" s="103">
        <v>1000</v>
      </c>
      <c r="G797" s="182">
        <v>40</v>
      </c>
      <c r="H797" s="5" t="s">
        <v>11471</v>
      </c>
      <c r="I797" s="5" t="s">
        <v>11472</v>
      </c>
      <c r="J797" s="5" t="s">
        <v>11477</v>
      </c>
    </row>
    <row r="798" spans="1:10" ht="47.25" x14ac:dyDescent="0.2">
      <c r="A798" s="103">
        <v>69</v>
      </c>
      <c r="B798" s="250" t="s">
        <v>5083</v>
      </c>
      <c r="C798" s="247" t="s">
        <v>5665</v>
      </c>
      <c r="D798" s="44">
        <v>80300002331</v>
      </c>
      <c r="E798" s="103">
        <v>1983</v>
      </c>
      <c r="F798" s="103">
        <v>250</v>
      </c>
      <c r="G798" s="182">
        <v>6</v>
      </c>
      <c r="H798" s="5" t="s">
        <v>11471</v>
      </c>
      <c r="I798" s="5" t="s">
        <v>11472</v>
      </c>
      <c r="J798" s="5" t="s">
        <v>11477</v>
      </c>
    </row>
    <row r="799" spans="1:10" ht="47.25" x14ac:dyDescent="0.2">
      <c r="A799" s="103">
        <v>70</v>
      </c>
      <c r="B799" s="250" t="s">
        <v>5084</v>
      </c>
      <c r="C799" s="247" t="s">
        <v>5665</v>
      </c>
      <c r="D799" s="44">
        <v>80300002331</v>
      </c>
      <c r="E799" s="103">
        <v>1983</v>
      </c>
      <c r="F799" s="103">
        <v>360</v>
      </c>
      <c r="G799" s="182">
        <v>9</v>
      </c>
      <c r="H799" s="5" t="s">
        <v>11471</v>
      </c>
      <c r="I799" s="5" t="s">
        <v>11472</v>
      </c>
      <c r="J799" s="5" t="s">
        <v>11477</v>
      </c>
    </row>
    <row r="800" spans="1:10" ht="47.25" x14ac:dyDescent="0.2">
      <c r="A800" s="103">
        <v>71</v>
      </c>
      <c r="B800" s="250" t="s">
        <v>5085</v>
      </c>
      <c r="C800" s="247" t="s">
        <v>5665</v>
      </c>
      <c r="D800" s="44">
        <v>80300002331</v>
      </c>
      <c r="E800" s="103">
        <v>1983</v>
      </c>
      <c r="F800" s="103">
        <v>360</v>
      </c>
      <c r="G800" s="182">
        <v>9</v>
      </c>
      <c r="H800" s="5" t="s">
        <v>11471</v>
      </c>
      <c r="I800" s="5" t="s">
        <v>11472</v>
      </c>
      <c r="J800" s="5" t="s">
        <v>11477</v>
      </c>
    </row>
    <row r="801" spans="1:10" ht="47.25" x14ac:dyDescent="0.2">
      <c r="A801" s="103">
        <v>72</v>
      </c>
      <c r="B801" s="250" t="s">
        <v>5086</v>
      </c>
      <c r="C801" s="247" t="s">
        <v>5665</v>
      </c>
      <c r="D801" s="44">
        <v>80300002331</v>
      </c>
      <c r="E801" s="103">
        <v>1983</v>
      </c>
      <c r="F801" s="103">
        <v>680</v>
      </c>
      <c r="G801" s="182">
        <v>17</v>
      </c>
      <c r="H801" s="5" t="s">
        <v>11471</v>
      </c>
      <c r="I801" s="5" t="s">
        <v>11472</v>
      </c>
      <c r="J801" s="5" t="s">
        <v>11477</v>
      </c>
    </row>
    <row r="802" spans="1:10" ht="47.25" x14ac:dyDescent="0.2">
      <c r="A802" s="103">
        <v>73</v>
      </c>
      <c r="B802" s="250" t="s">
        <v>5087</v>
      </c>
      <c r="C802" s="247" t="s">
        <v>5665</v>
      </c>
      <c r="D802" s="44">
        <v>80300002331</v>
      </c>
      <c r="E802" s="103">
        <v>1983</v>
      </c>
      <c r="F802" s="103">
        <v>760</v>
      </c>
      <c r="G802" s="182">
        <v>19</v>
      </c>
      <c r="H802" s="5" t="s">
        <v>11471</v>
      </c>
      <c r="I802" s="5" t="s">
        <v>11472</v>
      </c>
      <c r="J802" s="5" t="s">
        <v>11477</v>
      </c>
    </row>
    <row r="803" spans="1:10" ht="47.25" x14ac:dyDescent="0.2">
      <c r="A803" s="103">
        <v>74</v>
      </c>
      <c r="B803" s="250" t="s">
        <v>5088</v>
      </c>
      <c r="C803" s="247" t="s">
        <v>5665</v>
      </c>
      <c r="D803" s="44">
        <v>80300002331</v>
      </c>
      <c r="E803" s="103">
        <v>1983</v>
      </c>
      <c r="F803" s="103">
        <v>660</v>
      </c>
      <c r="G803" s="182">
        <v>16</v>
      </c>
      <c r="H803" s="5" t="s">
        <v>11471</v>
      </c>
      <c r="I803" s="5" t="s">
        <v>11472</v>
      </c>
      <c r="J803" s="5" t="s">
        <v>11477</v>
      </c>
    </row>
    <row r="804" spans="1:10" ht="47.25" x14ac:dyDescent="0.2">
      <c r="A804" s="103">
        <v>75</v>
      </c>
      <c r="B804" s="250" t="s">
        <v>5089</v>
      </c>
      <c r="C804" s="247" t="s">
        <v>5665</v>
      </c>
      <c r="D804" s="44">
        <v>80300002331</v>
      </c>
      <c r="E804" s="103">
        <v>1983</v>
      </c>
      <c r="F804" s="103">
        <v>440</v>
      </c>
      <c r="G804" s="182">
        <v>11</v>
      </c>
      <c r="H804" s="5" t="s">
        <v>11471</v>
      </c>
      <c r="I804" s="5" t="s">
        <v>11472</v>
      </c>
      <c r="J804" s="5" t="s">
        <v>11477</v>
      </c>
    </row>
    <row r="805" spans="1:10" ht="47.25" x14ac:dyDescent="0.2">
      <c r="A805" s="103">
        <v>76</v>
      </c>
      <c r="B805" s="250" t="s">
        <v>5090</v>
      </c>
      <c r="C805" s="247" t="s">
        <v>5665</v>
      </c>
      <c r="D805" s="44">
        <v>80300002331</v>
      </c>
      <c r="E805" s="103">
        <v>1983</v>
      </c>
      <c r="F805" s="103">
        <v>280</v>
      </c>
      <c r="G805" s="182">
        <v>7</v>
      </c>
      <c r="H805" s="5" t="s">
        <v>11471</v>
      </c>
      <c r="I805" s="5" t="s">
        <v>11472</v>
      </c>
      <c r="J805" s="5" t="s">
        <v>11477</v>
      </c>
    </row>
    <row r="806" spans="1:10" ht="47.25" x14ac:dyDescent="0.2">
      <c r="A806" s="103">
        <v>77</v>
      </c>
      <c r="B806" s="250" t="s">
        <v>5091</v>
      </c>
      <c r="C806" s="247" t="s">
        <v>5666</v>
      </c>
      <c r="D806" s="44">
        <v>80300002330</v>
      </c>
      <c r="E806" s="103">
        <v>1967</v>
      </c>
      <c r="F806" s="103">
        <v>270</v>
      </c>
      <c r="G806" s="182">
        <v>10</v>
      </c>
      <c r="H806" s="5" t="s">
        <v>11471</v>
      </c>
      <c r="I806" s="5" t="s">
        <v>11472</v>
      </c>
      <c r="J806" s="5" t="s">
        <v>11477</v>
      </c>
    </row>
    <row r="807" spans="1:10" ht="47.25" x14ac:dyDescent="0.2">
      <c r="A807" s="103">
        <v>78</v>
      </c>
      <c r="B807" s="250" t="s">
        <v>5092</v>
      </c>
      <c r="C807" s="247" t="s">
        <v>5666</v>
      </c>
      <c r="D807" s="44">
        <v>80300002330</v>
      </c>
      <c r="E807" s="103">
        <v>1967</v>
      </c>
      <c r="F807" s="103">
        <v>400</v>
      </c>
      <c r="G807" s="182">
        <v>15</v>
      </c>
      <c r="H807" s="5" t="s">
        <v>11471</v>
      </c>
      <c r="I807" s="5" t="s">
        <v>11472</v>
      </c>
      <c r="J807" s="5" t="s">
        <v>11477</v>
      </c>
    </row>
    <row r="808" spans="1:10" ht="47.25" x14ac:dyDescent="0.2">
      <c r="A808" s="103">
        <v>79</v>
      </c>
      <c r="B808" s="250" t="s">
        <v>5093</v>
      </c>
      <c r="C808" s="247" t="s">
        <v>5666</v>
      </c>
      <c r="D808" s="44">
        <v>80300002330</v>
      </c>
      <c r="E808" s="103">
        <v>1967</v>
      </c>
      <c r="F808" s="103">
        <v>200</v>
      </c>
      <c r="G808" s="182">
        <v>8</v>
      </c>
      <c r="H808" s="5" t="s">
        <v>11471</v>
      </c>
      <c r="I808" s="5" t="s">
        <v>11472</v>
      </c>
      <c r="J808" s="5" t="s">
        <v>11477</v>
      </c>
    </row>
    <row r="809" spans="1:10" ht="47.25" x14ac:dyDescent="0.2">
      <c r="A809" s="103">
        <v>80</v>
      </c>
      <c r="B809" s="250" t="s">
        <v>5094</v>
      </c>
      <c r="C809" s="247" t="s">
        <v>5666</v>
      </c>
      <c r="D809" s="44">
        <v>80300002330</v>
      </c>
      <c r="E809" s="103">
        <v>1967</v>
      </c>
      <c r="F809" s="103">
        <v>360</v>
      </c>
      <c r="G809" s="182">
        <v>14</v>
      </c>
      <c r="H809" s="5" t="s">
        <v>11471</v>
      </c>
      <c r="I809" s="5" t="s">
        <v>11472</v>
      </c>
      <c r="J809" s="5" t="s">
        <v>11477</v>
      </c>
    </row>
    <row r="810" spans="1:10" ht="47.25" x14ac:dyDescent="0.2">
      <c r="A810" s="103">
        <v>81</v>
      </c>
      <c r="B810" s="250" t="s">
        <v>5095</v>
      </c>
      <c r="C810" s="247" t="s">
        <v>5666</v>
      </c>
      <c r="D810" s="44">
        <v>80300002330</v>
      </c>
      <c r="E810" s="103">
        <v>1967</v>
      </c>
      <c r="F810" s="103">
        <v>440</v>
      </c>
      <c r="G810" s="182">
        <v>17</v>
      </c>
      <c r="H810" s="5" t="s">
        <v>11471</v>
      </c>
      <c r="I810" s="5" t="s">
        <v>11472</v>
      </c>
      <c r="J810" s="5" t="s">
        <v>11477</v>
      </c>
    </row>
    <row r="811" spans="1:10" ht="47.25" x14ac:dyDescent="0.2">
      <c r="A811" s="103">
        <v>82</v>
      </c>
      <c r="B811" s="250" t="s">
        <v>5096</v>
      </c>
      <c r="C811" s="247" t="s">
        <v>5666</v>
      </c>
      <c r="D811" s="44">
        <v>80300002330</v>
      </c>
      <c r="E811" s="103">
        <v>1967</v>
      </c>
      <c r="F811" s="103">
        <v>440</v>
      </c>
      <c r="G811" s="182">
        <v>17</v>
      </c>
      <c r="H811" s="5" t="s">
        <v>11471</v>
      </c>
      <c r="I811" s="5" t="s">
        <v>11472</v>
      </c>
      <c r="J811" s="5" t="s">
        <v>11477</v>
      </c>
    </row>
    <row r="812" spans="1:10" ht="78.75" x14ac:dyDescent="0.2">
      <c r="A812" s="103">
        <v>83</v>
      </c>
      <c r="B812" s="250" t="s">
        <v>5097</v>
      </c>
      <c r="C812" s="247" t="s">
        <v>5667</v>
      </c>
      <c r="D812" s="44">
        <v>80300002332</v>
      </c>
      <c r="E812" s="103">
        <v>1967</v>
      </c>
      <c r="F812" s="103">
        <v>200</v>
      </c>
      <c r="G812" s="182">
        <v>7</v>
      </c>
      <c r="H812" s="5" t="s">
        <v>11471</v>
      </c>
      <c r="I812" s="5" t="s">
        <v>11472</v>
      </c>
      <c r="J812" s="5" t="s">
        <v>11477</v>
      </c>
    </row>
    <row r="813" spans="1:10" ht="78.75" x14ac:dyDescent="0.2">
      <c r="A813" s="103">
        <v>84</v>
      </c>
      <c r="B813" s="250" t="s">
        <v>5098</v>
      </c>
      <c r="C813" s="247" t="s">
        <v>5667</v>
      </c>
      <c r="D813" s="44">
        <v>80300002332</v>
      </c>
      <c r="E813" s="103">
        <v>1967</v>
      </c>
      <c r="F813" s="103">
        <v>270</v>
      </c>
      <c r="G813" s="182">
        <v>10</v>
      </c>
      <c r="H813" s="5" t="s">
        <v>11471</v>
      </c>
      <c r="I813" s="5" t="s">
        <v>11472</v>
      </c>
      <c r="J813" s="5" t="s">
        <v>11477</v>
      </c>
    </row>
    <row r="814" spans="1:10" ht="78.75" x14ac:dyDescent="0.2">
      <c r="A814" s="103">
        <v>85</v>
      </c>
      <c r="B814" s="250" t="s">
        <v>5099</v>
      </c>
      <c r="C814" s="247" t="s">
        <v>5667</v>
      </c>
      <c r="D814" s="44">
        <v>80300002332</v>
      </c>
      <c r="E814" s="103">
        <v>1967</v>
      </c>
      <c r="F814" s="103">
        <v>210</v>
      </c>
      <c r="G814" s="182">
        <v>8</v>
      </c>
      <c r="H814" s="5" t="s">
        <v>11471</v>
      </c>
      <c r="I814" s="5" t="s">
        <v>11472</v>
      </c>
      <c r="J814" s="5" t="s">
        <v>11477</v>
      </c>
    </row>
    <row r="815" spans="1:10" ht="78.75" x14ac:dyDescent="0.2">
      <c r="A815" s="103">
        <v>86</v>
      </c>
      <c r="B815" s="250" t="s">
        <v>5100</v>
      </c>
      <c r="C815" s="247" t="s">
        <v>5667</v>
      </c>
      <c r="D815" s="44">
        <v>80300002332</v>
      </c>
      <c r="E815" s="103">
        <v>1967</v>
      </c>
      <c r="F815" s="103">
        <v>300</v>
      </c>
      <c r="G815" s="182">
        <v>11</v>
      </c>
      <c r="H815" s="5" t="s">
        <v>11471</v>
      </c>
      <c r="I815" s="5" t="s">
        <v>11472</v>
      </c>
      <c r="J815" s="5" t="s">
        <v>11477</v>
      </c>
    </row>
    <row r="816" spans="1:10" ht="78.75" x14ac:dyDescent="0.2">
      <c r="A816" s="103">
        <v>87</v>
      </c>
      <c r="B816" s="250" t="s">
        <v>5101</v>
      </c>
      <c r="C816" s="247" t="s">
        <v>5667</v>
      </c>
      <c r="D816" s="44">
        <v>80300002332</v>
      </c>
      <c r="E816" s="103">
        <v>1967</v>
      </c>
      <c r="F816" s="103">
        <v>240</v>
      </c>
      <c r="G816" s="182">
        <v>9</v>
      </c>
      <c r="H816" s="5" t="s">
        <v>11471</v>
      </c>
      <c r="I816" s="5" t="s">
        <v>11472</v>
      </c>
      <c r="J816" s="5" t="s">
        <v>11477</v>
      </c>
    </row>
    <row r="817" spans="1:10" ht="78.75" x14ac:dyDescent="0.2">
      <c r="A817" s="103">
        <v>88</v>
      </c>
      <c r="B817" s="250" t="s">
        <v>5102</v>
      </c>
      <c r="C817" s="247" t="s">
        <v>5667</v>
      </c>
      <c r="D817" s="44">
        <v>80300002332</v>
      </c>
      <c r="E817" s="103">
        <v>1967</v>
      </c>
      <c r="F817" s="103">
        <v>200</v>
      </c>
      <c r="G817" s="182">
        <v>8</v>
      </c>
      <c r="H817" s="5" t="s">
        <v>11471</v>
      </c>
      <c r="I817" s="5" t="s">
        <v>11472</v>
      </c>
      <c r="J817" s="5" t="s">
        <v>11477</v>
      </c>
    </row>
    <row r="818" spans="1:10" ht="78.75" x14ac:dyDescent="0.2">
      <c r="A818" s="103">
        <v>89</v>
      </c>
      <c r="B818" s="250" t="s">
        <v>5103</v>
      </c>
      <c r="C818" s="247" t="s">
        <v>5667</v>
      </c>
      <c r="D818" s="44">
        <v>80300002332</v>
      </c>
      <c r="E818" s="103">
        <v>1967</v>
      </c>
      <c r="F818" s="103">
        <v>120</v>
      </c>
      <c r="G818" s="182">
        <v>4</v>
      </c>
      <c r="H818" s="5" t="s">
        <v>11471</v>
      </c>
      <c r="I818" s="5" t="s">
        <v>11472</v>
      </c>
      <c r="J818" s="5" t="s">
        <v>11477</v>
      </c>
    </row>
    <row r="819" spans="1:10" ht="78.75" x14ac:dyDescent="0.2">
      <c r="A819" s="103">
        <v>90</v>
      </c>
      <c r="B819" s="250" t="s">
        <v>5104</v>
      </c>
      <c r="C819" s="247" t="s">
        <v>5667</v>
      </c>
      <c r="D819" s="44">
        <v>80300002332</v>
      </c>
      <c r="E819" s="103">
        <v>1967</v>
      </c>
      <c r="F819" s="103">
        <v>450</v>
      </c>
      <c r="G819" s="182">
        <v>17</v>
      </c>
      <c r="H819" s="5" t="s">
        <v>11471</v>
      </c>
      <c r="I819" s="5" t="s">
        <v>11472</v>
      </c>
      <c r="J819" s="5" t="s">
        <v>11477</v>
      </c>
    </row>
    <row r="820" spans="1:10" ht="47.25" x14ac:dyDescent="0.2">
      <c r="A820" s="103">
        <v>91</v>
      </c>
      <c r="B820" s="250" t="s">
        <v>5105</v>
      </c>
      <c r="C820" s="247" t="s">
        <v>5665</v>
      </c>
      <c r="D820" s="44">
        <v>80300002320</v>
      </c>
      <c r="E820" s="103">
        <v>1967</v>
      </c>
      <c r="F820" s="103">
        <v>400</v>
      </c>
      <c r="G820" s="182">
        <v>11</v>
      </c>
      <c r="H820" s="5" t="s">
        <v>11471</v>
      </c>
      <c r="I820" s="5" t="s">
        <v>11472</v>
      </c>
      <c r="J820" s="5" t="s">
        <v>11477</v>
      </c>
    </row>
    <row r="821" spans="1:10" ht="47.25" x14ac:dyDescent="0.2">
      <c r="A821" s="103">
        <v>92</v>
      </c>
      <c r="B821" s="250" t="s">
        <v>5106</v>
      </c>
      <c r="C821" s="247" t="s">
        <v>5665</v>
      </c>
      <c r="D821" s="44">
        <v>80300002320</v>
      </c>
      <c r="E821" s="103">
        <v>1967</v>
      </c>
      <c r="F821" s="103">
        <v>130</v>
      </c>
      <c r="G821" s="182">
        <v>3</v>
      </c>
      <c r="H821" s="5" t="s">
        <v>11471</v>
      </c>
      <c r="I821" s="5" t="s">
        <v>11472</v>
      </c>
      <c r="J821" s="5" t="s">
        <v>11477</v>
      </c>
    </row>
    <row r="822" spans="1:10" ht="47.25" x14ac:dyDescent="0.2">
      <c r="A822" s="103">
        <v>93</v>
      </c>
      <c r="B822" s="250" t="s">
        <v>5107</v>
      </c>
      <c r="C822" s="247" t="s">
        <v>5665</v>
      </c>
      <c r="D822" s="44">
        <v>80300002320</v>
      </c>
      <c r="E822" s="103">
        <v>1967</v>
      </c>
      <c r="F822" s="103">
        <v>550</v>
      </c>
      <c r="G822" s="182">
        <v>15</v>
      </c>
      <c r="H822" s="5" t="s">
        <v>11471</v>
      </c>
      <c r="I822" s="5" t="s">
        <v>11472</v>
      </c>
      <c r="J822" s="5" t="s">
        <v>11477</v>
      </c>
    </row>
    <row r="823" spans="1:10" ht="47.25" x14ac:dyDescent="0.2">
      <c r="A823" s="103">
        <v>94</v>
      </c>
      <c r="B823" s="250" t="s">
        <v>5108</v>
      </c>
      <c r="C823" s="247" t="s">
        <v>5665</v>
      </c>
      <c r="D823" s="44">
        <v>80300002325</v>
      </c>
      <c r="E823" s="103">
        <v>1967</v>
      </c>
      <c r="F823" s="103">
        <v>200</v>
      </c>
      <c r="G823" s="182">
        <v>8</v>
      </c>
      <c r="H823" s="5" t="s">
        <v>11471</v>
      </c>
      <c r="I823" s="5" t="s">
        <v>11472</v>
      </c>
      <c r="J823" s="5" t="s">
        <v>11477</v>
      </c>
    </row>
    <row r="824" spans="1:10" ht="47.25" x14ac:dyDescent="0.2">
      <c r="A824" s="103">
        <v>95</v>
      </c>
      <c r="B824" s="250" t="s">
        <v>5109</v>
      </c>
      <c r="C824" s="247" t="s">
        <v>5665</v>
      </c>
      <c r="D824" s="44">
        <v>80300002325</v>
      </c>
      <c r="E824" s="103">
        <v>1967</v>
      </c>
      <c r="F824" s="103">
        <v>500</v>
      </c>
      <c r="G824" s="182">
        <v>20</v>
      </c>
      <c r="H824" s="5" t="s">
        <v>11471</v>
      </c>
      <c r="I824" s="5" t="s">
        <v>11472</v>
      </c>
      <c r="J824" s="5" t="s">
        <v>11477</v>
      </c>
    </row>
    <row r="825" spans="1:10" ht="47.25" x14ac:dyDescent="0.2">
      <c r="A825" s="103">
        <v>96</v>
      </c>
      <c r="B825" s="250" t="s">
        <v>5110</v>
      </c>
      <c r="C825" s="247" t="s">
        <v>5665</v>
      </c>
      <c r="D825" s="44">
        <v>80300002325</v>
      </c>
      <c r="E825" s="103">
        <v>1967</v>
      </c>
      <c r="F825" s="103">
        <v>1900</v>
      </c>
      <c r="G825" s="182">
        <v>76</v>
      </c>
      <c r="H825" s="5" t="s">
        <v>11471</v>
      </c>
      <c r="I825" s="5" t="s">
        <v>11472</v>
      </c>
      <c r="J825" s="5" t="s">
        <v>11477</v>
      </c>
    </row>
    <row r="826" spans="1:10" ht="78.75" x14ac:dyDescent="0.2">
      <c r="A826" s="103">
        <v>97</v>
      </c>
      <c r="B826" s="250" t="s">
        <v>5111</v>
      </c>
      <c r="C826" s="247" t="s">
        <v>5668</v>
      </c>
      <c r="D826" s="44">
        <v>80300002316</v>
      </c>
      <c r="E826" s="103">
        <v>1967</v>
      </c>
      <c r="F826" s="103">
        <v>1010</v>
      </c>
      <c r="G826" s="182">
        <v>34</v>
      </c>
      <c r="H826" s="5" t="s">
        <v>11471</v>
      </c>
      <c r="I826" s="5" t="s">
        <v>11472</v>
      </c>
      <c r="J826" s="5" t="s">
        <v>11477</v>
      </c>
    </row>
    <row r="827" spans="1:10" ht="78.75" x14ac:dyDescent="0.2">
      <c r="A827" s="103">
        <v>98</v>
      </c>
      <c r="B827" s="250" t="s">
        <v>5112</v>
      </c>
      <c r="C827" s="247" t="s">
        <v>5668</v>
      </c>
      <c r="D827" s="44">
        <v>80300002316</v>
      </c>
      <c r="E827" s="103">
        <v>1967</v>
      </c>
      <c r="F827" s="103">
        <v>150</v>
      </c>
      <c r="G827" s="182">
        <v>5</v>
      </c>
      <c r="H827" s="5" t="s">
        <v>11471</v>
      </c>
      <c r="I827" s="5" t="s">
        <v>11472</v>
      </c>
      <c r="J827" s="5" t="s">
        <v>11477</v>
      </c>
    </row>
    <row r="828" spans="1:10" ht="78.75" x14ac:dyDescent="0.2">
      <c r="A828" s="103">
        <v>99</v>
      </c>
      <c r="B828" s="250" t="s">
        <v>5113</v>
      </c>
      <c r="C828" s="247" t="s">
        <v>5668</v>
      </c>
      <c r="D828" s="44">
        <v>80300002316</v>
      </c>
      <c r="E828" s="103">
        <v>1967</v>
      </c>
      <c r="F828" s="103">
        <v>600</v>
      </c>
      <c r="G828" s="182">
        <v>20</v>
      </c>
      <c r="H828" s="5" t="s">
        <v>11471</v>
      </c>
      <c r="I828" s="5" t="s">
        <v>11472</v>
      </c>
      <c r="J828" s="5" t="s">
        <v>11477</v>
      </c>
    </row>
    <row r="829" spans="1:10" ht="47.25" x14ac:dyDescent="0.2">
      <c r="A829" s="103">
        <v>100</v>
      </c>
      <c r="B829" s="250" t="s">
        <v>5114</v>
      </c>
      <c r="C829" s="247" t="s">
        <v>5665</v>
      </c>
      <c r="D829" s="44">
        <v>80300002318</v>
      </c>
      <c r="E829" s="103">
        <v>1967</v>
      </c>
      <c r="F829" s="103">
        <v>400</v>
      </c>
      <c r="G829" s="182">
        <v>12</v>
      </c>
      <c r="H829" s="5" t="s">
        <v>11471</v>
      </c>
      <c r="I829" s="5" t="s">
        <v>11472</v>
      </c>
      <c r="J829" s="5" t="s">
        <v>11477</v>
      </c>
    </row>
    <row r="830" spans="1:10" ht="47.25" x14ac:dyDescent="0.2">
      <c r="A830" s="103">
        <v>101</v>
      </c>
      <c r="B830" s="250" t="s">
        <v>5115</v>
      </c>
      <c r="C830" s="247" t="s">
        <v>5665</v>
      </c>
      <c r="D830" s="44">
        <v>80300002318</v>
      </c>
      <c r="E830" s="103">
        <v>1967</v>
      </c>
      <c r="F830" s="103">
        <v>130</v>
      </c>
      <c r="G830" s="182">
        <v>4</v>
      </c>
      <c r="H830" s="5" t="s">
        <v>11471</v>
      </c>
      <c r="I830" s="5" t="s">
        <v>11472</v>
      </c>
      <c r="J830" s="5" t="s">
        <v>11477</v>
      </c>
    </row>
    <row r="831" spans="1:10" ht="47.25" x14ac:dyDescent="0.2">
      <c r="A831" s="103">
        <v>102</v>
      </c>
      <c r="B831" s="250" t="s">
        <v>5116</v>
      </c>
      <c r="C831" s="247" t="s">
        <v>5665</v>
      </c>
      <c r="D831" s="44">
        <v>80300002318</v>
      </c>
      <c r="E831" s="103">
        <v>1967</v>
      </c>
      <c r="F831" s="103">
        <v>300</v>
      </c>
      <c r="G831" s="182">
        <v>9</v>
      </c>
      <c r="H831" s="5" t="s">
        <v>11471</v>
      </c>
      <c r="I831" s="5" t="s">
        <v>11472</v>
      </c>
      <c r="J831" s="5" t="s">
        <v>11477</v>
      </c>
    </row>
    <row r="832" spans="1:10" ht="47.25" x14ac:dyDescent="0.2">
      <c r="A832" s="103">
        <v>103</v>
      </c>
      <c r="B832" s="250" t="s">
        <v>5117</v>
      </c>
      <c r="C832" s="247" t="s">
        <v>5665</v>
      </c>
      <c r="D832" s="44">
        <v>80300002318</v>
      </c>
      <c r="E832" s="103">
        <v>1967</v>
      </c>
      <c r="F832" s="103">
        <v>300</v>
      </c>
      <c r="G832" s="182">
        <v>9</v>
      </c>
      <c r="H832" s="5" t="s">
        <v>11471</v>
      </c>
      <c r="I832" s="5" t="s">
        <v>11472</v>
      </c>
      <c r="J832" s="5" t="s">
        <v>11477</v>
      </c>
    </row>
    <row r="833" spans="1:10" ht="47.25" x14ac:dyDescent="0.2">
      <c r="A833" s="103">
        <v>104</v>
      </c>
      <c r="B833" s="250" t="s">
        <v>5118</v>
      </c>
      <c r="C833" s="247" t="s">
        <v>5665</v>
      </c>
      <c r="D833" s="44">
        <v>80300002317</v>
      </c>
      <c r="E833" s="103">
        <v>1967</v>
      </c>
      <c r="F833" s="103">
        <v>1200</v>
      </c>
      <c r="G833" s="182">
        <v>38</v>
      </c>
      <c r="H833" s="5" t="s">
        <v>11471</v>
      </c>
      <c r="I833" s="5" t="s">
        <v>11472</v>
      </c>
      <c r="J833" s="5" t="s">
        <v>11477</v>
      </c>
    </row>
    <row r="834" spans="1:10" ht="47.25" x14ac:dyDescent="0.2">
      <c r="A834" s="103">
        <v>105</v>
      </c>
      <c r="B834" s="250" t="s">
        <v>5119</v>
      </c>
      <c r="C834" s="247" t="s">
        <v>5666</v>
      </c>
      <c r="D834" s="44">
        <v>80300002333</v>
      </c>
      <c r="E834" s="103">
        <v>1967</v>
      </c>
      <c r="F834" s="103">
        <v>500</v>
      </c>
      <c r="G834" s="182">
        <v>17</v>
      </c>
      <c r="H834" s="5" t="s">
        <v>11471</v>
      </c>
      <c r="I834" s="5" t="s">
        <v>11472</v>
      </c>
      <c r="J834" s="5" t="s">
        <v>11477</v>
      </c>
    </row>
    <row r="835" spans="1:10" ht="78.75" x14ac:dyDescent="0.2">
      <c r="A835" s="103">
        <v>106</v>
      </c>
      <c r="B835" s="250" t="s">
        <v>5120</v>
      </c>
      <c r="C835" s="247" t="s">
        <v>5669</v>
      </c>
      <c r="D835" s="44">
        <v>80300002329</v>
      </c>
      <c r="E835" s="103">
        <v>1967</v>
      </c>
      <c r="F835" s="103">
        <v>1600</v>
      </c>
      <c r="G835" s="182">
        <v>46</v>
      </c>
      <c r="H835" s="5" t="s">
        <v>11471</v>
      </c>
      <c r="I835" s="5" t="s">
        <v>11472</v>
      </c>
      <c r="J835" s="5" t="s">
        <v>11477</v>
      </c>
    </row>
    <row r="836" spans="1:10" ht="78.75" x14ac:dyDescent="0.2">
      <c r="A836" s="103">
        <v>107</v>
      </c>
      <c r="B836" s="250" t="s">
        <v>5121</v>
      </c>
      <c r="C836" s="247" t="s">
        <v>5669</v>
      </c>
      <c r="D836" s="44">
        <v>80300002329</v>
      </c>
      <c r="E836" s="103">
        <v>1967</v>
      </c>
      <c r="F836" s="103">
        <v>1400</v>
      </c>
      <c r="G836" s="182">
        <v>40</v>
      </c>
      <c r="H836" s="5" t="s">
        <v>11471</v>
      </c>
      <c r="I836" s="5" t="s">
        <v>11472</v>
      </c>
      <c r="J836" s="5" t="s">
        <v>11477</v>
      </c>
    </row>
    <row r="837" spans="1:10" ht="78.75" x14ac:dyDescent="0.2">
      <c r="A837" s="103">
        <v>108</v>
      </c>
      <c r="B837" s="250" t="s">
        <v>5122</v>
      </c>
      <c r="C837" s="247" t="s">
        <v>5669</v>
      </c>
      <c r="D837" s="44">
        <v>80300002329</v>
      </c>
      <c r="E837" s="103">
        <v>1967</v>
      </c>
      <c r="F837" s="103">
        <v>1700</v>
      </c>
      <c r="G837" s="182">
        <v>49</v>
      </c>
      <c r="H837" s="5" t="s">
        <v>11471</v>
      </c>
      <c r="I837" s="5" t="s">
        <v>11472</v>
      </c>
      <c r="J837" s="5" t="s">
        <v>11477</v>
      </c>
    </row>
    <row r="838" spans="1:10" ht="78.75" x14ac:dyDescent="0.2">
      <c r="A838" s="103">
        <v>109</v>
      </c>
      <c r="B838" s="250" t="s">
        <v>5123</v>
      </c>
      <c r="C838" s="247" t="s">
        <v>5669</v>
      </c>
      <c r="D838" s="44">
        <v>80300002329</v>
      </c>
      <c r="E838" s="103">
        <v>1967</v>
      </c>
      <c r="F838" s="103">
        <v>150</v>
      </c>
      <c r="G838" s="182">
        <v>4</v>
      </c>
      <c r="H838" s="5" t="s">
        <v>11471</v>
      </c>
      <c r="I838" s="5" t="s">
        <v>11472</v>
      </c>
      <c r="J838" s="5" t="s">
        <v>11477</v>
      </c>
    </row>
    <row r="839" spans="1:10" ht="78.75" x14ac:dyDescent="0.2">
      <c r="A839" s="103">
        <v>110</v>
      </c>
      <c r="B839" s="250" t="s">
        <v>5124</v>
      </c>
      <c r="C839" s="247" t="s">
        <v>5669</v>
      </c>
      <c r="D839" s="44">
        <v>80300002329</v>
      </c>
      <c r="E839" s="103">
        <v>1967</v>
      </c>
      <c r="F839" s="103">
        <v>180</v>
      </c>
      <c r="G839" s="182">
        <v>5</v>
      </c>
      <c r="H839" s="5" t="s">
        <v>11471</v>
      </c>
      <c r="I839" s="5" t="s">
        <v>11472</v>
      </c>
      <c r="J839" s="5" t="s">
        <v>11477</v>
      </c>
    </row>
    <row r="840" spans="1:10" ht="78.75" x14ac:dyDescent="0.2">
      <c r="A840" s="103">
        <v>111</v>
      </c>
      <c r="B840" s="250" t="s">
        <v>5125</v>
      </c>
      <c r="C840" s="247" t="s">
        <v>5669</v>
      </c>
      <c r="D840" s="44">
        <v>80300002329</v>
      </c>
      <c r="E840" s="103">
        <v>1967</v>
      </c>
      <c r="F840" s="103">
        <v>150</v>
      </c>
      <c r="G840" s="182">
        <v>4</v>
      </c>
      <c r="H840" s="5" t="s">
        <v>11471</v>
      </c>
      <c r="I840" s="5" t="s">
        <v>11472</v>
      </c>
      <c r="J840" s="5" t="s">
        <v>11477</v>
      </c>
    </row>
    <row r="841" spans="1:10" ht="78.75" x14ac:dyDescent="0.2">
      <c r="A841" s="103">
        <v>112</v>
      </c>
      <c r="B841" s="250" t="s">
        <v>5126</v>
      </c>
      <c r="C841" s="247" t="s">
        <v>5669</v>
      </c>
      <c r="D841" s="44">
        <v>80300002329</v>
      </c>
      <c r="E841" s="103">
        <v>1967</v>
      </c>
      <c r="F841" s="103">
        <v>180</v>
      </c>
      <c r="G841" s="182">
        <v>5</v>
      </c>
      <c r="H841" s="5" t="s">
        <v>11471</v>
      </c>
      <c r="I841" s="5" t="s">
        <v>11472</v>
      </c>
      <c r="J841" s="5" t="s">
        <v>11477</v>
      </c>
    </row>
    <row r="842" spans="1:10" ht="78.75" x14ac:dyDescent="0.2">
      <c r="A842" s="103">
        <v>113</v>
      </c>
      <c r="B842" s="250" t="s">
        <v>5127</v>
      </c>
      <c r="C842" s="247" t="s">
        <v>5669</v>
      </c>
      <c r="D842" s="44">
        <v>80300002329</v>
      </c>
      <c r="E842" s="103">
        <v>1967</v>
      </c>
      <c r="F842" s="103">
        <v>1000</v>
      </c>
      <c r="G842" s="182">
        <v>29</v>
      </c>
      <c r="H842" s="5" t="s">
        <v>11471</v>
      </c>
      <c r="I842" s="5" t="s">
        <v>11472</v>
      </c>
      <c r="J842" s="5" t="s">
        <v>11477</v>
      </c>
    </row>
    <row r="843" spans="1:10" ht="78.75" x14ac:dyDescent="0.2">
      <c r="A843" s="103">
        <v>114</v>
      </c>
      <c r="B843" s="250" t="s">
        <v>5128</v>
      </c>
      <c r="C843" s="247" t="s">
        <v>5669</v>
      </c>
      <c r="D843" s="44">
        <v>80300002329</v>
      </c>
      <c r="E843" s="103">
        <v>1967</v>
      </c>
      <c r="F843" s="103">
        <v>240</v>
      </c>
      <c r="G843" s="182">
        <v>7</v>
      </c>
      <c r="H843" s="5" t="s">
        <v>11471</v>
      </c>
      <c r="I843" s="5" t="s">
        <v>11472</v>
      </c>
      <c r="J843" s="5" t="s">
        <v>11477</v>
      </c>
    </row>
    <row r="844" spans="1:10" ht="47.25" x14ac:dyDescent="0.2">
      <c r="A844" s="103">
        <v>115</v>
      </c>
      <c r="B844" s="250" t="s">
        <v>5129</v>
      </c>
      <c r="C844" s="247" t="s">
        <v>5665</v>
      </c>
      <c r="D844" s="44">
        <v>80300002321</v>
      </c>
      <c r="E844" s="103">
        <v>1965</v>
      </c>
      <c r="F844" s="103">
        <v>1200</v>
      </c>
      <c r="G844" s="182">
        <v>48</v>
      </c>
      <c r="H844" s="5" t="s">
        <v>11471</v>
      </c>
      <c r="I844" s="5" t="s">
        <v>11472</v>
      </c>
      <c r="J844" s="5" t="s">
        <v>11477</v>
      </c>
    </row>
    <row r="845" spans="1:10" ht="47.25" x14ac:dyDescent="0.2">
      <c r="A845" s="103">
        <v>116</v>
      </c>
      <c r="B845" s="250" t="s">
        <v>5130</v>
      </c>
      <c r="C845" s="247" t="s">
        <v>5665</v>
      </c>
      <c r="D845" s="44">
        <v>80300002319</v>
      </c>
      <c r="E845" s="103">
        <v>1967</v>
      </c>
      <c r="F845" s="103">
        <v>160</v>
      </c>
      <c r="G845" s="182">
        <v>6</v>
      </c>
      <c r="H845" s="5" t="s">
        <v>11471</v>
      </c>
      <c r="I845" s="5" t="s">
        <v>11472</v>
      </c>
      <c r="J845" s="5" t="s">
        <v>11477</v>
      </c>
    </row>
    <row r="846" spans="1:10" ht="47.25" x14ac:dyDescent="0.2">
      <c r="A846" s="103">
        <v>117</v>
      </c>
      <c r="B846" s="250" t="s">
        <v>5131</v>
      </c>
      <c r="C846" s="247" t="s">
        <v>5665</v>
      </c>
      <c r="D846" s="44">
        <v>80300002319</v>
      </c>
      <c r="E846" s="103">
        <v>1967</v>
      </c>
      <c r="F846" s="103">
        <v>200</v>
      </c>
      <c r="G846" s="182">
        <v>7</v>
      </c>
      <c r="H846" s="5" t="s">
        <v>11471</v>
      </c>
      <c r="I846" s="5" t="s">
        <v>11472</v>
      </c>
      <c r="J846" s="5" t="s">
        <v>11477</v>
      </c>
    </row>
    <row r="847" spans="1:10" ht="47.25" x14ac:dyDescent="0.2">
      <c r="A847" s="103">
        <v>118</v>
      </c>
      <c r="B847" s="250" t="s">
        <v>5132</v>
      </c>
      <c r="C847" s="247" t="s">
        <v>5665</v>
      </c>
      <c r="D847" s="44">
        <v>80300002319</v>
      </c>
      <c r="E847" s="103">
        <v>1967</v>
      </c>
      <c r="F847" s="103">
        <v>300</v>
      </c>
      <c r="G847" s="182">
        <v>11</v>
      </c>
      <c r="H847" s="5" t="s">
        <v>11471</v>
      </c>
      <c r="I847" s="5" t="s">
        <v>11472</v>
      </c>
      <c r="J847" s="5" t="s">
        <v>11477</v>
      </c>
    </row>
    <row r="848" spans="1:10" ht="47.25" x14ac:dyDescent="0.2">
      <c r="A848" s="103">
        <v>119</v>
      </c>
      <c r="B848" s="250" t="s">
        <v>5133</v>
      </c>
      <c r="C848" s="247" t="s">
        <v>5665</v>
      </c>
      <c r="D848" s="44">
        <v>80300002327</v>
      </c>
      <c r="E848" s="103">
        <v>1967</v>
      </c>
      <c r="F848" s="103">
        <v>180</v>
      </c>
      <c r="G848" s="182">
        <v>5</v>
      </c>
      <c r="H848" s="5" t="s">
        <v>11471</v>
      </c>
      <c r="I848" s="5" t="s">
        <v>11472</v>
      </c>
      <c r="J848" s="5" t="s">
        <v>11477</v>
      </c>
    </row>
    <row r="849" spans="1:10" ht="47.25" x14ac:dyDescent="0.2">
      <c r="A849" s="103">
        <v>120</v>
      </c>
      <c r="B849" s="250" t="s">
        <v>5134</v>
      </c>
      <c r="C849" s="247" t="s">
        <v>5665</v>
      </c>
      <c r="D849" s="44">
        <v>80300002327</v>
      </c>
      <c r="E849" s="103">
        <v>1967</v>
      </c>
      <c r="F849" s="103">
        <v>200</v>
      </c>
      <c r="G849" s="182">
        <v>6</v>
      </c>
      <c r="H849" s="5" t="s">
        <v>11471</v>
      </c>
      <c r="I849" s="5" t="s">
        <v>11472</v>
      </c>
      <c r="J849" s="5" t="s">
        <v>11477</v>
      </c>
    </row>
    <row r="850" spans="1:10" ht="47.25" x14ac:dyDescent="0.2">
      <c r="A850" s="103">
        <v>121</v>
      </c>
      <c r="B850" s="250" t="s">
        <v>5135</v>
      </c>
      <c r="C850" s="247" t="s">
        <v>5665</v>
      </c>
      <c r="D850" s="44">
        <v>80300002327</v>
      </c>
      <c r="E850" s="103">
        <v>1967</v>
      </c>
      <c r="F850" s="103">
        <v>250</v>
      </c>
      <c r="G850" s="182">
        <v>7</v>
      </c>
      <c r="H850" s="5" t="s">
        <v>11471</v>
      </c>
      <c r="I850" s="5" t="s">
        <v>11472</v>
      </c>
      <c r="J850" s="5" t="s">
        <v>11477</v>
      </c>
    </row>
    <row r="851" spans="1:10" ht="63" x14ac:dyDescent="0.2">
      <c r="A851" s="103">
        <v>122</v>
      </c>
      <c r="B851" s="250" t="s">
        <v>5136</v>
      </c>
      <c r="C851" s="247" t="s">
        <v>5670</v>
      </c>
      <c r="D851" s="44">
        <v>80300003532</v>
      </c>
      <c r="E851" s="103">
        <v>2014</v>
      </c>
      <c r="F851" s="103">
        <v>60</v>
      </c>
      <c r="G851" s="182">
        <v>1</v>
      </c>
      <c r="H851" s="5" t="s">
        <v>11471</v>
      </c>
      <c r="I851" s="5" t="s">
        <v>11472</v>
      </c>
      <c r="J851" s="5" t="s">
        <v>11477</v>
      </c>
    </row>
    <row r="852" spans="1:10" ht="63" x14ac:dyDescent="0.2">
      <c r="A852" s="103">
        <v>123</v>
      </c>
      <c r="B852" s="250" t="s">
        <v>5137</v>
      </c>
      <c r="C852" s="247" t="s">
        <v>5671</v>
      </c>
      <c r="D852" s="44">
        <v>80300003503</v>
      </c>
      <c r="E852" s="103">
        <v>2014</v>
      </c>
      <c r="F852" s="103">
        <v>150</v>
      </c>
      <c r="G852" s="182">
        <v>4</v>
      </c>
      <c r="H852" s="5" t="s">
        <v>11471</v>
      </c>
      <c r="I852" s="5" t="s">
        <v>11472</v>
      </c>
      <c r="J852" s="5" t="s">
        <v>11477</v>
      </c>
    </row>
    <row r="853" spans="1:10" ht="63" x14ac:dyDescent="0.2">
      <c r="A853" s="103">
        <v>124</v>
      </c>
      <c r="B853" s="250" t="s">
        <v>5138</v>
      </c>
      <c r="C853" s="247" t="s">
        <v>5672</v>
      </c>
      <c r="D853" s="44">
        <v>80300003518</v>
      </c>
      <c r="E853" s="103">
        <v>2014</v>
      </c>
      <c r="F853" s="103">
        <v>480</v>
      </c>
      <c r="G853" s="182">
        <v>20</v>
      </c>
      <c r="H853" s="5" t="s">
        <v>11471</v>
      </c>
      <c r="I853" s="5" t="s">
        <v>11472</v>
      </c>
      <c r="J853" s="5" t="s">
        <v>11477</v>
      </c>
    </row>
    <row r="854" spans="1:10" ht="47.25" x14ac:dyDescent="0.2">
      <c r="A854" s="103">
        <v>125</v>
      </c>
      <c r="B854" s="250" t="s">
        <v>5139</v>
      </c>
      <c r="C854" s="247" t="s">
        <v>5673</v>
      </c>
      <c r="D854" s="44">
        <v>80300002240</v>
      </c>
      <c r="E854" s="103">
        <v>1965</v>
      </c>
      <c r="F854" s="103">
        <v>510</v>
      </c>
      <c r="G854" s="182">
        <v>18</v>
      </c>
      <c r="H854" s="5" t="s">
        <v>11471</v>
      </c>
      <c r="I854" s="5" t="s">
        <v>11472</v>
      </c>
      <c r="J854" s="5" t="s">
        <v>11477</v>
      </c>
    </row>
    <row r="855" spans="1:10" ht="47.25" x14ac:dyDescent="0.2">
      <c r="A855" s="103">
        <v>126</v>
      </c>
      <c r="B855" s="250" t="s">
        <v>5140</v>
      </c>
      <c r="C855" s="247" t="s">
        <v>5673</v>
      </c>
      <c r="D855" s="44">
        <v>80300002240</v>
      </c>
      <c r="E855" s="103">
        <v>1965</v>
      </c>
      <c r="F855" s="103">
        <v>240</v>
      </c>
      <c r="G855" s="182">
        <v>8</v>
      </c>
      <c r="H855" s="5" t="s">
        <v>11471</v>
      </c>
      <c r="I855" s="5" t="s">
        <v>11472</v>
      </c>
      <c r="J855" s="5" t="s">
        <v>11477</v>
      </c>
    </row>
    <row r="856" spans="1:10" ht="47.25" x14ac:dyDescent="0.2">
      <c r="A856" s="103">
        <v>127</v>
      </c>
      <c r="B856" s="250" t="s">
        <v>5141</v>
      </c>
      <c r="C856" s="247" t="s">
        <v>5673</v>
      </c>
      <c r="D856" s="44">
        <v>80300002240</v>
      </c>
      <c r="E856" s="103">
        <v>1965</v>
      </c>
      <c r="F856" s="103">
        <v>300</v>
      </c>
      <c r="G856" s="182">
        <v>11</v>
      </c>
      <c r="H856" s="5" t="s">
        <v>11471</v>
      </c>
      <c r="I856" s="5" t="s">
        <v>11472</v>
      </c>
      <c r="J856" s="5" t="s">
        <v>11477</v>
      </c>
    </row>
    <row r="857" spans="1:10" ht="47.25" x14ac:dyDescent="0.2">
      <c r="A857" s="103">
        <v>128</v>
      </c>
      <c r="B857" s="250" t="s">
        <v>5142</v>
      </c>
      <c r="C857" s="247" t="s">
        <v>5674</v>
      </c>
      <c r="D857" s="44">
        <v>80300002281</v>
      </c>
      <c r="E857" s="103">
        <v>1970</v>
      </c>
      <c r="F857" s="103">
        <v>50</v>
      </c>
      <c r="G857" s="182">
        <v>2</v>
      </c>
      <c r="H857" s="5" t="s">
        <v>11471</v>
      </c>
      <c r="I857" s="5" t="s">
        <v>11472</v>
      </c>
      <c r="J857" s="5" t="s">
        <v>11477</v>
      </c>
    </row>
    <row r="858" spans="1:10" ht="63" x14ac:dyDescent="0.2">
      <c r="A858" s="103">
        <v>129</v>
      </c>
      <c r="B858" s="250" t="s">
        <v>5143</v>
      </c>
      <c r="C858" s="247" t="s">
        <v>5675</v>
      </c>
      <c r="D858" s="44">
        <v>80300002242</v>
      </c>
      <c r="E858" s="103">
        <v>1965</v>
      </c>
      <c r="F858" s="103">
        <v>1080</v>
      </c>
      <c r="G858" s="182">
        <v>42</v>
      </c>
      <c r="H858" s="5" t="s">
        <v>11471</v>
      </c>
      <c r="I858" s="5" t="s">
        <v>11472</v>
      </c>
      <c r="J858" s="5" t="s">
        <v>11477</v>
      </c>
    </row>
    <row r="859" spans="1:10" ht="63" x14ac:dyDescent="0.2">
      <c r="A859" s="103">
        <v>130</v>
      </c>
      <c r="B859" s="250" t="s">
        <v>5144</v>
      </c>
      <c r="C859" s="247" t="s">
        <v>5675</v>
      </c>
      <c r="D859" s="44">
        <v>80300002242</v>
      </c>
      <c r="E859" s="103">
        <v>1965</v>
      </c>
      <c r="F859" s="103">
        <v>120</v>
      </c>
      <c r="G859" s="182">
        <v>5</v>
      </c>
      <c r="H859" s="5" t="s">
        <v>11471</v>
      </c>
      <c r="I859" s="5" t="s">
        <v>11472</v>
      </c>
      <c r="J859" s="5" t="s">
        <v>11477</v>
      </c>
    </row>
    <row r="860" spans="1:10" ht="47.25" x14ac:dyDescent="0.2">
      <c r="A860" s="103">
        <v>131</v>
      </c>
      <c r="B860" s="250" t="s">
        <v>5145</v>
      </c>
      <c r="C860" s="247" t="s">
        <v>5676</v>
      </c>
      <c r="D860" s="44">
        <v>80300002263</v>
      </c>
      <c r="E860" s="103">
        <v>1965</v>
      </c>
      <c r="F860" s="103">
        <v>840</v>
      </c>
      <c r="G860" s="182">
        <v>21</v>
      </c>
      <c r="H860" s="5" t="s">
        <v>11471</v>
      </c>
      <c r="I860" s="5" t="s">
        <v>11472</v>
      </c>
      <c r="J860" s="5" t="s">
        <v>11477</v>
      </c>
    </row>
    <row r="861" spans="1:10" ht="63" x14ac:dyDescent="0.2">
      <c r="A861" s="103">
        <v>132</v>
      </c>
      <c r="B861" s="250" t="s">
        <v>5146</v>
      </c>
      <c r="C861" s="247" t="s">
        <v>5677</v>
      </c>
      <c r="D861" s="44">
        <v>80300002266</v>
      </c>
      <c r="E861" s="103">
        <v>1986</v>
      </c>
      <c r="F861" s="103">
        <v>2600</v>
      </c>
      <c r="G861" s="182">
        <v>59</v>
      </c>
      <c r="H861" s="5" t="s">
        <v>11471</v>
      </c>
      <c r="I861" s="5" t="s">
        <v>11472</v>
      </c>
      <c r="J861" s="5" t="s">
        <v>11477</v>
      </c>
    </row>
    <row r="862" spans="1:10" ht="63" x14ac:dyDescent="0.2">
      <c r="A862" s="103">
        <v>133</v>
      </c>
      <c r="B862" s="250" t="s">
        <v>5147</v>
      </c>
      <c r="C862" s="247" t="s">
        <v>5677</v>
      </c>
      <c r="D862" s="44">
        <v>80300002266</v>
      </c>
      <c r="E862" s="103">
        <v>1986</v>
      </c>
      <c r="F862" s="103">
        <v>2000</v>
      </c>
      <c r="G862" s="182">
        <v>46</v>
      </c>
      <c r="H862" s="5" t="s">
        <v>11471</v>
      </c>
      <c r="I862" s="5" t="s">
        <v>11472</v>
      </c>
      <c r="J862" s="5" t="s">
        <v>11477</v>
      </c>
    </row>
    <row r="863" spans="1:10" ht="47.25" x14ac:dyDescent="0.2">
      <c r="A863" s="103">
        <v>134</v>
      </c>
      <c r="B863" s="250" t="s">
        <v>5148</v>
      </c>
      <c r="C863" s="247" t="s">
        <v>5676</v>
      </c>
      <c r="D863" s="44">
        <v>80300002262</v>
      </c>
      <c r="E863" s="103">
        <v>1967</v>
      </c>
      <c r="F863" s="103">
        <v>400</v>
      </c>
      <c r="G863" s="182">
        <v>12</v>
      </c>
      <c r="H863" s="5" t="s">
        <v>11471</v>
      </c>
      <c r="I863" s="5" t="s">
        <v>11472</v>
      </c>
      <c r="J863" s="5" t="s">
        <v>11477</v>
      </c>
    </row>
    <row r="864" spans="1:10" ht="47.25" x14ac:dyDescent="0.2">
      <c r="A864" s="103">
        <v>135</v>
      </c>
      <c r="B864" s="250" t="s">
        <v>5149</v>
      </c>
      <c r="C864" s="247" t="s">
        <v>5676</v>
      </c>
      <c r="D864" s="44">
        <v>80300002262</v>
      </c>
      <c r="E864" s="103">
        <v>1967</v>
      </c>
      <c r="F864" s="103">
        <v>400</v>
      </c>
      <c r="G864" s="182">
        <v>12</v>
      </c>
      <c r="H864" s="5" t="s">
        <v>11471</v>
      </c>
      <c r="I864" s="5" t="s">
        <v>11472</v>
      </c>
      <c r="J864" s="5" t="s">
        <v>11477</v>
      </c>
    </row>
    <row r="865" spans="1:10" ht="47.25" x14ac:dyDescent="0.2">
      <c r="A865" s="103">
        <v>136</v>
      </c>
      <c r="B865" s="250" t="s">
        <v>5150</v>
      </c>
      <c r="C865" s="247" t="s">
        <v>5676</v>
      </c>
      <c r="D865" s="44">
        <v>80300002262</v>
      </c>
      <c r="E865" s="103">
        <v>1967</v>
      </c>
      <c r="F865" s="103">
        <v>90</v>
      </c>
      <c r="G865" s="182">
        <v>3</v>
      </c>
      <c r="H865" s="5" t="s">
        <v>11471</v>
      </c>
      <c r="I865" s="5" t="s">
        <v>11472</v>
      </c>
      <c r="J865" s="5" t="s">
        <v>11477</v>
      </c>
    </row>
    <row r="866" spans="1:10" ht="47.25" x14ac:dyDescent="0.2">
      <c r="A866" s="103">
        <v>137</v>
      </c>
      <c r="B866" s="250" t="s">
        <v>5151</v>
      </c>
      <c r="C866" s="247" t="s">
        <v>5676</v>
      </c>
      <c r="D866" s="44">
        <v>80300002262</v>
      </c>
      <c r="E866" s="103">
        <v>1967</v>
      </c>
      <c r="F866" s="103">
        <v>210</v>
      </c>
      <c r="G866" s="182">
        <v>6</v>
      </c>
      <c r="H866" s="5" t="s">
        <v>11471</v>
      </c>
      <c r="I866" s="5" t="s">
        <v>11472</v>
      </c>
      <c r="J866" s="5" t="s">
        <v>11477</v>
      </c>
    </row>
    <row r="867" spans="1:10" ht="47.25" x14ac:dyDescent="0.2">
      <c r="A867" s="103">
        <v>138</v>
      </c>
      <c r="B867" s="250" t="s">
        <v>5152</v>
      </c>
      <c r="C867" s="247" t="s">
        <v>5676</v>
      </c>
      <c r="D867" s="44">
        <v>80300002262</v>
      </c>
      <c r="E867" s="103">
        <v>1967</v>
      </c>
      <c r="F867" s="103">
        <v>150</v>
      </c>
      <c r="G867" s="182">
        <v>5</v>
      </c>
      <c r="H867" s="5" t="s">
        <v>11471</v>
      </c>
      <c r="I867" s="5" t="s">
        <v>11472</v>
      </c>
      <c r="J867" s="5" t="s">
        <v>11477</v>
      </c>
    </row>
    <row r="868" spans="1:10" ht="47.25" x14ac:dyDescent="0.2">
      <c r="A868" s="103">
        <v>139</v>
      </c>
      <c r="B868" s="250" t="s">
        <v>5153</v>
      </c>
      <c r="C868" s="247" t="s">
        <v>5676</v>
      </c>
      <c r="D868" s="44">
        <v>80300002262</v>
      </c>
      <c r="E868" s="103">
        <v>1967</v>
      </c>
      <c r="F868" s="103">
        <v>270</v>
      </c>
      <c r="G868" s="182">
        <v>8</v>
      </c>
      <c r="H868" s="5" t="s">
        <v>11471</v>
      </c>
      <c r="I868" s="5" t="s">
        <v>11472</v>
      </c>
      <c r="J868" s="5" t="s">
        <v>11477</v>
      </c>
    </row>
    <row r="869" spans="1:10" ht="47.25" x14ac:dyDescent="0.2">
      <c r="A869" s="103">
        <v>140</v>
      </c>
      <c r="B869" s="250" t="s">
        <v>5154</v>
      </c>
      <c r="C869" s="247" t="s">
        <v>5676</v>
      </c>
      <c r="D869" s="44">
        <v>80300002262</v>
      </c>
      <c r="E869" s="103">
        <v>1967</v>
      </c>
      <c r="F869" s="103">
        <v>240</v>
      </c>
      <c r="G869" s="182">
        <v>7</v>
      </c>
      <c r="H869" s="5" t="s">
        <v>11471</v>
      </c>
      <c r="I869" s="5" t="s">
        <v>11472</v>
      </c>
      <c r="J869" s="5" t="s">
        <v>11477</v>
      </c>
    </row>
    <row r="870" spans="1:10" ht="47.25" x14ac:dyDescent="0.2">
      <c r="A870" s="103">
        <v>141</v>
      </c>
      <c r="B870" s="250" t="s">
        <v>5155</v>
      </c>
      <c r="C870" s="247" t="s">
        <v>5676</v>
      </c>
      <c r="D870" s="44">
        <v>80300002262</v>
      </c>
      <c r="E870" s="103">
        <v>1967</v>
      </c>
      <c r="F870" s="103">
        <v>900</v>
      </c>
      <c r="G870" s="182">
        <v>28</v>
      </c>
      <c r="H870" s="5" t="s">
        <v>11471</v>
      </c>
      <c r="I870" s="5" t="s">
        <v>11472</v>
      </c>
      <c r="J870" s="5" t="s">
        <v>11477</v>
      </c>
    </row>
    <row r="871" spans="1:10" ht="47.25" x14ac:dyDescent="0.2">
      <c r="A871" s="103">
        <v>142</v>
      </c>
      <c r="B871" s="250" t="s">
        <v>5156</v>
      </c>
      <c r="C871" s="247" t="s">
        <v>5676</v>
      </c>
      <c r="D871" s="44">
        <v>80300002262</v>
      </c>
      <c r="E871" s="103">
        <v>1967</v>
      </c>
      <c r="F871" s="103">
        <v>540</v>
      </c>
      <c r="G871" s="182">
        <v>17</v>
      </c>
      <c r="H871" s="5" t="s">
        <v>11471</v>
      </c>
      <c r="I871" s="5" t="s">
        <v>11472</v>
      </c>
      <c r="J871" s="5" t="s">
        <v>11477</v>
      </c>
    </row>
    <row r="872" spans="1:10" ht="47.25" x14ac:dyDescent="0.2">
      <c r="A872" s="103">
        <v>143</v>
      </c>
      <c r="B872" s="250" t="s">
        <v>5157</v>
      </c>
      <c r="C872" s="247" t="s">
        <v>5676</v>
      </c>
      <c r="D872" s="44">
        <v>80300002262</v>
      </c>
      <c r="E872" s="103">
        <v>1967</v>
      </c>
      <c r="F872" s="103">
        <v>210</v>
      </c>
      <c r="G872" s="182">
        <v>6</v>
      </c>
      <c r="H872" s="5" t="s">
        <v>11471</v>
      </c>
      <c r="I872" s="5" t="s">
        <v>11472</v>
      </c>
      <c r="J872" s="5" t="s">
        <v>11477</v>
      </c>
    </row>
    <row r="873" spans="1:10" ht="47.25" x14ac:dyDescent="0.2">
      <c r="A873" s="103">
        <v>144</v>
      </c>
      <c r="B873" s="250" t="s">
        <v>5158</v>
      </c>
      <c r="C873" s="247" t="s">
        <v>5676</v>
      </c>
      <c r="D873" s="44">
        <v>80300002262</v>
      </c>
      <c r="E873" s="103">
        <v>1967</v>
      </c>
      <c r="F873" s="103">
        <v>100</v>
      </c>
      <c r="G873" s="182">
        <v>3</v>
      </c>
      <c r="H873" s="5" t="s">
        <v>11471</v>
      </c>
      <c r="I873" s="5" t="s">
        <v>11472</v>
      </c>
      <c r="J873" s="5" t="s">
        <v>11477</v>
      </c>
    </row>
    <row r="874" spans="1:10" ht="47.25" x14ac:dyDescent="0.2">
      <c r="A874" s="103">
        <v>145</v>
      </c>
      <c r="B874" s="250" t="s">
        <v>5159</v>
      </c>
      <c r="C874" s="247" t="s">
        <v>5678</v>
      </c>
      <c r="D874" s="44">
        <v>80300002428</v>
      </c>
      <c r="E874" s="103">
        <v>1987</v>
      </c>
      <c r="F874" s="103">
        <v>500</v>
      </c>
      <c r="G874" s="182">
        <v>20</v>
      </c>
      <c r="H874" s="5" t="s">
        <v>11471</v>
      </c>
      <c r="I874" s="5" t="s">
        <v>11472</v>
      </c>
      <c r="J874" s="5" t="s">
        <v>11477</v>
      </c>
    </row>
    <row r="875" spans="1:10" ht="47.25" x14ac:dyDescent="0.2">
      <c r="A875" s="103">
        <v>146</v>
      </c>
      <c r="B875" s="250" t="s">
        <v>5160</v>
      </c>
      <c r="C875" s="247" t="s">
        <v>5676</v>
      </c>
      <c r="D875" s="44">
        <v>80300003087</v>
      </c>
      <c r="E875" s="103">
        <v>1978</v>
      </c>
      <c r="F875" s="103">
        <v>1700</v>
      </c>
      <c r="G875" s="182">
        <v>51</v>
      </c>
      <c r="H875" s="5" t="s">
        <v>11471</v>
      </c>
      <c r="I875" s="5" t="s">
        <v>11472</v>
      </c>
      <c r="J875" s="5" t="s">
        <v>11477</v>
      </c>
    </row>
    <row r="876" spans="1:10" ht="47.25" x14ac:dyDescent="0.2">
      <c r="A876" s="103">
        <v>147</v>
      </c>
      <c r="B876" s="250" t="s">
        <v>5161</v>
      </c>
      <c r="C876" s="247" t="s">
        <v>5673</v>
      </c>
      <c r="D876" s="44">
        <v>80300002239</v>
      </c>
      <c r="E876" s="103">
        <v>1965</v>
      </c>
      <c r="F876" s="103">
        <v>300</v>
      </c>
      <c r="G876" s="182">
        <v>9</v>
      </c>
      <c r="H876" s="5" t="s">
        <v>11471</v>
      </c>
      <c r="I876" s="5" t="s">
        <v>11472</v>
      </c>
      <c r="J876" s="5" t="s">
        <v>11477</v>
      </c>
    </row>
    <row r="877" spans="1:10" ht="47.25" x14ac:dyDescent="0.2">
      <c r="A877" s="103">
        <v>148</v>
      </c>
      <c r="B877" s="250" t="s">
        <v>5162</v>
      </c>
      <c r="C877" s="247" t="s">
        <v>5673</v>
      </c>
      <c r="D877" s="44">
        <v>80300002239</v>
      </c>
      <c r="E877" s="103">
        <v>1965</v>
      </c>
      <c r="F877" s="103">
        <v>870</v>
      </c>
      <c r="G877" s="182">
        <v>26</v>
      </c>
      <c r="H877" s="5" t="s">
        <v>11471</v>
      </c>
      <c r="I877" s="5" t="s">
        <v>11472</v>
      </c>
      <c r="J877" s="5" t="s">
        <v>11477</v>
      </c>
    </row>
    <row r="878" spans="1:10" ht="63" x14ac:dyDescent="0.2">
      <c r="A878" s="103">
        <v>149</v>
      </c>
      <c r="B878" s="250" t="s">
        <v>5163</v>
      </c>
      <c r="C878" s="247" t="s">
        <v>5679</v>
      </c>
      <c r="D878" s="44">
        <v>80300002243</v>
      </c>
      <c r="E878" s="103">
        <v>1965</v>
      </c>
      <c r="F878" s="103">
        <v>100</v>
      </c>
      <c r="G878" s="182">
        <v>3</v>
      </c>
      <c r="H878" s="5" t="s">
        <v>11471</v>
      </c>
      <c r="I878" s="5" t="s">
        <v>11472</v>
      </c>
      <c r="J878" s="5" t="s">
        <v>11477</v>
      </c>
    </row>
    <row r="879" spans="1:10" ht="63" x14ac:dyDescent="0.2">
      <c r="A879" s="103">
        <v>150</v>
      </c>
      <c r="B879" s="250" t="s">
        <v>5164</v>
      </c>
      <c r="C879" s="247" t="s">
        <v>5679</v>
      </c>
      <c r="D879" s="44">
        <v>80300002243</v>
      </c>
      <c r="E879" s="103">
        <v>1965</v>
      </c>
      <c r="F879" s="103">
        <v>400</v>
      </c>
      <c r="G879" s="182">
        <v>12</v>
      </c>
      <c r="H879" s="5" t="s">
        <v>11471</v>
      </c>
      <c r="I879" s="5" t="s">
        <v>11472</v>
      </c>
      <c r="J879" s="5" t="s">
        <v>11477</v>
      </c>
    </row>
    <row r="880" spans="1:10" ht="63" x14ac:dyDescent="0.2">
      <c r="A880" s="103">
        <v>151</v>
      </c>
      <c r="B880" s="250" t="s">
        <v>5165</v>
      </c>
      <c r="C880" s="247" t="s">
        <v>5680</v>
      </c>
      <c r="D880" s="44">
        <v>80300002244</v>
      </c>
      <c r="E880" s="103">
        <v>1984</v>
      </c>
      <c r="F880" s="103">
        <v>1470</v>
      </c>
      <c r="G880" s="182">
        <v>54</v>
      </c>
      <c r="H880" s="5" t="s">
        <v>11471</v>
      </c>
      <c r="I880" s="5" t="s">
        <v>11472</v>
      </c>
      <c r="J880" s="5" t="s">
        <v>11477</v>
      </c>
    </row>
    <row r="881" spans="1:10" ht="63" x14ac:dyDescent="0.2">
      <c r="A881" s="103">
        <v>152</v>
      </c>
      <c r="B881" s="250" t="s">
        <v>5166</v>
      </c>
      <c r="C881" s="247" t="s">
        <v>5680</v>
      </c>
      <c r="D881" s="44">
        <v>80300002244</v>
      </c>
      <c r="E881" s="103">
        <v>1984</v>
      </c>
      <c r="F881" s="103">
        <v>1400</v>
      </c>
      <c r="G881" s="182">
        <v>51</v>
      </c>
      <c r="H881" s="5" t="s">
        <v>11471</v>
      </c>
      <c r="I881" s="5" t="s">
        <v>11472</v>
      </c>
      <c r="J881" s="5" t="s">
        <v>11477</v>
      </c>
    </row>
    <row r="882" spans="1:10" ht="47.25" x14ac:dyDescent="0.2">
      <c r="A882" s="103">
        <v>153</v>
      </c>
      <c r="B882" s="250" t="s">
        <v>5167</v>
      </c>
      <c r="C882" s="247" t="s">
        <v>5676</v>
      </c>
      <c r="D882" s="44">
        <v>80300002257</v>
      </c>
      <c r="E882" s="103">
        <v>1977</v>
      </c>
      <c r="F882" s="103">
        <v>1000</v>
      </c>
      <c r="G882" s="182">
        <v>29</v>
      </c>
      <c r="H882" s="5" t="s">
        <v>11471</v>
      </c>
      <c r="I882" s="5" t="s">
        <v>11472</v>
      </c>
      <c r="J882" s="5" t="s">
        <v>11477</v>
      </c>
    </row>
    <row r="883" spans="1:10" ht="47.25" x14ac:dyDescent="0.2">
      <c r="A883" s="103">
        <v>154</v>
      </c>
      <c r="B883" s="250" t="s">
        <v>5168</v>
      </c>
      <c r="C883" s="247" t="s">
        <v>5676</v>
      </c>
      <c r="D883" s="44">
        <v>80300002257</v>
      </c>
      <c r="E883" s="103">
        <v>1977</v>
      </c>
      <c r="F883" s="103">
        <v>150</v>
      </c>
      <c r="G883" s="182">
        <v>4</v>
      </c>
      <c r="H883" s="5" t="s">
        <v>11471</v>
      </c>
      <c r="I883" s="5" t="s">
        <v>11472</v>
      </c>
      <c r="J883" s="5" t="s">
        <v>11477</v>
      </c>
    </row>
    <row r="884" spans="1:10" ht="47.25" customHeight="1" x14ac:dyDescent="0.2">
      <c r="A884" s="103">
        <v>155</v>
      </c>
      <c r="B884" s="250" t="s">
        <v>5169</v>
      </c>
      <c r="C884" s="247" t="s">
        <v>5676</v>
      </c>
      <c r="D884" s="44">
        <v>80300002257</v>
      </c>
      <c r="E884" s="103">
        <v>1977</v>
      </c>
      <c r="F884" s="103">
        <v>490</v>
      </c>
      <c r="G884" s="182">
        <v>14</v>
      </c>
      <c r="H884" s="5" t="s">
        <v>11471</v>
      </c>
      <c r="I884" s="5" t="s">
        <v>11472</v>
      </c>
      <c r="J884" s="5" t="s">
        <v>11477</v>
      </c>
    </row>
    <row r="885" spans="1:10" ht="48" customHeight="1" x14ac:dyDescent="0.2">
      <c r="A885" s="103">
        <v>156</v>
      </c>
      <c r="B885" s="250" t="s">
        <v>5170</v>
      </c>
      <c r="C885" s="247" t="s">
        <v>5676</v>
      </c>
      <c r="D885" s="44">
        <v>80300002257</v>
      </c>
      <c r="E885" s="103">
        <v>1977</v>
      </c>
      <c r="F885" s="103">
        <v>270</v>
      </c>
      <c r="G885" s="182">
        <v>8</v>
      </c>
      <c r="H885" s="5" t="s">
        <v>11471</v>
      </c>
      <c r="I885" s="5" t="s">
        <v>11472</v>
      </c>
      <c r="J885" s="5" t="s">
        <v>11477</v>
      </c>
    </row>
    <row r="886" spans="1:10" ht="47.25" x14ac:dyDescent="0.2">
      <c r="A886" s="103">
        <v>157</v>
      </c>
      <c r="B886" s="250" t="s">
        <v>5171</v>
      </c>
      <c r="C886" s="247" t="s">
        <v>5676</v>
      </c>
      <c r="D886" s="44">
        <v>80300002257</v>
      </c>
      <c r="E886" s="103">
        <v>1977</v>
      </c>
      <c r="F886" s="103">
        <v>450</v>
      </c>
      <c r="G886" s="182">
        <v>13</v>
      </c>
      <c r="H886" s="5" t="s">
        <v>11471</v>
      </c>
      <c r="I886" s="5" t="s">
        <v>11472</v>
      </c>
      <c r="J886" s="5" t="s">
        <v>11477</v>
      </c>
    </row>
    <row r="887" spans="1:10" ht="48.75" customHeight="1" x14ac:dyDescent="0.2">
      <c r="A887" s="103">
        <v>158</v>
      </c>
      <c r="B887" s="250" t="s">
        <v>5172</v>
      </c>
      <c r="C887" s="247" t="s">
        <v>5681</v>
      </c>
      <c r="D887" s="44">
        <v>1030021</v>
      </c>
      <c r="E887" s="103"/>
      <c r="F887" s="103">
        <v>230</v>
      </c>
      <c r="G887" s="182">
        <v>13</v>
      </c>
      <c r="H887" s="5" t="s">
        <v>11471</v>
      </c>
      <c r="I887" s="5" t="s">
        <v>11472</v>
      </c>
      <c r="J887" s="5" t="s">
        <v>11477</v>
      </c>
    </row>
    <row r="888" spans="1:10" ht="48.75" customHeight="1" x14ac:dyDescent="0.2">
      <c r="A888" s="103">
        <v>159</v>
      </c>
      <c r="B888" s="250" t="s">
        <v>5173</v>
      </c>
      <c r="C888" s="247" t="s">
        <v>5682</v>
      </c>
      <c r="D888" s="44">
        <v>1030020</v>
      </c>
      <c r="E888" s="103"/>
      <c r="F888" s="103">
        <v>740</v>
      </c>
      <c r="G888" s="182">
        <v>28</v>
      </c>
      <c r="H888" s="5" t="s">
        <v>11471</v>
      </c>
      <c r="I888" s="5" t="s">
        <v>11472</v>
      </c>
      <c r="J888" s="5" t="s">
        <v>11477</v>
      </c>
    </row>
    <row r="889" spans="1:10" ht="47.25" x14ac:dyDescent="0.2">
      <c r="A889" s="103">
        <v>160</v>
      </c>
      <c r="B889" s="250" t="s">
        <v>5174</v>
      </c>
      <c r="C889" s="247" t="s">
        <v>5683</v>
      </c>
      <c r="D889" s="44">
        <v>1030017</v>
      </c>
      <c r="E889" s="103"/>
      <c r="F889" s="103">
        <v>400</v>
      </c>
      <c r="G889" s="182">
        <v>11</v>
      </c>
      <c r="H889" s="5" t="s">
        <v>11471</v>
      </c>
      <c r="I889" s="5" t="s">
        <v>11472</v>
      </c>
      <c r="J889" s="5" t="s">
        <v>11477</v>
      </c>
    </row>
    <row r="890" spans="1:10" ht="47.25" x14ac:dyDescent="0.2">
      <c r="A890" s="103">
        <v>161</v>
      </c>
      <c r="B890" s="250" t="s">
        <v>5175</v>
      </c>
      <c r="C890" s="247" t="s">
        <v>5684</v>
      </c>
      <c r="D890" s="44">
        <v>1030014</v>
      </c>
      <c r="E890" s="103"/>
      <c r="F890" s="103">
        <v>560</v>
      </c>
      <c r="G890" s="182">
        <v>20</v>
      </c>
      <c r="H890" s="5" t="s">
        <v>11471</v>
      </c>
      <c r="I890" s="5" t="s">
        <v>11472</v>
      </c>
      <c r="J890" s="5" t="s">
        <v>11477</v>
      </c>
    </row>
    <row r="891" spans="1:10" ht="47.25" x14ac:dyDescent="0.2">
      <c r="A891" s="103">
        <v>162</v>
      </c>
      <c r="B891" s="250" t="s">
        <v>5176</v>
      </c>
      <c r="C891" s="247" t="s">
        <v>5685</v>
      </c>
      <c r="D891" s="44">
        <v>1030018</v>
      </c>
      <c r="E891" s="103"/>
      <c r="F891" s="103">
        <v>873</v>
      </c>
      <c r="G891" s="182">
        <v>35</v>
      </c>
      <c r="H891" s="5" t="s">
        <v>11471</v>
      </c>
      <c r="I891" s="5" t="s">
        <v>11472</v>
      </c>
      <c r="J891" s="5" t="s">
        <v>11477</v>
      </c>
    </row>
    <row r="892" spans="1:10" ht="47.25" x14ac:dyDescent="0.2">
      <c r="A892" s="103">
        <v>163</v>
      </c>
      <c r="B892" s="250" t="s">
        <v>5177</v>
      </c>
      <c r="C892" s="247" t="s">
        <v>5684</v>
      </c>
      <c r="D892" s="44">
        <v>1030015</v>
      </c>
      <c r="E892" s="103"/>
      <c r="F892" s="103">
        <v>800</v>
      </c>
      <c r="G892" s="182">
        <v>28</v>
      </c>
      <c r="H892" s="5" t="s">
        <v>11471</v>
      </c>
      <c r="I892" s="5" t="s">
        <v>11472</v>
      </c>
      <c r="J892" s="5" t="s">
        <v>11477</v>
      </c>
    </row>
    <row r="893" spans="1:10" ht="47.25" x14ac:dyDescent="0.2">
      <c r="A893" s="103">
        <v>164</v>
      </c>
      <c r="B893" s="250" t="s">
        <v>5178</v>
      </c>
      <c r="C893" s="247" t="s">
        <v>5685</v>
      </c>
      <c r="D893" s="44">
        <v>1030019</v>
      </c>
      <c r="E893" s="103"/>
      <c r="F893" s="103">
        <v>847</v>
      </c>
      <c r="G893" s="182">
        <v>34</v>
      </c>
      <c r="H893" s="5" t="s">
        <v>11471</v>
      </c>
      <c r="I893" s="5" t="s">
        <v>11472</v>
      </c>
      <c r="J893" s="5" t="s">
        <v>11477</v>
      </c>
    </row>
    <row r="894" spans="1:10" ht="47.25" x14ac:dyDescent="0.2">
      <c r="A894" s="103">
        <v>165</v>
      </c>
      <c r="B894" s="250" t="s">
        <v>5179</v>
      </c>
      <c r="C894" s="247" t="s">
        <v>5684</v>
      </c>
      <c r="D894" s="44" t="s">
        <v>5658</v>
      </c>
      <c r="E894" s="103"/>
      <c r="F894" s="103">
        <v>840</v>
      </c>
      <c r="G894" s="182">
        <v>28</v>
      </c>
      <c r="H894" s="5" t="s">
        <v>11471</v>
      </c>
      <c r="I894" s="5" t="s">
        <v>11472</v>
      </c>
      <c r="J894" s="5" t="s">
        <v>11477</v>
      </c>
    </row>
    <row r="895" spans="1:10" ht="47.25" x14ac:dyDescent="0.2">
      <c r="A895" s="103">
        <v>166</v>
      </c>
      <c r="B895" s="250" t="s">
        <v>5180</v>
      </c>
      <c r="C895" s="247" t="s">
        <v>5686</v>
      </c>
      <c r="D895" s="44">
        <v>80300002270</v>
      </c>
      <c r="E895" s="103">
        <v>1967</v>
      </c>
      <c r="F895" s="103">
        <v>370</v>
      </c>
      <c r="G895" s="182">
        <v>14</v>
      </c>
      <c r="H895" s="5" t="s">
        <v>11471</v>
      </c>
      <c r="I895" s="5" t="s">
        <v>11472</v>
      </c>
      <c r="J895" s="5" t="s">
        <v>11477</v>
      </c>
    </row>
    <row r="896" spans="1:10" ht="47.25" x14ac:dyDescent="0.2">
      <c r="A896" s="103">
        <v>167</v>
      </c>
      <c r="B896" s="250" t="s">
        <v>5181</v>
      </c>
      <c r="C896" s="247" t="s">
        <v>5686</v>
      </c>
      <c r="D896" s="44">
        <v>80300002270</v>
      </c>
      <c r="E896" s="103">
        <v>1967</v>
      </c>
      <c r="F896" s="103">
        <v>300</v>
      </c>
      <c r="G896" s="182">
        <v>11</v>
      </c>
      <c r="H896" s="5" t="s">
        <v>11471</v>
      </c>
      <c r="I896" s="5" t="s">
        <v>11472</v>
      </c>
      <c r="J896" s="5" t="s">
        <v>11477</v>
      </c>
    </row>
    <row r="897" spans="1:10" ht="63" x14ac:dyDescent="0.2">
      <c r="A897" s="103">
        <v>168</v>
      </c>
      <c r="B897" s="250" t="s">
        <v>5182</v>
      </c>
      <c r="C897" s="247" t="s">
        <v>5687</v>
      </c>
      <c r="D897" s="44">
        <v>80300002249</v>
      </c>
      <c r="E897" s="103">
        <v>1984</v>
      </c>
      <c r="F897" s="103">
        <v>1565</v>
      </c>
      <c r="G897" s="182">
        <v>46</v>
      </c>
      <c r="H897" s="5" t="s">
        <v>11471</v>
      </c>
      <c r="I897" s="5" t="s">
        <v>11472</v>
      </c>
      <c r="J897" s="5" t="s">
        <v>11477</v>
      </c>
    </row>
    <row r="898" spans="1:10" ht="63" x14ac:dyDescent="0.2">
      <c r="A898" s="103">
        <v>169</v>
      </c>
      <c r="B898" s="250" t="s">
        <v>5183</v>
      </c>
      <c r="C898" s="247" t="s">
        <v>5687</v>
      </c>
      <c r="D898" s="44">
        <v>80300002249</v>
      </c>
      <c r="E898" s="103">
        <v>1984</v>
      </c>
      <c r="F898" s="103">
        <v>1005</v>
      </c>
      <c r="G898" s="182">
        <v>29</v>
      </c>
      <c r="H898" s="5" t="s">
        <v>11471</v>
      </c>
      <c r="I898" s="5" t="s">
        <v>11472</v>
      </c>
      <c r="J898" s="5" t="s">
        <v>11477</v>
      </c>
    </row>
    <row r="899" spans="1:10" ht="63" x14ac:dyDescent="0.2">
      <c r="A899" s="103">
        <v>170</v>
      </c>
      <c r="B899" s="250" t="s">
        <v>5184</v>
      </c>
      <c r="C899" s="247" t="s">
        <v>5687</v>
      </c>
      <c r="D899" s="44">
        <v>80300002249</v>
      </c>
      <c r="E899" s="103">
        <v>1984</v>
      </c>
      <c r="F899" s="103">
        <v>600</v>
      </c>
      <c r="G899" s="182">
        <v>17</v>
      </c>
      <c r="H899" s="5" t="s">
        <v>11471</v>
      </c>
      <c r="I899" s="5" t="s">
        <v>11472</v>
      </c>
      <c r="J899" s="5" t="s">
        <v>11477</v>
      </c>
    </row>
    <row r="900" spans="1:10" ht="47.25" x14ac:dyDescent="0.2">
      <c r="A900" s="103">
        <v>171</v>
      </c>
      <c r="B900" s="250" t="s">
        <v>5185</v>
      </c>
      <c r="C900" s="247" t="s">
        <v>5688</v>
      </c>
      <c r="D900" s="44">
        <v>80300002295</v>
      </c>
      <c r="E900" s="103">
        <v>1978</v>
      </c>
      <c r="F900" s="103">
        <v>1300</v>
      </c>
      <c r="G900" s="182">
        <v>42</v>
      </c>
      <c r="H900" s="5" t="s">
        <v>11471</v>
      </c>
      <c r="I900" s="5" t="s">
        <v>11472</v>
      </c>
      <c r="J900" s="5" t="s">
        <v>11477</v>
      </c>
    </row>
    <row r="901" spans="1:10" ht="47.25" x14ac:dyDescent="0.2">
      <c r="A901" s="103">
        <v>172</v>
      </c>
      <c r="B901" s="250" t="s">
        <v>5186</v>
      </c>
      <c r="C901" s="247" t="s">
        <v>5673</v>
      </c>
      <c r="D901" s="44">
        <v>80300002237</v>
      </c>
      <c r="E901" s="103">
        <v>1977</v>
      </c>
      <c r="F901" s="103">
        <v>3830</v>
      </c>
      <c r="G901" s="182">
        <v>99</v>
      </c>
      <c r="H901" s="5" t="s">
        <v>11471</v>
      </c>
      <c r="I901" s="5" t="s">
        <v>11472</v>
      </c>
      <c r="J901" s="5" t="s">
        <v>11477</v>
      </c>
    </row>
    <row r="902" spans="1:10" ht="47.25" x14ac:dyDescent="0.2">
      <c r="A902" s="103">
        <v>173</v>
      </c>
      <c r="B902" s="250" t="s">
        <v>5187</v>
      </c>
      <c r="C902" s="247" t="s">
        <v>5673</v>
      </c>
      <c r="D902" s="44">
        <v>80300002237</v>
      </c>
      <c r="E902" s="103">
        <v>1977</v>
      </c>
      <c r="F902" s="103">
        <v>595</v>
      </c>
      <c r="G902" s="182">
        <v>15</v>
      </c>
      <c r="H902" s="5" t="s">
        <v>11471</v>
      </c>
      <c r="I902" s="5" t="s">
        <v>11472</v>
      </c>
      <c r="J902" s="5" t="s">
        <v>11477</v>
      </c>
    </row>
    <row r="903" spans="1:10" ht="47.25" x14ac:dyDescent="0.2">
      <c r="A903" s="103">
        <v>174</v>
      </c>
      <c r="B903" s="250" t="s">
        <v>5188</v>
      </c>
      <c r="C903" s="247" t="s">
        <v>5673</v>
      </c>
      <c r="D903" s="44">
        <v>80300002237</v>
      </c>
      <c r="E903" s="103">
        <v>1977</v>
      </c>
      <c r="F903" s="103">
        <v>875</v>
      </c>
      <c r="G903" s="182">
        <v>22</v>
      </c>
      <c r="H903" s="5" t="s">
        <v>11471</v>
      </c>
      <c r="I903" s="5" t="s">
        <v>11472</v>
      </c>
      <c r="J903" s="5" t="s">
        <v>11477</v>
      </c>
    </row>
    <row r="904" spans="1:10" ht="47.25" x14ac:dyDescent="0.2">
      <c r="A904" s="103">
        <v>175</v>
      </c>
      <c r="B904" s="250" t="s">
        <v>5189</v>
      </c>
      <c r="C904" s="247" t="s">
        <v>5673</v>
      </c>
      <c r="D904" s="44">
        <v>80300002241</v>
      </c>
      <c r="E904" s="103">
        <v>1965</v>
      </c>
      <c r="F904" s="103">
        <v>900</v>
      </c>
      <c r="G904" s="182">
        <v>15</v>
      </c>
      <c r="H904" s="5" t="s">
        <v>11471</v>
      </c>
      <c r="I904" s="5" t="s">
        <v>11472</v>
      </c>
      <c r="J904" s="5" t="s">
        <v>11477</v>
      </c>
    </row>
    <row r="905" spans="1:10" ht="47.25" x14ac:dyDescent="0.2">
      <c r="A905" s="103">
        <v>176</v>
      </c>
      <c r="B905" s="250" t="s">
        <v>5190</v>
      </c>
      <c r="C905" s="247" t="s">
        <v>5673</v>
      </c>
      <c r="D905" s="44">
        <v>80300002241</v>
      </c>
      <c r="E905" s="103">
        <v>1965</v>
      </c>
      <c r="F905" s="103">
        <v>330</v>
      </c>
      <c r="G905" s="182">
        <v>5</v>
      </c>
      <c r="H905" s="5" t="s">
        <v>11471</v>
      </c>
      <c r="I905" s="5" t="s">
        <v>11472</v>
      </c>
      <c r="J905" s="5" t="s">
        <v>11477</v>
      </c>
    </row>
    <row r="906" spans="1:10" ht="47.25" x14ac:dyDescent="0.2">
      <c r="A906" s="103">
        <v>177</v>
      </c>
      <c r="B906" s="250" t="s">
        <v>5191</v>
      </c>
      <c r="C906" s="247" t="s">
        <v>5673</v>
      </c>
      <c r="D906" s="44">
        <v>80300002241</v>
      </c>
      <c r="E906" s="103">
        <v>1965</v>
      </c>
      <c r="F906" s="103">
        <v>500</v>
      </c>
      <c r="G906" s="182">
        <v>8</v>
      </c>
      <c r="H906" s="5" t="s">
        <v>11471</v>
      </c>
      <c r="I906" s="5" t="s">
        <v>11472</v>
      </c>
      <c r="J906" s="5" t="s">
        <v>11477</v>
      </c>
    </row>
    <row r="907" spans="1:10" ht="47.25" x14ac:dyDescent="0.2">
      <c r="A907" s="103">
        <v>178</v>
      </c>
      <c r="B907" s="250" t="s">
        <v>5192</v>
      </c>
      <c r="C907" s="247" t="s">
        <v>5673</v>
      </c>
      <c r="D907" s="44">
        <v>80300002241</v>
      </c>
      <c r="E907" s="103">
        <v>1965</v>
      </c>
      <c r="F907" s="103">
        <v>150</v>
      </c>
      <c r="G907" s="182">
        <v>2</v>
      </c>
      <c r="H907" s="5" t="s">
        <v>11471</v>
      </c>
      <c r="I907" s="5" t="s">
        <v>11472</v>
      </c>
      <c r="J907" s="5" t="s">
        <v>11477</v>
      </c>
    </row>
    <row r="908" spans="1:10" ht="47.25" x14ac:dyDescent="0.2">
      <c r="A908" s="103">
        <v>179</v>
      </c>
      <c r="B908" s="250" t="s">
        <v>5193</v>
      </c>
      <c r="C908" s="247" t="s">
        <v>5673</v>
      </c>
      <c r="D908" s="44">
        <v>80300002241</v>
      </c>
      <c r="E908" s="103">
        <v>1965</v>
      </c>
      <c r="F908" s="103">
        <v>300</v>
      </c>
      <c r="G908" s="182">
        <v>5</v>
      </c>
      <c r="H908" s="5" t="s">
        <v>11471</v>
      </c>
      <c r="I908" s="5" t="s">
        <v>11472</v>
      </c>
      <c r="J908" s="5" t="s">
        <v>11477</v>
      </c>
    </row>
    <row r="909" spans="1:10" ht="47.25" x14ac:dyDescent="0.2">
      <c r="A909" s="103">
        <v>180</v>
      </c>
      <c r="B909" s="250" t="s">
        <v>5194</v>
      </c>
      <c r="C909" s="247" t="s">
        <v>5673</v>
      </c>
      <c r="D909" s="44">
        <v>80300002241</v>
      </c>
      <c r="E909" s="103">
        <v>1965</v>
      </c>
      <c r="F909" s="103">
        <v>180</v>
      </c>
      <c r="G909" s="182">
        <v>3</v>
      </c>
      <c r="H909" s="5" t="s">
        <v>11471</v>
      </c>
      <c r="I909" s="5" t="s">
        <v>11472</v>
      </c>
      <c r="J909" s="5" t="s">
        <v>11477</v>
      </c>
    </row>
    <row r="910" spans="1:10" ht="63" x14ac:dyDescent="0.2">
      <c r="A910" s="103">
        <v>181</v>
      </c>
      <c r="B910" s="250" t="s">
        <v>5195</v>
      </c>
      <c r="C910" s="247" t="s">
        <v>5689</v>
      </c>
      <c r="D910" s="44">
        <v>80300003088</v>
      </c>
      <c r="E910" s="103">
        <v>1983</v>
      </c>
      <c r="F910" s="103">
        <v>810</v>
      </c>
      <c r="G910" s="182">
        <v>27</v>
      </c>
      <c r="H910" s="5" t="s">
        <v>11471</v>
      </c>
      <c r="I910" s="5" t="s">
        <v>11472</v>
      </c>
      <c r="J910" s="5" t="s">
        <v>11477</v>
      </c>
    </row>
    <row r="911" spans="1:10" ht="63" x14ac:dyDescent="0.2">
      <c r="A911" s="103">
        <v>182</v>
      </c>
      <c r="B911" s="250" t="s">
        <v>5196</v>
      </c>
      <c r="C911" s="247" t="s">
        <v>5690</v>
      </c>
      <c r="D911" s="44">
        <v>80300003090</v>
      </c>
      <c r="E911" s="103">
        <v>1996</v>
      </c>
      <c r="F911" s="103">
        <v>4800</v>
      </c>
      <c r="G911" s="182">
        <v>157</v>
      </c>
      <c r="H911" s="5" t="s">
        <v>11471</v>
      </c>
      <c r="I911" s="5" t="s">
        <v>11472</v>
      </c>
      <c r="J911" s="5" t="s">
        <v>11477</v>
      </c>
    </row>
    <row r="912" spans="1:10" ht="94.5" x14ac:dyDescent="0.2">
      <c r="A912" s="103">
        <v>183</v>
      </c>
      <c r="B912" s="250" t="s">
        <v>5197</v>
      </c>
      <c r="C912" s="247" t="s">
        <v>5691</v>
      </c>
      <c r="D912" s="44">
        <v>80300003091</v>
      </c>
      <c r="E912" s="103">
        <v>1998</v>
      </c>
      <c r="F912" s="103">
        <v>780</v>
      </c>
      <c r="G912" s="182">
        <v>26</v>
      </c>
      <c r="H912" s="5" t="s">
        <v>11471</v>
      </c>
      <c r="I912" s="5" t="s">
        <v>11472</v>
      </c>
      <c r="J912" s="5" t="s">
        <v>11477</v>
      </c>
    </row>
    <row r="913" spans="1:10" ht="94.5" x14ac:dyDescent="0.2">
      <c r="A913" s="103">
        <v>184</v>
      </c>
      <c r="B913" s="250" t="s">
        <v>5198</v>
      </c>
      <c r="C913" s="247" t="s">
        <v>5691</v>
      </c>
      <c r="D913" s="44">
        <v>80300003091</v>
      </c>
      <c r="E913" s="103">
        <v>1998</v>
      </c>
      <c r="F913" s="103">
        <v>1440</v>
      </c>
      <c r="G913" s="182">
        <v>48</v>
      </c>
      <c r="H913" s="5" t="s">
        <v>11471</v>
      </c>
      <c r="I913" s="5" t="s">
        <v>11472</v>
      </c>
      <c r="J913" s="5" t="s">
        <v>11477</v>
      </c>
    </row>
    <row r="914" spans="1:10" ht="94.5" x14ac:dyDescent="0.2">
      <c r="A914" s="103">
        <v>185</v>
      </c>
      <c r="B914" s="250" t="s">
        <v>5199</v>
      </c>
      <c r="C914" s="247" t="s">
        <v>5691</v>
      </c>
      <c r="D914" s="44">
        <v>80300003091</v>
      </c>
      <c r="E914" s="103">
        <v>1998</v>
      </c>
      <c r="F914" s="103">
        <v>1650</v>
      </c>
      <c r="G914" s="182">
        <v>55</v>
      </c>
      <c r="H914" s="5" t="s">
        <v>11471</v>
      </c>
      <c r="I914" s="5" t="s">
        <v>11472</v>
      </c>
      <c r="J914" s="5" t="s">
        <v>11477</v>
      </c>
    </row>
    <row r="915" spans="1:10" ht="94.5" x14ac:dyDescent="0.2">
      <c r="A915" s="103">
        <v>186</v>
      </c>
      <c r="B915" s="250" t="s">
        <v>5200</v>
      </c>
      <c r="C915" s="247" t="s">
        <v>5691</v>
      </c>
      <c r="D915" s="44">
        <v>80300003091</v>
      </c>
      <c r="E915" s="103">
        <v>1998</v>
      </c>
      <c r="F915" s="103">
        <v>750</v>
      </c>
      <c r="G915" s="182">
        <v>25</v>
      </c>
      <c r="H915" s="5" t="s">
        <v>11471</v>
      </c>
      <c r="I915" s="5" t="s">
        <v>11472</v>
      </c>
      <c r="J915" s="5" t="s">
        <v>11477</v>
      </c>
    </row>
    <row r="916" spans="1:10" ht="94.5" x14ac:dyDescent="0.2">
      <c r="A916" s="103">
        <v>187</v>
      </c>
      <c r="B916" s="250" t="s">
        <v>5201</v>
      </c>
      <c r="C916" s="247" t="s">
        <v>5691</v>
      </c>
      <c r="D916" s="44">
        <v>80300003091</v>
      </c>
      <c r="E916" s="103">
        <v>1998</v>
      </c>
      <c r="F916" s="103">
        <v>270</v>
      </c>
      <c r="G916" s="182">
        <v>9</v>
      </c>
      <c r="H916" s="5" t="s">
        <v>11471</v>
      </c>
      <c r="I916" s="5" t="s">
        <v>11472</v>
      </c>
      <c r="J916" s="5" t="s">
        <v>11477</v>
      </c>
    </row>
    <row r="917" spans="1:10" ht="78.75" x14ac:dyDescent="0.2">
      <c r="A917" s="103">
        <v>188</v>
      </c>
      <c r="B917" s="250" t="s">
        <v>5202</v>
      </c>
      <c r="C917" s="247" t="s">
        <v>5692</v>
      </c>
      <c r="D917" s="44">
        <v>80300003537</v>
      </c>
      <c r="E917" s="103">
        <v>2014</v>
      </c>
      <c r="F917" s="103">
        <v>1515</v>
      </c>
      <c r="G917" s="182">
        <v>24</v>
      </c>
      <c r="H917" s="5" t="s">
        <v>11471</v>
      </c>
      <c r="I917" s="5" t="s">
        <v>11472</v>
      </c>
      <c r="J917" s="5" t="s">
        <v>11477</v>
      </c>
    </row>
    <row r="918" spans="1:10" ht="63" x14ac:dyDescent="0.2">
      <c r="A918" s="103">
        <v>189</v>
      </c>
      <c r="B918" s="250" t="s">
        <v>5203</v>
      </c>
      <c r="C918" s="247" t="s">
        <v>5693</v>
      </c>
      <c r="D918" s="44">
        <v>80300003420</v>
      </c>
      <c r="E918" s="103">
        <v>2013</v>
      </c>
      <c r="F918" s="103">
        <v>200</v>
      </c>
      <c r="G918" s="182">
        <v>8</v>
      </c>
      <c r="H918" s="5" t="s">
        <v>11471</v>
      </c>
      <c r="I918" s="5" t="s">
        <v>11472</v>
      </c>
      <c r="J918" s="5" t="s">
        <v>11477</v>
      </c>
    </row>
    <row r="919" spans="1:10" ht="63" x14ac:dyDescent="0.2">
      <c r="A919" s="103">
        <v>190</v>
      </c>
      <c r="B919" s="250" t="s">
        <v>5204</v>
      </c>
      <c r="C919" s="247" t="s">
        <v>5694</v>
      </c>
      <c r="D919" s="44">
        <v>80300003421</v>
      </c>
      <c r="E919" s="103">
        <v>2013</v>
      </c>
      <c r="F919" s="103">
        <v>300</v>
      </c>
      <c r="G919" s="182">
        <v>10</v>
      </c>
      <c r="H919" s="5" t="s">
        <v>11471</v>
      </c>
      <c r="I919" s="5" t="s">
        <v>11472</v>
      </c>
      <c r="J919" s="5" t="s">
        <v>11477</v>
      </c>
    </row>
    <row r="920" spans="1:10" ht="63" x14ac:dyDescent="0.2">
      <c r="A920" s="103">
        <v>191</v>
      </c>
      <c r="B920" s="250" t="s">
        <v>5205</v>
      </c>
      <c r="C920" s="247" t="s">
        <v>5695</v>
      </c>
      <c r="D920" s="44">
        <v>80300003276</v>
      </c>
      <c r="E920" s="103">
        <v>2011</v>
      </c>
      <c r="F920" s="103">
        <v>300</v>
      </c>
      <c r="G920" s="182">
        <v>10</v>
      </c>
      <c r="H920" s="5" t="s">
        <v>11471</v>
      </c>
      <c r="I920" s="5" t="s">
        <v>11472</v>
      </c>
      <c r="J920" s="5" t="s">
        <v>11477</v>
      </c>
    </row>
    <row r="921" spans="1:10" ht="63" x14ac:dyDescent="0.2">
      <c r="A921" s="103">
        <v>192</v>
      </c>
      <c r="B921" s="250" t="s">
        <v>5206</v>
      </c>
      <c r="C921" s="247" t="s">
        <v>5696</v>
      </c>
      <c r="D921" s="44">
        <v>80300002238</v>
      </c>
      <c r="E921" s="103">
        <v>1976</v>
      </c>
      <c r="F921" s="103">
        <v>70</v>
      </c>
      <c r="G921" s="182">
        <v>1</v>
      </c>
      <c r="H921" s="5" t="s">
        <v>11471</v>
      </c>
      <c r="I921" s="5" t="s">
        <v>11472</v>
      </c>
      <c r="J921" s="5" t="s">
        <v>11477</v>
      </c>
    </row>
    <row r="922" spans="1:10" ht="63" x14ac:dyDescent="0.2">
      <c r="A922" s="103">
        <v>193</v>
      </c>
      <c r="B922" s="250" t="s">
        <v>5207</v>
      </c>
      <c r="C922" s="247" t="s">
        <v>5696</v>
      </c>
      <c r="D922" s="44">
        <v>80300002238</v>
      </c>
      <c r="E922" s="103">
        <v>1976</v>
      </c>
      <c r="F922" s="103">
        <v>700</v>
      </c>
      <c r="G922" s="182">
        <v>14</v>
      </c>
      <c r="H922" s="5" t="s">
        <v>11471</v>
      </c>
      <c r="I922" s="5" t="s">
        <v>11472</v>
      </c>
      <c r="J922" s="5" t="s">
        <v>11477</v>
      </c>
    </row>
    <row r="923" spans="1:10" ht="63" x14ac:dyDescent="0.2">
      <c r="A923" s="103">
        <v>194</v>
      </c>
      <c r="B923" s="250" t="s">
        <v>5208</v>
      </c>
      <c r="C923" s="247" t="s">
        <v>5696</v>
      </c>
      <c r="D923" s="44">
        <v>80300002238</v>
      </c>
      <c r="E923" s="103">
        <v>1976</v>
      </c>
      <c r="F923" s="103">
        <v>595</v>
      </c>
      <c r="G923" s="182">
        <v>12</v>
      </c>
      <c r="H923" s="5" t="s">
        <v>11471</v>
      </c>
      <c r="I923" s="5" t="s">
        <v>11472</v>
      </c>
      <c r="J923" s="5" t="s">
        <v>11477</v>
      </c>
    </row>
    <row r="924" spans="1:10" ht="63" x14ac:dyDescent="0.2">
      <c r="A924" s="103">
        <v>195</v>
      </c>
      <c r="B924" s="250" t="s">
        <v>5209</v>
      </c>
      <c r="C924" s="247" t="s">
        <v>5696</v>
      </c>
      <c r="D924" s="44">
        <v>80300002238</v>
      </c>
      <c r="E924" s="103">
        <v>1976</v>
      </c>
      <c r="F924" s="103">
        <v>600</v>
      </c>
      <c r="G924" s="182">
        <v>12</v>
      </c>
      <c r="H924" s="5" t="s">
        <v>11471</v>
      </c>
      <c r="I924" s="5" t="s">
        <v>11472</v>
      </c>
      <c r="J924" s="5" t="s">
        <v>11477</v>
      </c>
    </row>
    <row r="925" spans="1:10" ht="63" x14ac:dyDescent="0.2">
      <c r="A925" s="103">
        <v>196</v>
      </c>
      <c r="B925" s="250" t="s">
        <v>5210</v>
      </c>
      <c r="C925" s="247" t="s">
        <v>5696</v>
      </c>
      <c r="D925" s="44">
        <v>80300002238</v>
      </c>
      <c r="E925" s="103">
        <v>1976</v>
      </c>
      <c r="F925" s="103">
        <v>120</v>
      </c>
      <c r="G925" s="182">
        <v>2</v>
      </c>
      <c r="H925" s="5" t="s">
        <v>11471</v>
      </c>
      <c r="I925" s="5" t="s">
        <v>11472</v>
      </c>
      <c r="J925" s="5" t="s">
        <v>11477</v>
      </c>
    </row>
    <row r="926" spans="1:10" ht="63" x14ac:dyDescent="0.2">
      <c r="A926" s="103">
        <v>197</v>
      </c>
      <c r="B926" s="250" t="s">
        <v>5211</v>
      </c>
      <c r="C926" s="247" t="s">
        <v>5696</v>
      </c>
      <c r="D926" s="44">
        <v>80300002238</v>
      </c>
      <c r="E926" s="103">
        <v>1976</v>
      </c>
      <c r="F926" s="103">
        <v>270</v>
      </c>
      <c r="G926" s="182">
        <v>5</v>
      </c>
      <c r="H926" s="5" t="s">
        <v>11471</v>
      </c>
      <c r="I926" s="5" t="s">
        <v>11472</v>
      </c>
      <c r="J926" s="5" t="s">
        <v>11477</v>
      </c>
    </row>
    <row r="927" spans="1:10" ht="63" x14ac:dyDescent="0.2">
      <c r="A927" s="103">
        <v>198</v>
      </c>
      <c r="B927" s="250" t="s">
        <v>5212</v>
      </c>
      <c r="C927" s="247" t="s">
        <v>5696</v>
      </c>
      <c r="D927" s="44">
        <v>80300002238</v>
      </c>
      <c r="E927" s="103">
        <v>1976</v>
      </c>
      <c r="F927" s="103">
        <v>900</v>
      </c>
      <c r="G927" s="182">
        <v>18</v>
      </c>
      <c r="H927" s="5" t="s">
        <v>11471</v>
      </c>
      <c r="I927" s="5" t="s">
        <v>11472</v>
      </c>
      <c r="J927" s="5" t="s">
        <v>11477</v>
      </c>
    </row>
    <row r="928" spans="1:10" ht="63" x14ac:dyDescent="0.2">
      <c r="A928" s="103">
        <v>199</v>
      </c>
      <c r="B928" s="250" t="s">
        <v>5213</v>
      </c>
      <c r="C928" s="247" t="s">
        <v>5696</v>
      </c>
      <c r="D928" s="44">
        <v>80300002238</v>
      </c>
      <c r="E928" s="103">
        <v>1976</v>
      </c>
      <c r="F928" s="103">
        <v>240</v>
      </c>
      <c r="G928" s="182">
        <v>5</v>
      </c>
      <c r="H928" s="5" t="s">
        <v>11471</v>
      </c>
      <c r="I928" s="5" t="s">
        <v>11472</v>
      </c>
      <c r="J928" s="5" t="s">
        <v>11477</v>
      </c>
    </row>
    <row r="929" spans="1:10" ht="63" x14ac:dyDescent="0.2">
      <c r="A929" s="103">
        <v>200</v>
      </c>
      <c r="B929" s="250" t="s">
        <v>5214</v>
      </c>
      <c r="C929" s="247" t="s">
        <v>5696</v>
      </c>
      <c r="D929" s="44">
        <v>80300002238</v>
      </c>
      <c r="E929" s="103">
        <v>1976</v>
      </c>
      <c r="F929" s="103">
        <v>150</v>
      </c>
      <c r="G929" s="182">
        <v>3</v>
      </c>
      <c r="H929" s="5" t="s">
        <v>11471</v>
      </c>
      <c r="I929" s="5" t="s">
        <v>11472</v>
      </c>
      <c r="J929" s="5" t="s">
        <v>11477</v>
      </c>
    </row>
    <row r="930" spans="1:10" ht="63" x14ac:dyDescent="0.2">
      <c r="A930" s="103">
        <v>201</v>
      </c>
      <c r="B930" s="250" t="s">
        <v>5215</v>
      </c>
      <c r="C930" s="247" t="s">
        <v>5696</v>
      </c>
      <c r="D930" s="44">
        <v>80300002238</v>
      </c>
      <c r="E930" s="103">
        <v>1976</v>
      </c>
      <c r="F930" s="103">
        <v>600</v>
      </c>
      <c r="G930" s="182">
        <v>12</v>
      </c>
      <c r="H930" s="5" t="s">
        <v>11471</v>
      </c>
      <c r="I930" s="5" t="s">
        <v>11472</v>
      </c>
      <c r="J930" s="5" t="s">
        <v>11477</v>
      </c>
    </row>
    <row r="931" spans="1:10" ht="63" x14ac:dyDescent="0.2">
      <c r="A931" s="103">
        <v>202</v>
      </c>
      <c r="B931" s="250" t="s">
        <v>5216</v>
      </c>
      <c r="C931" s="247" t="s">
        <v>5696</v>
      </c>
      <c r="D931" s="44">
        <v>80300002238</v>
      </c>
      <c r="E931" s="103">
        <v>1976</v>
      </c>
      <c r="F931" s="103">
        <v>210</v>
      </c>
      <c r="G931" s="182">
        <v>4</v>
      </c>
      <c r="H931" s="5" t="s">
        <v>11471</v>
      </c>
      <c r="I931" s="5" t="s">
        <v>11472</v>
      </c>
      <c r="J931" s="5" t="s">
        <v>11477</v>
      </c>
    </row>
    <row r="932" spans="1:10" ht="63" x14ac:dyDescent="0.2">
      <c r="A932" s="103">
        <v>203</v>
      </c>
      <c r="B932" s="250" t="s">
        <v>5217</v>
      </c>
      <c r="C932" s="247" t="s">
        <v>5696</v>
      </c>
      <c r="D932" s="44">
        <v>80300002238</v>
      </c>
      <c r="E932" s="103">
        <v>1976</v>
      </c>
      <c r="F932" s="103">
        <v>210</v>
      </c>
      <c r="G932" s="182">
        <v>4</v>
      </c>
      <c r="H932" s="5" t="s">
        <v>11471</v>
      </c>
      <c r="I932" s="5" t="s">
        <v>11472</v>
      </c>
      <c r="J932" s="5" t="s">
        <v>11477</v>
      </c>
    </row>
    <row r="933" spans="1:10" ht="63" x14ac:dyDescent="0.2">
      <c r="A933" s="103">
        <v>204</v>
      </c>
      <c r="B933" s="250" t="s">
        <v>5218</v>
      </c>
      <c r="C933" s="247" t="s">
        <v>5696</v>
      </c>
      <c r="D933" s="44">
        <v>80300002238</v>
      </c>
      <c r="E933" s="103">
        <v>1976</v>
      </c>
      <c r="F933" s="103">
        <v>180</v>
      </c>
      <c r="G933" s="182">
        <v>3</v>
      </c>
      <c r="H933" s="5" t="s">
        <v>11471</v>
      </c>
      <c r="I933" s="5" t="s">
        <v>11472</v>
      </c>
      <c r="J933" s="5" t="s">
        <v>11477</v>
      </c>
    </row>
    <row r="934" spans="1:10" ht="63" x14ac:dyDescent="0.2">
      <c r="A934" s="103">
        <v>205</v>
      </c>
      <c r="B934" s="250" t="s">
        <v>5219</v>
      </c>
      <c r="C934" s="247" t="s">
        <v>5696</v>
      </c>
      <c r="D934" s="44">
        <v>80300002238</v>
      </c>
      <c r="E934" s="103">
        <v>1976</v>
      </c>
      <c r="F934" s="103">
        <v>300</v>
      </c>
      <c r="G934" s="182">
        <v>6</v>
      </c>
      <c r="H934" s="5" t="s">
        <v>11471</v>
      </c>
      <c r="I934" s="5" t="s">
        <v>11472</v>
      </c>
      <c r="J934" s="5" t="s">
        <v>11477</v>
      </c>
    </row>
    <row r="935" spans="1:10" ht="63" x14ac:dyDescent="0.2">
      <c r="A935" s="103">
        <v>206</v>
      </c>
      <c r="B935" s="250" t="s">
        <v>5220</v>
      </c>
      <c r="C935" s="247" t="s">
        <v>5696</v>
      </c>
      <c r="D935" s="44">
        <v>80300002238</v>
      </c>
      <c r="E935" s="103">
        <v>1976</v>
      </c>
      <c r="F935" s="103">
        <v>500</v>
      </c>
      <c r="G935" s="182">
        <v>10</v>
      </c>
      <c r="H935" s="5" t="s">
        <v>11471</v>
      </c>
      <c r="I935" s="5" t="s">
        <v>11472</v>
      </c>
      <c r="J935" s="5" t="s">
        <v>11477</v>
      </c>
    </row>
    <row r="936" spans="1:10" ht="63" x14ac:dyDescent="0.2">
      <c r="A936" s="103">
        <v>207</v>
      </c>
      <c r="B936" s="250" t="s">
        <v>5221</v>
      </c>
      <c r="C936" s="247" t="s">
        <v>5696</v>
      </c>
      <c r="D936" s="44">
        <v>80300002238</v>
      </c>
      <c r="E936" s="103">
        <v>1976</v>
      </c>
      <c r="F936" s="103">
        <v>300</v>
      </c>
      <c r="G936" s="182">
        <v>6</v>
      </c>
      <c r="H936" s="5" t="s">
        <v>11471</v>
      </c>
      <c r="I936" s="5" t="s">
        <v>11472</v>
      </c>
      <c r="J936" s="5" t="s">
        <v>11477</v>
      </c>
    </row>
    <row r="937" spans="1:10" ht="63" x14ac:dyDescent="0.2">
      <c r="A937" s="103">
        <v>208</v>
      </c>
      <c r="B937" s="250" t="s">
        <v>5222</v>
      </c>
      <c r="C937" s="247" t="s">
        <v>5696</v>
      </c>
      <c r="D937" s="44">
        <v>80300002238</v>
      </c>
      <c r="E937" s="103">
        <v>1976</v>
      </c>
      <c r="F937" s="103">
        <v>35</v>
      </c>
      <c r="G937" s="182">
        <v>1</v>
      </c>
      <c r="H937" s="5" t="s">
        <v>11471</v>
      </c>
      <c r="I937" s="5" t="s">
        <v>11472</v>
      </c>
      <c r="J937" s="5" t="s">
        <v>11477</v>
      </c>
    </row>
    <row r="938" spans="1:10" ht="47.25" x14ac:dyDescent="0.2">
      <c r="A938" s="103">
        <v>209</v>
      </c>
      <c r="B938" s="250" t="s">
        <v>5223</v>
      </c>
      <c r="C938" s="247" t="s">
        <v>5676</v>
      </c>
      <c r="D938" s="44">
        <v>80300002265</v>
      </c>
      <c r="E938" s="103">
        <v>1985</v>
      </c>
      <c r="F938" s="103">
        <v>200</v>
      </c>
      <c r="G938" s="182">
        <v>5</v>
      </c>
      <c r="H938" s="5" t="s">
        <v>11471</v>
      </c>
      <c r="I938" s="5" t="s">
        <v>11472</v>
      </c>
      <c r="J938" s="5" t="s">
        <v>11477</v>
      </c>
    </row>
    <row r="939" spans="1:10" ht="47.25" x14ac:dyDescent="0.2">
      <c r="A939" s="103">
        <v>210</v>
      </c>
      <c r="B939" s="250" t="s">
        <v>5224</v>
      </c>
      <c r="C939" s="247" t="s">
        <v>5676</v>
      </c>
      <c r="D939" s="44">
        <v>80300002265</v>
      </c>
      <c r="E939" s="103">
        <v>1985</v>
      </c>
      <c r="F939" s="103">
        <v>760</v>
      </c>
      <c r="G939" s="182">
        <v>19</v>
      </c>
      <c r="H939" s="5" t="s">
        <v>11471</v>
      </c>
      <c r="I939" s="5" t="s">
        <v>11472</v>
      </c>
      <c r="J939" s="5" t="s">
        <v>11477</v>
      </c>
    </row>
    <row r="940" spans="1:10" ht="47.25" x14ac:dyDescent="0.2">
      <c r="A940" s="103">
        <v>211</v>
      </c>
      <c r="B940" s="250" t="s">
        <v>5225</v>
      </c>
      <c r="C940" s="247" t="s">
        <v>5676</v>
      </c>
      <c r="D940" s="44">
        <v>80300002265</v>
      </c>
      <c r="E940" s="103">
        <v>1985</v>
      </c>
      <c r="F940" s="103">
        <v>245</v>
      </c>
      <c r="G940" s="182">
        <v>6</v>
      </c>
      <c r="H940" s="5" t="s">
        <v>11471</v>
      </c>
      <c r="I940" s="5" t="s">
        <v>11472</v>
      </c>
      <c r="J940" s="5" t="s">
        <v>11477</v>
      </c>
    </row>
    <row r="941" spans="1:10" ht="47.25" x14ac:dyDescent="0.2">
      <c r="A941" s="103">
        <v>212</v>
      </c>
      <c r="B941" s="250" t="s">
        <v>5226</v>
      </c>
      <c r="C941" s="247" t="s">
        <v>5676</v>
      </c>
      <c r="D941" s="44">
        <v>80300002265</v>
      </c>
      <c r="E941" s="103">
        <v>1985</v>
      </c>
      <c r="F941" s="103">
        <v>200</v>
      </c>
      <c r="G941" s="182">
        <v>5</v>
      </c>
      <c r="H941" s="5" t="s">
        <v>11471</v>
      </c>
      <c r="I941" s="5" t="s">
        <v>11472</v>
      </c>
      <c r="J941" s="5" t="s">
        <v>11477</v>
      </c>
    </row>
    <row r="942" spans="1:10" ht="47.25" x14ac:dyDescent="0.2">
      <c r="A942" s="103">
        <v>213</v>
      </c>
      <c r="B942" s="250" t="s">
        <v>5227</v>
      </c>
      <c r="C942" s="247" t="s">
        <v>5676</v>
      </c>
      <c r="D942" s="44">
        <v>80300002265</v>
      </c>
      <c r="E942" s="103">
        <v>1985</v>
      </c>
      <c r="F942" s="103">
        <v>175</v>
      </c>
      <c r="G942" s="182">
        <v>4</v>
      </c>
      <c r="H942" s="5" t="s">
        <v>11471</v>
      </c>
      <c r="I942" s="5" t="s">
        <v>11472</v>
      </c>
      <c r="J942" s="5" t="s">
        <v>11477</v>
      </c>
    </row>
    <row r="943" spans="1:10" ht="63" x14ac:dyDescent="0.2">
      <c r="A943" s="103">
        <v>214</v>
      </c>
      <c r="B943" s="250" t="s">
        <v>5228</v>
      </c>
      <c r="C943" s="247" t="s">
        <v>5697</v>
      </c>
      <c r="D943" s="44">
        <v>80300002300</v>
      </c>
      <c r="E943" s="103">
        <v>1965</v>
      </c>
      <c r="F943" s="103">
        <v>300</v>
      </c>
      <c r="G943" s="182">
        <v>8</v>
      </c>
      <c r="H943" s="5" t="s">
        <v>11471</v>
      </c>
      <c r="I943" s="5" t="s">
        <v>11472</v>
      </c>
      <c r="J943" s="5" t="s">
        <v>11477</v>
      </c>
    </row>
    <row r="944" spans="1:10" ht="63" x14ac:dyDescent="0.2">
      <c r="A944" s="103">
        <v>215</v>
      </c>
      <c r="B944" s="250" t="s">
        <v>5229</v>
      </c>
      <c r="C944" s="247" t="s">
        <v>5697</v>
      </c>
      <c r="D944" s="44">
        <v>80300002300</v>
      </c>
      <c r="E944" s="103">
        <v>1965</v>
      </c>
      <c r="F944" s="103">
        <v>300</v>
      </c>
      <c r="G944" s="182">
        <v>8</v>
      </c>
      <c r="H944" s="5" t="s">
        <v>11471</v>
      </c>
      <c r="I944" s="5" t="s">
        <v>11472</v>
      </c>
      <c r="J944" s="5" t="s">
        <v>11477</v>
      </c>
    </row>
    <row r="945" spans="1:10" ht="47.25" x14ac:dyDescent="0.2">
      <c r="A945" s="103">
        <v>216</v>
      </c>
      <c r="B945" s="250" t="s">
        <v>5230</v>
      </c>
      <c r="C945" s="247" t="s">
        <v>5698</v>
      </c>
      <c r="D945" s="44">
        <v>80300002269</v>
      </c>
      <c r="E945" s="103">
        <v>1987</v>
      </c>
      <c r="F945" s="103">
        <v>560</v>
      </c>
      <c r="G945" s="182">
        <v>14</v>
      </c>
      <c r="H945" s="5" t="s">
        <v>11471</v>
      </c>
      <c r="I945" s="5" t="s">
        <v>11472</v>
      </c>
      <c r="J945" s="5" t="s">
        <v>11477</v>
      </c>
    </row>
    <row r="946" spans="1:10" ht="47.25" x14ac:dyDescent="0.2">
      <c r="A946" s="103">
        <v>217</v>
      </c>
      <c r="B946" s="250" t="s">
        <v>5231</v>
      </c>
      <c r="C946" s="247" t="s">
        <v>5698</v>
      </c>
      <c r="D946" s="44">
        <v>80300002269</v>
      </c>
      <c r="E946" s="103">
        <v>1987</v>
      </c>
      <c r="F946" s="103">
        <v>2000</v>
      </c>
      <c r="G946" s="182">
        <v>51</v>
      </c>
      <c r="H946" s="5" t="s">
        <v>11471</v>
      </c>
      <c r="I946" s="5" t="s">
        <v>11472</v>
      </c>
      <c r="J946" s="5" t="s">
        <v>11477</v>
      </c>
    </row>
    <row r="947" spans="1:10" ht="94.5" x14ac:dyDescent="0.2">
      <c r="A947" s="103">
        <v>218</v>
      </c>
      <c r="B947" s="250" t="s">
        <v>5232</v>
      </c>
      <c r="C947" s="247" t="s">
        <v>5699</v>
      </c>
      <c r="D947" s="44">
        <v>80300002291</v>
      </c>
      <c r="E947" s="103">
        <v>1965</v>
      </c>
      <c r="F947" s="103">
        <v>700</v>
      </c>
      <c r="G947" s="182">
        <v>15</v>
      </c>
      <c r="H947" s="5" t="s">
        <v>11471</v>
      </c>
      <c r="I947" s="5" t="s">
        <v>11472</v>
      </c>
      <c r="J947" s="5" t="s">
        <v>11477</v>
      </c>
    </row>
    <row r="948" spans="1:10" ht="94.5" x14ac:dyDescent="0.2">
      <c r="A948" s="103">
        <v>219</v>
      </c>
      <c r="B948" s="250" t="s">
        <v>5233</v>
      </c>
      <c r="C948" s="247" t="s">
        <v>5699</v>
      </c>
      <c r="D948" s="44">
        <v>80300002291</v>
      </c>
      <c r="E948" s="103">
        <v>1965</v>
      </c>
      <c r="F948" s="103">
        <v>1000</v>
      </c>
      <c r="G948" s="182">
        <v>21</v>
      </c>
      <c r="H948" s="5" t="s">
        <v>11471</v>
      </c>
      <c r="I948" s="5" t="s">
        <v>11472</v>
      </c>
      <c r="J948" s="5" t="s">
        <v>11477</v>
      </c>
    </row>
    <row r="949" spans="1:10" ht="94.5" x14ac:dyDescent="0.2">
      <c r="A949" s="103">
        <v>220</v>
      </c>
      <c r="B949" s="250" t="s">
        <v>5234</v>
      </c>
      <c r="C949" s="247" t="s">
        <v>5699</v>
      </c>
      <c r="D949" s="44">
        <v>80300002291</v>
      </c>
      <c r="E949" s="103">
        <v>1965</v>
      </c>
      <c r="F949" s="103">
        <v>1300</v>
      </c>
      <c r="G949" s="182">
        <v>27</v>
      </c>
      <c r="H949" s="5" t="s">
        <v>11471</v>
      </c>
      <c r="I949" s="5" t="s">
        <v>11472</v>
      </c>
      <c r="J949" s="5" t="s">
        <v>11477</v>
      </c>
    </row>
    <row r="950" spans="1:10" ht="94.5" x14ac:dyDescent="0.2">
      <c r="A950" s="103">
        <v>221</v>
      </c>
      <c r="B950" s="250" t="s">
        <v>5235</v>
      </c>
      <c r="C950" s="247" t="s">
        <v>5699</v>
      </c>
      <c r="D950" s="44">
        <v>80300002291</v>
      </c>
      <c r="E950" s="103">
        <v>1965</v>
      </c>
      <c r="F950" s="103">
        <v>800</v>
      </c>
      <c r="G950" s="182">
        <v>17</v>
      </c>
      <c r="H950" s="5" t="s">
        <v>11471</v>
      </c>
      <c r="I950" s="5" t="s">
        <v>11472</v>
      </c>
      <c r="J950" s="5" t="s">
        <v>11477</v>
      </c>
    </row>
    <row r="951" spans="1:10" ht="94.5" x14ac:dyDescent="0.2">
      <c r="A951" s="103">
        <v>222</v>
      </c>
      <c r="B951" s="250" t="s">
        <v>5236</v>
      </c>
      <c r="C951" s="247" t="s">
        <v>5699</v>
      </c>
      <c r="D951" s="44">
        <v>80300002291</v>
      </c>
      <c r="E951" s="103">
        <v>1965</v>
      </c>
      <c r="F951" s="103">
        <v>1500</v>
      </c>
      <c r="G951" s="182">
        <v>31</v>
      </c>
      <c r="H951" s="5" t="s">
        <v>11471</v>
      </c>
      <c r="I951" s="5" t="s">
        <v>11472</v>
      </c>
      <c r="J951" s="5" t="s">
        <v>11477</v>
      </c>
    </row>
    <row r="952" spans="1:10" ht="63" x14ac:dyDescent="0.2">
      <c r="A952" s="103">
        <v>223</v>
      </c>
      <c r="B952" s="250" t="s">
        <v>5237</v>
      </c>
      <c r="C952" s="247" t="s">
        <v>5697</v>
      </c>
      <c r="D952" s="44">
        <v>80300002292</v>
      </c>
      <c r="E952" s="103">
        <v>1965</v>
      </c>
      <c r="F952" s="103">
        <v>45</v>
      </c>
      <c r="G952" s="182">
        <v>23</v>
      </c>
      <c r="H952" s="5" t="s">
        <v>11471</v>
      </c>
      <c r="I952" s="5" t="s">
        <v>11472</v>
      </c>
      <c r="J952" s="5" t="s">
        <v>11477</v>
      </c>
    </row>
    <row r="953" spans="1:10" ht="47.25" x14ac:dyDescent="0.2">
      <c r="A953" s="103">
        <v>224</v>
      </c>
      <c r="B953" s="250" t="s">
        <v>5238</v>
      </c>
      <c r="C953" s="247" t="s">
        <v>5666</v>
      </c>
      <c r="D953" s="44">
        <v>80300002296</v>
      </c>
      <c r="E953" s="103">
        <v>1974</v>
      </c>
      <c r="F953" s="103">
        <v>1600</v>
      </c>
      <c r="G953" s="182">
        <v>46</v>
      </c>
      <c r="H953" s="5" t="s">
        <v>11471</v>
      </c>
      <c r="I953" s="5" t="s">
        <v>11472</v>
      </c>
      <c r="J953" s="5" t="s">
        <v>11477</v>
      </c>
    </row>
    <row r="954" spans="1:10" ht="47.25" x14ac:dyDescent="0.2">
      <c r="A954" s="103">
        <v>225</v>
      </c>
      <c r="B954" s="250" t="s">
        <v>5239</v>
      </c>
      <c r="C954" s="247" t="s">
        <v>5674</v>
      </c>
      <c r="D954" s="44">
        <v>80300002279</v>
      </c>
      <c r="E954" s="103">
        <v>1970</v>
      </c>
      <c r="F954" s="103">
        <v>800</v>
      </c>
      <c r="G954" s="182">
        <v>32</v>
      </c>
      <c r="H954" s="5" t="s">
        <v>11471</v>
      </c>
      <c r="I954" s="5" t="s">
        <v>11472</v>
      </c>
      <c r="J954" s="5" t="s">
        <v>11477</v>
      </c>
    </row>
    <row r="955" spans="1:10" ht="47.25" x14ac:dyDescent="0.2">
      <c r="A955" s="103">
        <v>226</v>
      </c>
      <c r="B955" s="250" t="s">
        <v>5240</v>
      </c>
      <c r="C955" s="247" t="s">
        <v>5700</v>
      </c>
      <c r="D955" s="44">
        <v>80300002405</v>
      </c>
      <c r="E955" s="103">
        <v>1967</v>
      </c>
      <c r="F955" s="103">
        <v>420</v>
      </c>
      <c r="G955" s="182">
        <v>14</v>
      </c>
      <c r="H955" s="5" t="s">
        <v>11471</v>
      </c>
      <c r="I955" s="5" t="s">
        <v>11472</v>
      </c>
      <c r="J955" s="5" t="s">
        <v>11477</v>
      </c>
    </row>
    <row r="956" spans="1:10" ht="47.25" x14ac:dyDescent="0.2">
      <c r="A956" s="103">
        <v>227</v>
      </c>
      <c r="B956" s="250" t="s">
        <v>5241</v>
      </c>
      <c r="C956" s="247" t="s">
        <v>5700</v>
      </c>
      <c r="D956" s="44">
        <v>80300002405</v>
      </c>
      <c r="E956" s="103">
        <v>1967</v>
      </c>
      <c r="F956" s="103">
        <v>90</v>
      </c>
      <c r="G956" s="182">
        <v>30</v>
      </c>
      <c r="H956" s="5" t="s">
        <v>11471</v>
      </c>
      <c r="I956" s="5" t="s">
        <v>11472</v>
      </c>
      <c r="J956" s="5" t="s">
        <v>11477</v>
      </c>
    </row>
    <row r="957" spans="1:10" ht="47.25" x14ac:dyDescent="0.2">
      <c r="A957" s="103">
        <v>228</v>
      </c>
      <c r="B957" s="250" t="s">
        <v>5242</v>
      </c>
      <c r="C957" s="247" t="s">
        <v>5700</v>
      </c>
      <c r="D957" s="44">
        <v>80300002405</v>
      </c>
      <c r="E957" s="103">
        <v>1967</v>
      </c>
      <c r="F957" s="103">
        <v>240</v>
      </c>
      <c r="G957" s="182">
        <v>8</v>
      </c>
      <c r="H957" s="5" t="s">
        <v>11471</v>
      </c>
      <c r="I957" s="5" t="s">
        <v>11472</v>
      </c>
      <c r="J957" s="5" t="s">
        <v>11477</v>
      </c>
    </row>
    <row r="958" spans="1:10" ht="47.25" x14ac:dyDescent="0.2">
      <c r="A958" s="103">
        <v>229</v>
      </c>
      <c r="B958" s="250" t="s">
        <v>5243</v>
      </c>
      <c r="C958" s="247" t="s">
        <v>5700</v>
      </c>
      <c r="D958" s="44">
        <v>80300002405</v>
      </c>
      <c r="E958" s="103">
        <v>1967</v>
      </c>
      <c r="F958" s="103">
        <v>280</v>
      </c>
      <c r="G958" s="182">
        <v>9</v>
      </c>
      <c r="H958" s="5" t="s">
        <v>11471</v>
      </c>
      <c r="I958" s="5" t="s">
        <v>11472</v>
      </c>
      <c r="J958" s="5" t="s">
        <v>11477</v>
      </c>
    </row>
    <row r="959" spans="1:10" ht="47.25" x14ac:dyDescent="0.2">
      <c r="A959" s="103">
        <v>230</v>
      </c>
      <c r="B959" s="250" t="s">
        <v>5244</v>
      </c>
      <c r="C959" s="247" t="s">
        <v>5700</v>
      </c>
      <c r="D959" s="44">
        <v>80300002405</v>
      </c>
      <c r="E959" s="103">
        <v>1967</v>
      </c>
      <c r="F959" s="103">
        <v>315</v>
      </c>
      <c r="G959" s="182">
        <v>10</v>
      </c>
      <c r="H959" s="5" t="s">
        <v>11471</v>
      </c>
      <c r="I959" s="5" t="s">
        <v>11472</v>
      </c>
      <c r="J959" s="5" t="s">
        <v>11477</v>
      </c>
    </row>
    <row r="960" spans="1:10" ht="47.25" x14ac:dyDescent="0.2">
      <c r="A960" s="103">
        <v>231</v>
      </c>
      <c r="B960" s="250" t="s">
        <v>5245</v>
      </c>
      <c r="C960" s="247" t="s">
        <v>5700</v>
      </c>
      <c r="D960" s="44">
        <v>80300002405</v>
      </c>
      <c r="E960" s="103">
        <v>1967</v>
      </c>
      <c r="F960" s="103">
        <v>360</v>
      </c>
      <c r="G960" s="182">
        <v>12</v>
      </c>
      <c r="H960" s="5" t="s">
        <v>11471</v>
      </c>
      <c r="I960" s="5" t="s">
        <v>11472</v>
      </c>
      <c r="J960" s="5" t="s">
        <v>11477</v>
      </c>
    </row>
    <row r="961" spans="1:10" ht="47.25" x14ac:dyDescent="0.2">
      <c r="A961" s="103">
        <v>232</v>
      </c>
      <c r="B961" s="250" t="s">
        <v>5246</v>
      </c>
      <c r="C961" s="247" t="s">
        <v>5700</v>
      </c>
      <c r="D961" s="44">
        <v>80300002405</v>
      </c>
      <c r="E961" s="103">
        <v>1967</v>
      </c>
      <c r="F961" s="103">
        <v>210</v>
      </c>
      <c r="G961" s="182">
        <v>7</v>
      </c>
      <c r="H961" s="5" t="s">
        <v>11471</v>
      </c>
      <c r="I961" s="5" t="s">
        <v>11472</v>
      </c>
      <c r="J961" s="5" t="s">
        <v>11477</v>
      </c>
    </row>
    <row r="962" spans="1:10" ht="47.25" x14ac:dyDescent="0.2">
      <c r="A962" s="103">
        <v>233</v>
      </c>
      <c r="B962" s="250" t="s">
        <v>5247</v>
      </c>
      <c r="C962" s="247" t="s">
        <v>5700</v>
      </c>
      <c r="D962" s="44">
        <v>80300002405</v>
      </c>
      <c r="E962" s="103">
        <v>1967</v>
      </c>
      <c r="F962" s="103">
        <v>140</v>
      </c>
      <c r="G962" s="182">
        <v>4</v>
      </c>
      <c r="H962" s="5" t="s">
        <v>11471</v>
      </c>
      <c r="I962" s="5" t="s">
        <v>11472</v>
      </c>
      <c r="J962" s="5" t="s">
        <v>11477</v>
      </c>
    </row>
    <row r="963" spans="1:10" ht="47.25" x14ac:dyDescent="0.2">
      <c r="A963" s="103">
        <v>234</v>
      </c>
      <c r="B963" s="250" t="s">
        <v>5248</v>
      </c>
      <c r="C963" s="247" t="s">
        <v>5700</v>
      </c>
      <c r="D963" s="44">
        <v>80300002405</v>
      </c>
      <c r="E963" s="103">
        <v>1967</v>
      </c>
      <c r="F963" s="103">
        <v>200</v>
      </c>
      <c r="G963" s="182">
        <v>6</v>
      </c>
      <c r="H963" s="5" t="s">
        <v>11471</v>
      </c>
      <c r="I963" s="5" t="s">
        <v>11472</v>
      </c>
      <c r="J963" s="5" t="s">
        <v>11477</v>
      </c>
    </row>
    <row r="964" spans="1:10" ht="47.25" x14ac:dyDescent="0.2">
      <c r="A964" s="103">
        <v>235</v>
      </c>
      <c r="B964" s="250" t="s">
        <v>5249</v>
      </c>
      <c r="C964" s="247" t="s">
        <v>5700</v>
      </c>
      <c r="D964" s="44">
        <v>80300002405</v>
      </c>
      <c r="E964" s="103">
        <v>1967</v>
      </c>
      <c r="F964" s="103">
        <v>200</v>
      </c>
      <c r="G964" s="182">
        <v>6</v>
      </c>
      <c r="H964" s="5" t="s">
        <v>11471</v>
      </c>
      <c r="I964" s="5" t="s">
        <v>11472</v>
      </c>
      <c r="J964" s="5" t="s">
        <v>11477</v>
      </c>
    </row>
    <row r="965" spans="1:10" ht="63" x14ac:dyDescent="0.2">
      <c r="A965" s="103">
        <v>236</v>
      </c>
      <c r="B965" s="250" t="s">
        <v>5250</v>
      </c>
      <c r="C965" s="247" t="s">
        <v>5701</v>
      </c>
      <c r="D965" s="44">
        <v>80300002285</v>
      </c>
      <c r="E965" s="103">
        <v>1970</v>
      </c>
      <c r="F965" s="103">
        <v>100</v>
      </c>
      <c r="G965" s="182">
        <v>3</v>
      </c>
      <c r="H965" s="5" t="s">
        <v>11471</v>
      </c>
      <c r="I965" s="5" t="s">
        <v>11472</v>
      </c>
      <c r="J965" s="5" t="s">
        <v>11477</v>
      </c>
    </row>
    <row r="966" spans="1:10" ht="47.25" x14ac:dyDescent="0.2">
      <c r="A966" s="103">
        <v>237</v>
      </c>
      <c r="B966" s="250" t="s">
        <v>5251</v>
      </c>
      <c r="C966" s="247" t="s">
        <v>5688</v>
      </c>
      <c r="D966" s="44">
        <v>80300002298</v>
      </c>
      <c r="E966" s="103">
        <v>1971</v>
      </c>
      <c r="F966" s="103">
        <v>280</v>
      </c>
      <c r="G966" s="182">
        <v>9</v>
      </c>
      <c r="H966" s="5" t="s">
        <v>11471</v>
      </c>
      <c r="I966" s="5" t="s">
        <v>11472</v>
      </c>
      <c r="J966" s="5" t="s">
        <v>11477</v>
      </c>
    </row>
    <row r="967" spans="1:10" ht="47.25" x14ac:dyDescent="0.2">
      <c r="A967" s="103">
        <v>238</v>
      </c>
      <c r="B967" s="250" t="s">
        <v>5252</v>
      </c>
      <c r="C967" s="247" t="s">
        <v>5688</v>
      </c>
      <c r="D967" s="44">
        <v>80300002298</v>
      </c>
      <c r="E967" s="103">
        <v>1971</v>
      </c>
      <c r="F967" s="103">
        <v>100</v>
      </c>
      <c r="G967" s="182">
        <v>3</v>
      </c>
      <c r="H967" s="5" t="s">
        <v>11471</v>
      </c>
      <c r="I967" s="5" t="s">
        <v>11472</v>
      </c>
      <c r="J967" s="5" t="s">
        <v>11477</v>
      </c>
    </row>
    <row r="968" spans="1:10" ht="47.25" x14ac:dyDescent="0.2">
      <c r="A968" s="103">
        <v>239</v>
      </c>
      <c r="B968" s="250" t="s">
        <v>5253</v>
      </c>
      <c r="C968" s="247" t="s">
        <v>5688</v>
      </c>
      <c r="D968" s="44">
        <v>80300002298</v>
      </c>
      <c r="E968" s="103">
        <v>1971</v>
      </c>
      <c r="F968" s="103">
        <v>150</v>
      </c>
      <c r="G968" s="182">
        <v>5</v>
      </c>
      <c r="H968" s="5" t="s">
        <v>11471</v>
      </c>
      <c r="I968" s="5" t="s">
        <v>11472</v>
      </c>
      <c r="J968" s="5" t="s">
        <v>11477</v>
      </c>
    </row>
    <row r="969" spans="1:10" ht="47.25" x14ac:dyDescent="0.2">
      <c r="A969" s="103">
        <v>240</v>
      </c>
      <c r="B969" s="250" t="s">
        <v>5254</v>
      </c>
      <c r="C969" s="247" t="s">
        <v>5688</v>
      </c>
      <c r="D969" s="44">
        <v>80300002298</v>
      </c>
      <c r="E969" s="103">
        <v>1971</v>
      </c>
      <c r="F969" s="103">
        <v>60</v>
      </c>
      <c r="G969" s="182">
        <v>2</v>
      </c>
      <c r="H969" s="5" t="s">
        <v>11471</v>
      </c>
      <c r="I969" s="5" t="s">
        <v>11472</v>
      </c>
      <c r="J969" s="5" t="s">
        <v>11477</v>
      </c>
    </row>
    <row r="970" spans="1:10" ht="47.25" x14ac:dyDescent="0.2">
      <c r="A970" s="103">
        <v>241</v>
      </c>
      <c r="B970" s="250" t="s">
        <v>5255</v>
      </c>
      <c r="C970" s="247" t="s">
        <v>5688</v>
      </c>
      <c r="D970" s="44">
        <v>80300002298</v>
      </c>
      <c r="E970" s="103">
        <v>1971</v>
      </c>
      <c r="F970" s="103">
        <v>150</v>
      </c>
      <c r="G970" s="182">
        <v>5</v>
      </c>
      <c r="H970" s="5" t="s">
        <v>11471</v>
      </c>
      <c r="I970" s="5" t="s">
        <v>11472</v>
      </c>
      <c r="J970" s="5" t="s">
        <v>11477</v>
      </c>
    </row>
    <row r="971" spans="1:10" ht="47.25" x14ac:dyDescent="0.2">
      <c r="A971" s="103">
        <v>242</v>
      </c>
      <c r="B971" s="250" t="s">
        <v>5256</v>
      </c>
      <c r="C971" s="247" t="s">
        <v>5688</v>
      </c>
      <c r="D971" s="44">
        <v>80300002298</v>
      </c>
      <c r="E971" s="103">
        <v>1971</v>
      </c>
      <c r="F971" s="103">
        <v>170</v>
      </c>
      <c r="G971" s="182">
        <v>6</v>
      </c>
      <c r="H971" s="5" t="s">
        <v>11471</v>
      </c>
      <c r="I971" s="5" t="s">
        <v>11472</v>
      </c>
      <c r="J971" s="5" t="s">
        <v>11477</v>
      </c>
    </row>
    <row r="972" spans="1:10" ht="47.25" x14ac:dyDescent="0.2">
      <c r="A972" s="103">
        <v>243</v>
      </c>
      <c r="B972" s="250" t="s">
        <v>5257</v>
      </c>
      <c r="C972" s="247" t="s">
        <v>5688</v>
      </c>
      <c r="D972" s="44">
        <v>80300002298</v>
      </c>
      <c r="E972" s="103">
        <v>1971</v>
      </c>
      <c r="F972" s="103">
        <v>120</v>
      </c>
      <c r="G972" s="182">
        <v>4</v>
      </c>
      <c r="H972" s="5" t="s">
        <v>11471</v>
      </c>
      <c r="I972" s="5" t="s">
        <v>11472</v>
      </c>
      <c r="J972" s="5" t="s">
        <v>11477</v>
      </c>
    </row>
    <row r="973" spans="1:10" ht="47.25" x14ac:dyDescent="0.2">
      <c r="A973" s="103">
        <v>244</v>
      </c>
      <c r="B973" s="250" t="s">
        <v>5258</v>
      </c>
      <c r="C973" s="247" t="s">
        <v>5688</v>
      </c>
      <c r="D973" s="44">
        <v>80300002298</v>
      </c>
      <c r="E973" s="103">
        <v>1971</v>
      </c>
      <c r="F973" s="103">
        <v>270</v>
      </c>
      <c r="G973" s="182">
        <v>9</v>
      </c>
      <c r="H973" s="5" t="s">
        <v>11471</v>
      </c>
      <c r="I973" s="5" t="s">
        <v>11472</v>
      </c>
      <c r="J973" s="5" t="s">
        <v>11477</v>
      </c>
    </row>
    <row r="974" spans="1:10" ht="47.25" x14ac:dyDescent="0.2">
      <c r="A974" s="103">
        <v>245</v>
      </c>
      <c r="B974" s="250" t="s">
        <v>5259</v>
      </c>
      <c r="C974" s="247" t="s">
        <v>5688</v>
      </c>
      <c r="D974" s="44">
        <v>80300002298</v>
      </c>
      <c r="E974" s="103">
        <v>1971</v>
      </c>
      <c r="F974" s="103">
        <v>270</v>
      </c>
      <c r="G974" s="182">
        <v>9</v>
      </c>
      <c r="H974" s="5" t="s">
        <v>11471</v>
      </c>
      <c r="I974" s="5" t="s">
        <v>11472</v>
      </c>
      <c r="J974" s="5" t="s">
        <v>11477</v>
      </c>
    </row>
    <row r="975" spans="1:10" ht="47.25" x14ac:dyDescent="0.2">
      <c r="A975" s="103">
        <v>246</v>
      </c>
      <c r="B975" s="250" t="s">
        <v>5260</v>
      </c>
      <c r="C975" s="247" t="s">
        <v>5688</v>
      </c>
      <c r="D975" s="44">
        <v>80300002400</v>
      </c>
      <c r="E975" s="103">
        <v>1989</v>
      </c>
      <c r="F975" s="103">
        <v>1460</v>
      </c>
      <c r="G975" s="182">
        <v>48</v>
      </c>
      <c r="H975" s="5" t="s">
        <v>11471</v>
      </c>
      <c r="I975" s="5" t="s">
        <v>11472</v>
      </c>
      <c r="J975" s="5" t="s">
        <v>11477</v>
      </c>
    </row>
    <row r="976" spans="1:10" ht="47.25" x14ac:dyDescent="0.2">
      <c r="A976" s="103">
        <v>247</v>
      </c>
      <c r="B976" s="250" t="s">
        <v>5261</v>
      </c>
      <c r="C976" s="247" t="s">
        <v>5688</v>
      </c>
      <c r="D976" s="44">
        <v>80300002400</v>
      </c>
      <c r="E976" s="103">
        <v>1989</v>
      </c>
      <c r="F976" s="103">
        <v>1400</v>
      </c>
      <c r="G976" s="182">
        <v>46</v>
      </c>
      <c r="H976" s="5" t="s">
        <v>11471</v>
      </c>
      <c r="I976" s="5" t="s">
        <v>11472</v>
      </c>
      <c r="J976" s="5" t="s">
        <v>11477</v>
      </c>
    </row>
    <row r="977" spans="1:10" ht="47.25" x14ac:dyDescent="0.2">
      <c r="A977" s="103">
        <v>248</v>
      </c>
      <c r="B977" s="250" t="s">
        <v>5262</v>
      </c>
      <c r="C977" s="247" t="s">
        <v>5688</v>
      </c>
      <c r="D977" s="44">
        <v>80300002400</v>
      </c>
      <c r="E977" s="103">
        <v>1989</v>
      </c>
      <c r="F977" s="103">
        <v>620</v>
      </c>
      <c r="G977" s="182">
        <v>20</v>
      </c>
      <c r="H977" s="5" t="s">
        <v>11471</v>
      </c>
      <c r="I977" s="5" t="s">
        <v>11472</v>
      </c>
      <c r="J977" s="5" t="s">
        <v>11477</v>
      </c>
    </row>
    <row r="978" spans="1:10" ht="47.25" x14ac:dyDescent="0.2">
      <c r="A978" s="103">
        <v>249</v>
      </c>
      <c r="B978" s="250" t="s">
        <v>5263</v>
      </c>
      <c r="C978" s="247" t="s">
        <v>5688</v>
      </c>
      <c r="D978" s="44">
        <v>80300002400</v>
      </c>
      <c r="E978" s="103">
        <v>1989</v>
      </c>
      <c r="F978" s="103">
        <v>1290</v>
      </c>
      <c r="G978" s="182">
        <v>43</v>
      </c>
      <c r="H978" s="5" t="s">
        <v>11471</v>
      </c>
      <c r="I978" s="5" t="s">
        <v>11472</v>
      </c>
      <c r="J978" s="5" t="s">
        <v>11477</v>
      </c>
    </row>
    <row r="979" spans="1:10" ht="47.25" x14ac:dyDescent="0.2">
      <c r="A979" s="103">
        <v>250</v>
      </c>
      <c r="B979" s="250" t="s">
        <v>5264</v>
      </c>
      <c r="C979" s="247" t="s">
        <v>5688</v>
      </c>
      <c r="D979" s="44">
        <v>80300002400</v>
      </c>
      <c r="E979" s="103">
        <v>1989</v>
      </c>
      <c r="F979" s="103">
        <v>930</v>
      </c>
      <c r="G979" s="182">
        <v>31</v>
      </c>
      <c r="H979" s="5" t="s">
        <v>11471</v>
      </c>
      <c r="I979" s="5" t="s">
        <v>11472</v>
      </c>
      <c r="J979" s="5" t="s">
        <v>11477</v>
      </c>
    </row>
    <row r="980" spans="1:10" ht="94.5" x14ac:dyDescent="0.2">
      <c r="A980" s="103">
        <v>251</v>
      </c>
      <c r="B980" s="250" t="s">
        <v>5265</v>
      </c>
      <c r="C980" s="247" t="s">
        <v>5702</v>
      </c>
      <c r="D980" s="44">
        <v>80300002267</v>
      </c>
      <c r="E980" s="103">
        <v>1985</v>
      </c>
      <c r="F980" s="103">
        <v>700</v>
      </c>
      <c r="G980" s="182">
        <v>20</v>
      </c>
      <c r="H980" s="5" t="s">
        <v>11471</v>
      </c>
      <c r="I980" s="5" t="s">
        <v>11472</v>
      </c>
      <c r="J980" s="5" t="s">
        <v>11477</v>
      </c>
    </row>
    <row r="981" spans="1:10" ht="94.5" x14ac:dyDescent="0.2">
      <c r="A981" s="103">
        <v>252</v>
      </c>
      <c r="B981" s="250" t="s">
        <v>5266</v>
      </c>
      <c r="C981" s="247" t="s">
        <v>5702</v>
      </c>
      <c r="D981" s="44">
        <v>80300002267</v>
      </c>
      <c r="E981" s="103">
        <v>1985</v>
      </c>
      <c r="F981" s="103">
        <v>600</v>
      </c>
      <c r="G981" s="182">
        <v>17</v>
      </c>
      <c r="H981" s="5" t="s">
        <v>11471</v>
      </c>
      <c r="I981" s="5" t="s">
        <v>11472</v>
      </c>
      <c r="J981" s="5" t="s">
        <v>11477</v>
      </c>
    </row>
    <row r="982" spans="1:10" ht="94.5" x14ac:dyDescent="0.2">
      <c r="A982" s="103">
        <v>253</v>
      </c>
      <c r="B982" s="250" t="s">
        <v>5267</v>
      </c>
      <c r="C982" s="247" t="s">
        <v>5702</v>
      </c>
      <c r="D982" s="44">
        <v>80300002267</v>
      </c>
      <c r="E982" s="103">
        <v>1985</v>
      </c>
      <c r="F982" s="103">
        <v>245</v>
      </c>
      <c r="G982" s="182">
        <v>7</v>
      </c>
      <c r="H982" s="5" t="s">
        <v>11471</v>
      </c>
      <c r="I982" s="5" t="s">
        <v>11472</v>
      </c>
      <c r="J982" s="5" t="s">
        <v>11477</v>
      </c>
    </row>
    <row r="983" spans="1:10" ht="94.5" x14ac:dyDescent="0.2">
      <c r="A983" s="103">
        <v>254</v>
      </c>
      <c r="B983" s="250" t="s">
        <v>5268</v>
      </c>
      <c r="C983" s="247" t="s">
        <v>5702</v>
      </c>
      <c r="D983" s="44">
        <v>80300002267</v>
      </c>
      <c r="E983" s="103">
        <v>1985</v>
      </c>
      <c r="F983" s="103">
        <v>1000</v>
      </c>
      <c r="G983" s="182">
        <v>28</v>
      </c>
      <c r="H983" s="5" t="s">
        <v>11471</v>
      </c>
      <c r="I983" s="5" t="s">
        <v>11472</v>
      </c>
      <c r="J983" s="5" t="s">
        <v>11477</v>
      </c>
    </row>
    <row r="984" spans="1:10" ht="47.25" x14ac:dyDescent="0.2">
      <c r="A984" s="103">
        <v>255</v>
      </c>
      <c r="B984" s="250" t="s">
        <v>5269</v>
      </c>
      <c r="C984" s="247" t="s">
        <v>5700</v>
      </c>
      <c r="D984" s="44">
        <v>80300002406</v>
      </c>
      <c r="E984" s="103">
        <v>1986</v>
      </c>
      <c r="F984" s="103">
        <v>400</v>
      </c>
      <c r="G984" s="182">
        <v>15</v>
      </c>
      <c r="H984" s="5" t="s">
        <v>11471</v>
      </c>
      <c r="I984" s="5" t="s">
        <v>11472</v>
      </c>
      <c r="J984" s="5" t="s">
        <v>11477</v>
      </c>
    </row>
    <row r="985" spans="1:10" ht="47.25" x14ac:dyDescent="0.2">
      <c r="A985" s="103">
        <v>256</v>
      </c>
      <c r="B985" s="250" t="s">
        <v>5270</v>
      </c>
      <c r="C985" s="247" t="s">
        <v>5676</v>
      </c>
      <c r="D985" s="44">
        <v>80300002258</v>
      </c>
      <c r="E985" s="103">
        <v>1977</v>
      </c>
      <c r="F985" s="103">
        <v>210</v>
      </c>
      <c r="G985" s="182">
        <v>6</v>
      </c>
      <c r="H985" s="5" t="s">
        <v>11471</v>
      </c>
      <c r="I985" s="5" t="s">
        <v>11472</v>
      </c>
      <c r="J985" s="5" t="s">
        <v>11477</v>
      </c>
    </row>
    <row r="986" spans="1:10" ht="47.25" x14ac:dyDescent="0.2">
      <c r="A986" s="103">
        <v>257</v>
      </c>
      <c r="B986" s="250" t="s">
        <v>5271</v>
      </c>
      <c r="C986" s="247" t="s">
        <v>5676</v>
      </c>
      <c r="D986" s="44">
        <v>80300002258</v>
      </c>
      <c r="E986" s="103">
        <v>1977</v>
      </c>
      <c r="F986" s="103">
        <v>160</v>
      </c>
      <c r="G986" s="182">
        <v>4</v>
      </c>
      <c r="H986" s="5" t="s">
        <v>11471</v>
      </c>
      <c r="I986" s="5" t="s">
        <v>11472</v>
      </c>
      <c r="J986" s="5" t="s">
        <v>11477</v>
      </c>
    </row>
    <row r="987" spans="1:10" ht="47.25" x14ac:dyDescent="0.2">
      <c r="A987" s="103">
        <v>258</v>
      </c>
      <c r="B987" s="250" t="s">
        <v>5272</v>
      </c>
      <c r="C987" s="247" t="s">
        <v>5676</v>
      </c>
      <c r="D987" s="44">
        <v>80300002258</v>
      </c>
      <c r="E987" s="103">
        <v>1977</v>
      </c>
      <c r="F987" s="103">
        <v>160</v>
      </c>
      <c r="G987" s="182">
        <v>4</v>
      </c>
      <c r="H987" s="5" t="s">
        <v>11471</v>
      </c>
      <c r="I987" s="5" t="s">
        <v>11472</v>
      </c>
      <c r="J987" s="5" t="s">
        <v>11477</v>
      </c>
    </row>
    <row r="988" spans="1:10" ht="47.25" x14ac:dyDescent="0.2">
      <c r="A988" s="103">
        <v>259</v>
      </c>
      <c r="B988" s="250" t="s">
        <v>5273</v>
      </c>
      <c r="C988" s="247" t="s">
        <v>5676</v>
      </c>
      <c r="D988" s="44">
        <v>80300002258</v>
      </c>
      <c r="E988" s="103">
        <v>1977</v>
      </c>
      <c r="F988" s="103">
        <v>160</v>
      </c>
      <c r="G988" s="182">
        <v>4</v>
      </c>
      <c r="H988" s="5" t="s">
        <v>11471</v>
      </c>
      <c r="I988" s="5" t="s">
        <v>11472</v>
      </c>
      <c r="J988" s="5" t="s">
        <v>11477</v>
      </c>
    </row>
    <row r="989" spans="1:10" ht="47.25" x14ac:dyDescent="0.2">
      <c r="A989" s="103">
        <v>260</v>
      </c>
      <c r="B989" s="250" t="s">
        <v>5274</v>
      </c>
      <c r="C989" s="247" t="s">
        <v>5676</v>
      </c>
      <c r="D989" s="44">
        <v>80300002258</v>
      </c>
      <c r="E989" s="103">
        <v>1977</v>
      </c>
      <c r="F989" s="103">
        <v>440</v>
      </c>
      <c r="G989" s="182">
        <v>12</v>
      </c>
      <c r="H989" s="5" t="s">
        <v>11471</v>
      </c>
      <c r="I989" s="5" t="s">
        <v>11472</v>
      </c>
      <c r="J989" s="5" t="s">
        <v>11477</v>
      </c>
    </row>
    <row r="990" spans="1:10" ht="47.25" x14ac:dyDescent="0.2">
      <c r="A990" s="103">
        <v>261</v>
      </c>
      <c r="B990" s="250" t="s">
        <v>5275</v>
      </c>
      <c r="C990" s="247" t="s">
        <v>5676</v>
      </c>
      <c r="D990" s="44">
        <v>80300002258</v>
      </c>
      <c r="E990" s="103">
        <v>1977</v>
      </c>
      <c r="F990" s="103">
        <v>280</v>
      </c>
      <c r="G990" s="182">
        <v>7</v>
      </c>
      <c r="H990" s="5" t="s">
        <v>11471</v>
      </c>
      <c r="I990" s="5" t="s">
        <v>11472</v>
      </c>
      <c r="J990" s="5" t="s">
        <v>11477</v>
      </c>
    </row>
    <row r="991" spans="1:10" ht="47.25" x14ac:dyDescent="0.2">
      <c r="A991" s="103">
        <v>262</v>
      </c>
      <c r="B991" s="250" t="s">
        <v>5276</v>
      </c>
      <c r="C991" s="247" t="s">
        <v>5676</v>
      </c>
      <c r="D991" s="44">
        <v>80300002258</v>
      </c>
      <c r="E991" s="103">
        <v>1977</v>
      </c>
      <c r="F991" s="103">
        <v>120</v>
      </c>
      <c r="G991" s="182">
        <v>3</v>
      </c>
      <c r="H991" s="5" t="s">
        <v>11471</v>
      </c>
      <c r="I991" s="5" t="s">
        <v>11472</v>
      </c>
      <c r="J991" s="5" t="s">
        <v>11477</v>
      </c>
    </row>
    <row r="992" spans="1:10" ht="47.25" x14ac:dyDescent="0.2">
      <c r="A992" s="103">
        <v>263</v>
      </c>
      <c r="B992" s="250" t="s">
        <v>5277</v>
      </c>
      <c r="C992" s="247" t="s">
        <v>5676</v>
      </c>
      <c r="D992" s="44">
        <v>80300002258</v>
      </c>
      <c r="E992" s="103">
        <v>1977</v>
      </c>
      <c r="F992" s="103">
        <v>280</v>
      </c>
      <c r="G992" s="182">
        <v>7</v>
      </c>
      <c r="H992" s="5" t="s">
        <v>11471</v>
      </c>
      <c r="I992" s="5" t="s">
        <v>11472</v>
      </c>
      <c r="J992" s="5" t="s">
        <v>11477</v>
      </c>
    </row>
    <row r="993" spans="1:10" ht="47.25" x14ac:dyDescent="0.2">
      <c r="A993" s="103">
        <v>264</v>
      </c>
      <c r="B993" s="250" t="s">
        <v>5278</v>
      </c>
      <c r="C993" s="247" t="s">
        <v>5676</v>
      </c>
      <c r="D993" s="44">
        <v>80300002258</v>
      </c>
      <c r="E993" s="103">
        <v>1977</v>
      </c>
      <c r="F993" s="103">
        <v>350</v>
      </c>
      <c r="G993" s="182">
        <v>9</v>
      </c>
      <c r="H993" s="5" t="s">
        <v>11471</v>
      </c>
      <c r="I993" s="5" t="s">
        <v>11472</v>
      </c>
      <c r="J993" s="5" t="s">
        <v>11477</v>
      </c>
    </row>
    <row r="994" spans="1:10" ht="47.25" x14ac:dyDescent="0.2">
      <c r="A994" s="103">
        <v>265</v>
      </c>
      <c r="B994" s="250" t="s">
        <v>5279</v>
      </c>
      <c r="C994" s="247" t="s">
        <v>5676</v>
      </c>
      <c r="D994" s="44">
        <v>80300002258</v>
      </c>
      <c r="E994" s="103">
        <v>1977</v>
      </c>
      <c r="F994" s="103">
        <v>280</v>
      </c>
      <c r="G994" s="182">
        <v>7</v>
      </c>
      <c r="H994" s="5" t="s">
        <v>11471</v>
      </c>
      <c r="I994" s="5" t="s">
        <v>11472</v>
      </c>
      <c r="J994" s="5" t="s">
        <v>11477</v>
      </c>
    </row>
    <row r="995" spans="1:10" ht="47.25" x14ac:dyDescent="0.2">
      <c r="A995" s="103">
        <v>266</v>
      </c>
      <c r="B995" s="250" t="s">
        <v>5280</v>
      </c>
      <c r="C995" s="247" t="s">
        <v>5676</v>
      </c>
      <c r="D995" s="44">
        <v>80300002258</v>
      </c>
      <c r="E995" s="103">
        <v>1977</v>
      </c>
      <c r="F995" s="103">
        <v>240</v>
      </c>
      <c r="G995" s="182">
        <v>6</v>
      </c>
      <c r="H995" s="5" t="s">
        <v>11471</v>
      </c>
      <c r="I995" s="5" t="s">
        <v>11472</v>
      </c>
      <c r="J995" s="5" t="s">
        <v>11477</v>
      </c>
    </row>
    <row r="996" spans="1:10" ht="47.25" x14ac:dyDescent="0.2">
      <c r="A996" s="103">
        <v>267</v>
      </c>
      <c r="B996" s="250" t="s">
        <v>5281</v>
      </c>
      <c r="C996" s="247" t="s">
        <v>5676</v>
      </c>
      <c r="D996" s="44">
        <v>80300002258</v>
      </c>
      <c r="E996" s="103">
        <v>1977</v>
      </c>
      <c r="F996" s="103">
        <v>245</v>
      </c>
      <c r="G996" s="182">
        <v>6</v>
      </c>
      <c r="H996" s="5" t="s">
        <v>11471</v>
      </c>
      <c r="I996" s="5" t="s">
        <v>11472</v>
      </c>
      <c r="J996" s="5" t="s">
        <v>11477</v>
      </c>
    </row>
    <row r="997" spans="1:10" ht="47.25" x14ac:dyDescent="0.2">
      <c r="A997" s="103">
        <v>268</v>
      </c>
      <c r="B997" s="250" t="s">
        <v>5270</v>
      </c>
      <c r="C997" s="247" t="s">
        <v>5676</v>
      </c>
      <c r="D997" s="44">
        <v>80300002258</v>
      </c>
      <c r="E997" s="103">
        <v>1977</v>
      </c>
      <c r="F997" s="103">
        <v>210</v>
      </c>
      <c r="G997" s="182">
        <v>5</v>
      </c>
      <c r="H997" s="5" t="s">
        <v>11471</v>
      </c>
      <c r="I997" s="5" t="s">
        <v>11472</v>
      </c>
      <c r="J997" s="5" t="s">
        <v>11477</v>
      </c>
    </row>
    <row r="998" spans="1:10" ht="47.25" x14ac:dyDescent="0.2">
      <c r="A998" s="103">
        <v>269</v>
      </c>
      <c r="B998" s="250" t="s">
        <v>5282</v>
      </c>
      <c r="C998" s="247" t="s">
        <v>5676</v>
      </c>
      <c r="D998" s="44">
        <v>80300002258</v>
      </c>
      <c r="E998" s="103">
        <v>1977</v>
      </c>
      <c r="F998" s="103">
        <v>315</v>
      </c>
      <c r="G998" s="182">
        <v>8</v>
      </c>
      <c r="H998" s="5" t="s">
        <v>11471</v>
      </c>
      <c r="I998" s="5" t="s">
        <v>11472</v>
      </c>
      <c r="J998" s="5" t="s">
        <v>11477</v>
      </c>
    </row>
    <row r="999" spans="1:10" ht="47.25" x14ac:dyDescent="0.2">
      <c r="A999" s="103">
        <v>270</v>
      </c>
      <c r="B999" s="250" t="s">
        <v>5283</v>
      </c>
      <c r="C999" s="247" t="s">
        <v>5676</v>
      </c>
      <c r="D999" s="44">
        <v>80300002258</v>
      </c>
      <c r="E999" s="103">
        <v>1977</v>
      </c>
      <c r="F999" s="103">
        <v>245</v>
      </c>
      <c r="G999" s="182">
        <v>6</v>
      </c>
      <c r="H999" s="5" t="s">
        <v>11471</v>
      </c>
      <c r="I999" s="5" t="s">
        <v>11472</v>
      </c>
      <c r="J999" s="5" t="s">
        <v>11477</v>
      </c>
    </row>
    <row r="1000" spans="1:10" ht="47.25" x14ac:dyDescent="0.2">
      <c r="A1000" s="103">
        <v>271</v>
      </c>
      <c r="B1000" s="250" t="s">
        <v>5284</v>
      </c>
      <c r="C1000" s="247" t="s">
        <v>5676</v>
      </c>
      <c r="D1000" s="44">
        <v>80300002258</v>
      </c>
      <c r="E1000" s="103">
        <v>1977</v>
      </c>
      <c r="F1000" s="103">
        <v>245</v>
      </c>
      <c r="G1000" s="182">
        <v>6</v>
      </c>
      <c r="H1000" s="5" t="s">
        <v>11471</v>
      </c>
      <c r="I1000" s="5" t="s">
        <v>11472</v>
      </c>
      <c r="J1000" s="5" t="s">
        <v>11477</v>
      </c>
    </row>
    <row r="1001" spans="1:10" ht="47.25" x14ac:dyDescent="0.2">
      <c r="A1001" s="103">
        <v>272</v>
      </c>
      <c r="B1001" s="250" t="s">
        <v>5285</v>
      </c>
      <c r="C1001" s="247" t="s">
        <v>5676</v>
      </c>
      <c r="D1001" s="44">
        <v>80300002258</v>
      </c>
      <c r="E1001" s="103">
        <v>1977</v>
      </c>
      <c r="F1001" s="103">
        <v>140</v>
      </c>
      <c r="G1001" s="182">
        <v>4</v>
      </c>
      <c r="H1001" s="5" t="s">
        <v>11471</v>
      </c>
      <c r="I1001" s="5" t="s">
        <v>11472</v>
      </c>
      <c r="J1001" s="5" t="s">
        <v>11477</v>
      </c>
    </row>
    <row r="1002" spans="1:10" ht="47.25" x14ac:dyDescent="0.2">
      <c r="A1002" s="103">
        <v>273</v>
      </c>
      <c r="B1002" s="250" t="s">
        <v>5286</v>
      </c>
      <c r="C1002" s="247" t="s">
        <v>5676</v>
      </c>
      <c r="D1002" s="44">
        <v>80300002258</v>
      </c>
      <c r="E1002" s="103">
        <v>1977</v>
      </c>
      <c r="F1002" s="103">
        <v>300</v>
      </c>
      <c r="G1002" s="182">
        <v>8</v>
      </c>
      <c r="H1002" s="5" t="s">
        <v>11471</v>
      </c>
      <c r="I1002" s="5" t="s">
        <v>11472</v>
      </c>
      <c r="J1002" s="5" t="s">
        <v>11477</v>
      </c>
    </row>
    <row r="1003" spans="1:10" ht="78.75" x14ac:dyDescent="0.2">
      <c r="A1003" s="103">
        <v>274</v>
      </c>
      <c r="B1003" s="250" t="s">
        <v>5287</v>
      </c>
      <c r="C1003" s="247" t="s">
        <v>5703</v>
      </c>
      <c r="D1003" s="44">
        <v>80300002268</v>
      </c>
      <c r="E1003" s="103">
        <v>1975</v>
      </c>
      <c r="F1003" s="103">
        <v>210</v>
      </c>
      <c r="G1003" s="182">
        <v>3</v>
      </c>
      <c r="H1003" s="5" t="s">
        <v>11471</v>
      </c>
      <c r="I1003" s="5" t="s">
        <v>11472</v>
      </c>
      <c r="J1003" s="5" t="s">
        <v>11477</v>
      </c>
    </row>
    <row r="1004" spans="1:10" ht="78.75" x14ac:dyDescent="0.2">
      <c r="A1004" s="103">
        <v>275</v>
      </c>
      <c r="B1004" s="250" t="s">
        <v>5288</v>
      </c>
      <c r="C1004" s="247" t="s">
        <v>5703</v>
      </c>
      <c r="D1004" s="44">
        <v>80300002268</v>
      </c>
      <c r="E1004" s="103">
        <v>1975</v>
      </c>
      <c r="F1004" s="103">
        <v>480</v>
      </c>
      <c r="G1004" s="182">
        <v>7</v>
      </c>
      <c r="H1004" s="5" t="s">
        <v>11471</v>
      </c>
      <c r="I1004" s="5" t="s">
        <v>11472</v>
      </c>
      <c r="J1004" s="5" t="s">
        <v>11477</v>
      </c>
    </row>
    <row r="1005" spans="1:10" ht="78.75" x14ac:dyDescent="0.2">
      <c r="A1005" s="103">
        <v>276</v>
      </c>
      <c r="B1005" s="250" t="s">
        <v>5289</v>
      </c>
      <c r="C1005" s="247" t="s">
        <v>5703</v>
      </c>
      <c r="D1005" s="44">
        <v>80300002268</v>
      </c>
      <c r="E1005" s="103">
        <v>1975</v>
      </c>
      <c r="F1005" s="103">
        <v>245</v>
      </c>
      <c r="G1005" s="182">
        <v>3</v>
      </c>
      <c r="H1005" s="5" t="s">
        <v>11471</v>
      </c>
      <c r="I1005" s="5" t="s">
        <v>11472</v>
      </c>
      <c r="J1005" s="5" t="s">
        <v>11477</v>
      </c>
    </row>
    <row r="1006" spans="1:10" ht="78.75" x14ac:dyDescent="0.2">
      <c r="A1006" s="103">
        <v>277</v>
      </c>
      <c r="B1006" s="250" t="s">
        <v>5290</v>
      </c>
      <c r="C1006" s="247" t="s">
        <v>5703</v>
      </c>
      <c r="D1006" s="44">
        <v>80300002268</v>
      </c>
      <c r="E1006" s="103">
        <v>1975</v>
      </c>
      <c r="F1006" s="103">
        <v>140</v>
      </c>
      <c r="G1006" s="182">
        <v>2</v>
      </c>
      <c r="H1006" s="5" t="s">
        <v>11471</v>
      </c>
      <c r="I1006" s="5" t="s">
        <v>11472</v>
      </c>
      <c r="J1006" s="5" t="s">
        <v>11477</v>
      </c>
    </row>
    <row r="1007" spans="1:10" ht="78.75" x14ac:dyDescent="0.2">
      <c r="A1007" s="103">
        <v>278</v>
      </c>
      <c r="B1007" s="250" t="s">
        <v>5291</v>
      </c>
      <c r="C1007" s="247" t="s">
        <v>5703</v>
      </c>
      <c r="D1007" s="44">
        <v>80300002268</v>
      </c>
      <c r="E1007" s="103">
        <v>1975</v>
      </c>
      <c r="F1007" s="103">
        <v>315</v>
      </c>
      <c r="G1007" s="182">
        <v>4</v>
      </c>
      <c r="H1007" s="5" t="s">
        <v>11471</v>
      </c>
      <c r="I1007" s="5" t="s">
        <v>11472</v>
      </c>
      <c r="J1007" s="5" t="s">
        <v>11477</v>
      </c>
    </row>
    <row r="1008" spans="1:10" ht="78.75" x14ac:dyDescent="0.2">
      <c r="A1008" s="103">
        <v>279</v>
      </c>
      <c r="B1008" s="250" t="s">
        <v>5292</v>
      </c>
      <c r="C1008" s="247" t="s">
        <v>5703</v>
      </c>
      <c r="D1008" s="44">
        <v>80300002268</v>
      </c>
      <c r="E1008" s="103">
        <v>1975</v>
      </c>
      <c r="F1008" s="103">
        <v>360</v>
      </c>
      <c r="G1008" s="182">
        <v>5</v>
      </c>
      <c r="H1008" s="5" t="s">
        <v>11471</v>
      </c>
      <c r="I1008" s="5" t="s">
        <v>11472</v>
      </c>
      <c r="J1008" s="5" t="s">
        <v>11477</v>
      </c>
    </row>
    <row r="1009" spans="1:10" ht="78.75" x14ac:dyDescent="0.2">
      <c r="A1009" s="103">
        <v>280</v>
      </c>
      <c r="B1009" s="250" t="s">
        <v>5293</v>
      </c>
      <c r="C1009" s="247" t="s">
        <v>5703</v>
      </c>
      <c r="D1009" s="44">
        <v>80300002268</v>
      </c>
      <c r="E1009" s="103">
        <v>1975</v>
      </c>
      <c r="F1009" s="103">
        <v>175</v>
      </c>
      <c r="G1009" s="182">
        <v>2</v>
      </c>
      <c r="H1009" s="5" t="s">
        <v>11471</v>
      </c>
      <c r="I1009" s="5" t="s">
        <v>11472</v>
      </c>
      <c r="J1009" s="5" t="s">
        <v>11477</v>
      </c>
    </row>
    <row r="1010" spans="1:10" ht="78.75" x14ac:dyDescent="0.2">
      <c r="A1010" s="103">
        <v>281</v>
      </c>
      <c r="B1010" s="250" t="s">
        <v>5294</v>
      </c>
      <c r="C1010" s="247" t="s">
        <v>5703</v>
      </c>
      <c r="D1010" s="44">
        <v>80300002268</v>
      </c>
      <c r="E1010" s="103">
        <v>1975</v>
      </c>
      <c r="F1010" s="103">
        <v>210</v>
      </c>
      <c r="G1010" s="182">
        <v>3</v>
      </c>
      <c r="H1010" s="5" t="s">
        <v>11471</v>
      </c>
      <c r="I1010" s="5" t="s">
        <v>11472</v>
      </c>
      <c r="J1010" s="5" t="s">
        <v>11477</v>
      </c>
    </row>
    <row r="1011" spans="1:10" ht="78.75" x14ac:dyDescent="0.2">
      <c r="A1011" s="103">
        <v>282</v>
      </c>
      <c r="B1011" s="250" t="s">
        <v>5295</v>
      </c>
      <c r="C1011" s="247" t="s">
        <v>5703</v>
      </c>
      <c r="D1011" s="44">
        <v>80300002268</v>
      </c>
      <c r="E1011" s="103">
        <v>1975</v>
      </c>
      <c r="F1011" s="103">
        <v>200</v>
      </c>
      <c r="G1011" s="182">
        <v>3</v>
      </c>
      <c r="H1011" s="5" t="s">
        <v>11471</v>
      </c>
      <c r="I1011" s="5" t="s">
        <v>11472</v>
      </c>
      <c r="J1011" s="5" t="s">
        <v>11477</v>
      </c>
    </row>
    <row r="1012" spans="1:10" ht="78.75" x14ac:dyDescent="0.2">
      <c r="A1012" s="103">
        <v>283</v>
      </c>
      <c r="B1012" s="250" t="s">
        <v>5296</v>
      </c>
      <c r="C1012" s="247" t="s">
        <v>5703</v>
      </c>
      <c r="D1012" s="44">
        <v>80300002268</v>
      </c>
      <c r="E1012" s="103">
        <v>1975</v>
      </c>
      <c r="F1012" s="103">
        <v>140</v>
      </c>
      <c r="G1012" s="182">
        <v>2</v>
      </c>
      <c r="H1012" s="5" t="s">
        <v>11471</v>
      </c>
      <c r="I1012" s="5" t="s">
        <v>11472</v>
      </c>
      <c r="J1012" s="5" t="s">
        <v>11477</v>
      </c>
    </row>
    <row r="1013" spans="1:10" ht="78.75" x14ac:dyDescent="0.2">
      <c r="A1013" s="103">
        <v>284</v>
      </c>
      <c r="B1013" s="250" t="s">
        <v>5297</v>
      </c>
      <c r="C1013" s="247" t="s">
        <v>5703</v>
      </c>
      <c r="D1013" s="44">
        <v>80300002268</v>
      </c>
      <c r="E1013" s="103">
        <v>1975</v>
      </c>
      <c r="F1013" s="103">
        <v>1200</v>
      </c>
      <c r="G1013" s="182">
        <v>18</v>
      </c>
      <c r="H1013" s="5" t="s">
        <v>11471</v>
      </c>
      <c r="I1013" s="5" t="s">
        <v>11472</v>
      </c>
      <c r="J1013" s="5" t="s">
        <v>11477</v>
      </c>
    </row>
    <row r="1014" spans="1:10" ht="78.75" x14ac:dyDescent="0.2">
      <c r="A1014" s="103">
        <v>285</v>
      </c>
      <c r="B1014" s="250" t="s">
        <v>5298</v>
      </c>
      <c r="C1014" s="247" t="s">
        <v>5703</v>
      </c>
      <c r="D1014" s="44">
        <v>80300002268</v>
      </c>
      <c r="E1014" s="103">
        <v>1975</v>
      </c>
      <c r="F1014" s="103">
        <v>2000</v>
      </c>
      <c r="G1014" s="182">
        <v>29</v>
      </c>
      <c r="H1014" s="5" t="s">
        <v>11471</v>
      </c>
      <c r="I1014" s="5" t="s">
        <v>11472</v>
      </c>
      <c r="J1014" s="5" t="s">
        <v>11477</v>
      </c>
    </row>
    <row r="1015" spans="1:10" ht="47.25" x14ac:dyDescent="0.2">
      <c r="A1015" s="103">
        <v>286</v>
      </c>
      <c r="B1015" s="250" t="s">
        <v>5299</v>
      </c>
      <c r="C1015" s="247" t="s">
        <v>5674</v>
      </c>
      <c r="D1015" s="44">
        <v>80300002287</v>
      </c>
      <c r="E1015" s="103">
        <v>1971</v>
      </c>
      <c r="F1015" s="103">
        <v>100</v>
      </c>
      <c r="G1015" s="182">
        <v>4</v>
      </c>
      <c r="H1015" s="5" t="s">
        <v>11471</v>
      </c>
      <c r="I1015" s="5" t="s">
        <v>11472</v>
      </c>
      <c r="J1015" s="5" t="s">
        <v>11477</v>
      </c>
    </row>
    <row r="1016" spans="1:10" ht="47.25" x14ac:dyDescent="0.2">
      <c r="A1016" s="103">
        <v>287</v>
      </c>
      <c r="B1016" s="250" t="s">
        <v>5300</v>
      </c>
      <c r="C1016" s="247" t="s">
        <v>5704</v>
      </c>
      <c r="D1016" s="44">
        <v>80300002290</v>
      </c>
      <c r="E1016" s="103">
        <v>1964</v>
      </c>
      <c r="F1016" s="103">
        <v>380</v>
      </c>
      <c r="G1016" s="182">
        <v>11</v>
      </c>
      <c r="H1016" s="5" t="s">
        <v>11471</v>
      </c>
      <c r="I1016" s="5" t="s">
        <v>11472</v>
      </c>
      <c r="J1016" s="5" t="s">
        <v>11477</v>
      </c>
    </row>
    <row r="1017" spans="1:10" ht="47.25" x14ac:dyDescent="0.2">
      <c r="A1017" s="103">
        <v>288</v>
      </c>
      <c r="B1017" s="250" t="s">
        <v>5301</v>
      </c>
      <c r="C1017" s="247" t="s">
        <v>5704</v>
      </c>
      <c r="D1017" s="44">
        <v>80300002290</v>
      </c>
      <c r="E1017" s="103">
        <v>1964</v>
      </c>
      <c r="F1017" s="103">
        <v>750</v>
      </c>
      <c r="G1017" s="182">
        <v>22</v>
      </c>
      <c r="H1017" s="5" t="s">
        <v>11471</v>
      </c>
      <c r="I1017" s="5" t="s">
        <v>11472</v>
      </c>
      <c r="J1017" s="5" t="s">
        <v>11477</v>
      </c>
    </row>
    <row r="1018" spans="1:10" ht="47.25" x14ac:dyDescent="0.2">
      <c r="A1018" s="103">
        <v>289</v>
      </c>
      <c r="B1018" s="250" t="s">
        <v>5302</v>
      </c>
      <c r="C1018" s="247" t="s">
        <v>5704</v>
      </c>
      <c r="D1018" s="44">
        <v>80300002290</v>
      </c>
      <c r="E1018" s="103">
        <v>1964</v>
      </c>
      <c r="F1018" s="103">
        <v>1100</v>
      </c>
      <c r="G1018" s="182">
        <v>32</v>
      </c>
      <c r="H1018" s="5" t="s">
        <v>11471</v>
      </c>
      <c r="I1018" s="5" t="s">
        <v>11472</v>
      </c>
      <c r="J1018" s="5" t="s">
        <v>11477</v>
      </c>
    </row>
    <row r="1019" spans="1:10" ht="47.25" x14ac:dyDescent="0.2">
      <c r="A1019" s="103">
        <v>290</v>
      </c>
      <c r="B1019" s="250" t="s">
        <v>5303</v>
      </c>
      <c r="C1019" s="247" t="s">
        <v>5704</v>
      </c>
      <c r="D1019" s="44">
        <v>80300002290</v>
      </c>
      <c r="E1019" s="103">
        <v>1964</v>
      </c>
      <c r="F1019" s="103">
        <v>450</v>
      </c>
      <c r="G1019" s="182">
        <v>13</v>
      </c>
      <c r="H1019" s="5" t="s">
        <v>11471</v>
      </c>
      <c r="I1019" s="5" t="s">
        <v>11472</v>
      </c>
      <c r="J1019" s="5" t="s">
        <v>11477</v>
      </c>
    </row>
    <row r="1020" spans="1:10" ht="63" x14ac:dyDescent="0.2">
      <c r="A1020" s="103">
        <v>291</v>
      </c>
      <c r="B1020" s="250" t="s">
        <v>5304</v>
      </c>
      <c r="C1020" s="247" t="s">
        <v>5697</v>
      </c>
      <c r="D1020" s="44">
        <v>80300002293</v>
      </c>
      <c r="E1020" s="103">
        <v>1965</v>
      </c>
      <c r="F1020" s="103">
        <v>500</v>
      </c>
      <c r="G1020" s="182">
        <v>16</v>
      </c>
      <c r="H1020" s="5" t="s">
        <v>11471</v>
      </c>
      <c r="I1020" s="5" t="s">
        <v>11472</v>
      </c>
      <c r="J1020" s="5" t="s">
        <v>11477</v>
      </c>
    </row>
    <row r="1021" spans="1:10" ht="63" x14ac:dyDescent="0.2">
      <c r="A1021" s="103">
        <v>292</v>
      </c>
      <c r="B1021" s="250" t="s">
        <v>5305</v>
      </c>
      <c r="C1021" s="247" t="s">
        <v>5697</v>
      </c>
      <c r="D1021" s="44">
        <v>80300002293</v>
      </c>
      <c r="E1021" s="103">
        <v>1965</v>
      </c>
      <c r="F1021" s="103">
        <v>100</v>
      </c>
      <c r="G1021" s="182">
        <v>3</v>
      </c>
      <c r="H1021" s="5" t="s">
        <v>11471</v>
      </c>
      <c r="I1021" s="5" t="s">
        <v>11472</v>
      </c>
      <c r="J1021" s="5" t="s">
        <v>11477</v>
      </c>
    </row>
    <row r="1022" spans="1:10" ht="63" x14ac:dyDescent="0.2">
      <c r="A1022" s="103">
        <v>293</v>
      </c>
      <c r="B1022" s="250" t="s">
        <v>5306</v>
      </c>
      <c r="C1022" s="247" t="s">
        <v>5697</v>
      </c>
      <c r="D1022" s="44">
        <v>80300002293</v>
      </c>
      <c r="E1022" s="103">
        <v>1965</v>
      </c>
      <c r="F1022" s="103">
        <v>200</v>
      </c>
      <c r="G1022" s="182">
        <v>6</v>
      </c>
      <c r="H1022" s="5" t="s">
        <v>11471</v>
      </c>
      <c r="I1022" s="5" t="s">
        <v>11472</v>
      </c>
      <c r="J1022" s="5" t="s">
        <v>11477</v>
      </c>
    </row>
    <row r="1023" spans="1:10" ht="63" x14ac:dyDescent="0.2">
      <c r="A1023" s="103">
        <v>294</v>
      </c>
      <c r="B1023" s="250" t="s">
        <v>5307</v>
      </c>
      <c r="C1023" s="247" t="s">
        <v>5697</v>
      </c>
      <c r="D1023" s="44">
        <v>80300002293</v>
      </c>
      <c r="E1023" s="103">
        <v>1965</v>
      </c>
      <c r="F1023" s="103">
        <v>400</v>
      </c>
      <c r="G1023" s="182">
        <v>13</v>
      </c>
      <c r="H1023" s="5" t="s">
        <v>11471</v>
      </c>
      <c r="I1023" s="5" t="s">
        <v>11472</v>
      </c>
      <c r="J1023" s="5" t="s">
        <v>11477</v>
      </c>
    </row>
    <row r="1024" spans="1:10" ht="47.25" x14ac:dyDescent="0.2">
      <c r="A1024" s="103">
        <v>295</v>
      </c>
      <c r="B1024" s="250" t="s">
        <v>5308</v>
      </c>
      <c r="C1024" s="247" t="s">
        <v>5674</v>
      </c>
      <c r="D1024" s="44">
        <v>80300002286</v>
      </c>
      <c r="E1024" s="103">
        <v>1971</v>
      </c>
      <c r="F1024" s="103">
        <v>500</v>
      </c>
      <c r="G1024" s="182">
        <v>8</v>
      </c>
      <c r="H1024" s="5" t="s">
        <v>11471</v>
      </c>
      <c r="I1024" s="5" t="s">
        <v>11472</v>
      </c>
      <c r="J1024" s="5" t="s">
        <v>11477</v>
      </c>
    </row>
    <row r="1025" spans="1:10" ht="47.25" x14ac:dyDescent="0.2">
      <c r="A1025" s="103">
        <v>296</v>
      </c>
      <c r="B1025" s="250" t="s">
        <v>5309</v>
      </c>
      <c r="C1025" s="247" t="s">
        <v>5674</v>
      </c>
      <c r="D1025" s="44">
        <v>80300002286</v>
      </c>
      <c r="E1025" s="103">
        <v>1971</v>
      </c>
      <c r="F1025" s="103">
        <v>400</v>
      </c>
      <c r="G1025" s="182">
        <v>6</v>
      </c>
      <c r="H1025" s="5" t="s">
        <v>11471</v>
      </c>
      <c r="I1025" s="5" t="s">
        <v>11472</v>
      </c>
      <c r="J1025" s="5" t="s">
        <v>11477</v>
      </c>
    </row>
    <row r="1026" spans="1:10" ht="47.25" x14ac:dyDescent="0.2">
      <c r="A1026" s="103">
        <v>297</v>
      </c>
      <c r="B1026" s="250" t="s">
        <v>5310</v>
      </c>
      <c r="C1026" s="247" t="s">
        <v>5674</v>
      </c>
      <c r="D1026" s="44">
        <v>80300002286</v>
      </c>
      <c r="E1026" s="103">
        <v>1971</v>
      </c>
      <c r="F1026" s="103">
        <v>280</v>
      </c>
      <c r="G1026" s="182">
        <v>4</v>
      </c>
      <c r="H1026" s="5" t="s">
        <v>11471</v>
      </c>
      <c r="I1026" s="5" t="s">
        <v>11472</v>
      </c>
      <c r="J1026" s="5" t="s">
        <v>11477</v>
      </c>
    </row>
    <row r="1027" spans="1:10" ht="47.25" x14ac:dyDescent="0.2">
      <c r="A1027" s="103">
        <v>298</v>
      </c>
      <c r="B1027" s="250" t="s">
        <v>5311</v>
      </c>
      <c r="C1027" s="247" t="s">
        <v>5674</v>
      </c>
      <c r="D1027" s="44">
        <v>80300002286</v>
      </c>
      <c r="E1027" s="103">
        <v>1971</v>
      </c>
      <c r="F1027" s="103">
        <v>270</v>
      </c>
      <c r="G1027" s="182">
        <v>4</v>
      </c>
      <c r="H1027" s="5" t="s">
        <v>11471</v>
      </c>
      <c r="I1027" s="5" t="s">
        <v>11472</v>
      </c>
      <c r="J1027" s="5" t="s">
        <v>11477</v>
      </c>
    </row>
    <row r="1028" spans="1:10" ht="47.25" x14ac:dyDescent="0.2">
      <c r="A1028" s="103">
        <v>299</v>
      </c>
      <c r="B1028" s="250" t="s">
        <v>5312</v>
      </c>
      <c r="C1028" s="247" t="s">
        <v>5674</v>
      </c>
      <c r="D1028" s="44">
        <v>80300002286</v>
      </c>
      <c r="E1028" s="103">
        <v>1971</v>
      </c>
      <c r="F1028" s="103">
        <v>270</v>
      </c>
      <c r="G1028" s="182">
        <v>4</v>
      </c>
      <c r="H1028" s="5" t="s">
        <v>11471</v>
      </c>
      <c r="I1028" s="5" t="s">
        <v>11472</v>
      </c>
      <c r="J1028" s="5" t="s">
        <v>11477</v>
      </c>
    </row>
    <row r="1029" spans="1:10" ht="47.25" x14ac:dyDescent="0.2">
      <c r="A1029" s="103">
        <v>300</v>
      </c>
      <c r="B1029" s="250" t="s">
        <v>5313</v>
      </c>
      <c r="C1029" s="247" t="s">
        <v>5674</v>
      </c>
      <c r="D1029" s="44">
        <v>80300002286</v>
      </c>
      <c r="E1029" s="103">
        <v>1971</v>
      </c>
      <c r="F1029" s="103">
        <v>280</v>
      </c>
      <c r="G1029" s="182">
        <v>4</v>
      </c>
      <c r="H1029" s="5" t="s">
        <v>11471</v>
      </c>
      <c r="I1029" s="5" t="s">
        <v>11472</v>
      </c>
      <c r="J1029" s="5" t="s">
        <v>11477</v>
      </c>
    </row>
    <row r="1030" spans="1:10" ht="47.25" x14ac:dyDescent="0.2">
      <c r="A1030" s="103">
        <v>301</v>
      </c>
      <c r="B1030" s="250" t="s">
        <v>5314</v>
      </c>
      <c r="C1030" s="247" t="s">
        <v>5688</v>
      </c>
      <c r="D1030" s="44">
        <v>80300002299</v>
      </c>
      <c r="E1030" s="103">
        <v>1986</v>
      </c>
      <c r="F1030" s="103">
        <v>600</v>
      </c>
      <c r="G1030" s="182">
        <v>12</v>
      </c>
      <c r="H1030" s="5" t="s">
        <v>11471</v>
      </c>
      <c r="I1030" s="5" t="s">
        <v>11472</v>
      </c>
      <c r="J1030" s="5" t="s">
        <v>11477</v>
      </c>
    </row>
    <row r="1031" spans="1:10" ht="78.75" x14ac:dyDescent="0.2">
      <c r="A1031" s="103">
        <v>302</v>
      </c>
      <c r="B1031" s="250" t="s">
        <v>5315</v>
      </c>
      <c r="C1031" s="247" t="s">
        <v>5705</v>
      </c>
      <c r="D1031" s="44">
        <v>80300002271</v>
      </c>
      <c r="E1031" s="103">
        <v>2005</v>
      </c>
      <c r="F1031" s="103">
        <v>1000</v>
      </c>
      <c r="G1031" s="182">
        <v>28</v>
      </c>
      <c r="H1031" s="5" t="s">
        <v>11471</v>
      </c>
      <c r="I1031" s="5" t="s">
        <v>11472</v>
      </c>
      <c r="J1031" s="5" t="s">
        <v>11477</v>
      </c>
    </row>
    <row r="1032" spans="1:10" ht="63" x14ac:dyDescent="0.2">
      <c r="A1032" s="103">
        <v>303</v>
      </c>
      <c r="B1032" s="250" t="s">
        <v>5316</v>
      </c>
      <c r="C1032" s="247" t="s">
        <v>5706</v>
      </c>
      <c r="D1032" s="44">
        <v>80300002403</v>
      </c>
      <c r="E1032" s="103">
        <v>1980</v>
      </c>
      <c r="F1032" s="103">
        <v>2860</v>
      </c>
      <c r="G1032" s="182">
        <v>85</v>
      </c>
      <c r="H1032" s="5" t="s">
        <v>11471</v>
      </c>
      <c r="I1032" s="5" t="s">
        <v>11472</v>
      </c>
      <c r="J1032" s="5" t="s">
        <v>11477</v>
      </c>
    </row>
    <row r="1033" spans="1:10" ht="63" x14ac:dyDescent="0.2">
      <c r="A1033" s="103">
        <v>304</v>
      </c>
      <c r="B1033" s="250" t="s">
        <v>5317</v>
      </c>
      <c r="C1033" s="247" t="s">
        <v>5706</v>
      </c>
      <c r="D1033" s="44">
        <v>80300002403</v>
      </c>
      <c r="E1033" s="103">
        <v>1980</v>
      </c>
      <c r="F1033" s="103">
        <v>2170</v>
      </c>
      <c r="G1033" s="182">
        <v>65</v>
      </c>
      <c r="H1033" s="5" t="s">
        <v>11471</v>
      </c>
      <c r="I1033" s="5" t="s">
        <v>11472</v>
      </c>
      <c r="J1033" s="5" t="s">
        <v>11477</v>
      </c>
    </row>
    <row r="1034" spans="1:10" ht="63" x14ac:dyDescent="0.2">
      <c r="A1034" s="103">
        <v>305</v>
      </c>
      <c r="B1034" s="250" t="s">
        <v>5318</v>
      </c>
      <c r="C1034" s="247" t="s">
        <v>5706</v>
      </c>
      <c r="D1034" s="44">
        <v>80300002403</v>
      </c>
      <c r="E1034" s="103">
        <v>1980</v>
      </c>
      <c r="F1034" s="103">
        <v>2640</v>
      </c>
      <c r="G1034" s="182">
        <v>79</v>
      </c>
      <c r="H1034" s="5" t="s">
        <v>11471</v>
      </c>
      <c r="I1034" s="5" t="s">
        <v>11472</v>
      </c>
      <c r="J1034" s="5" t="s">
        <v>11477</v>
      </c>
    </row>
    <row r="1035" spans="1:10" ht="63" x14ac:dyDescent="0.2">
      <c r="A1035" s="103">
        <v>306</v>
      </c>
      <c r="B1035" s="250" t="s">
        <v>5319</v>
      </c>
      <c r="C1035" s="247" t="s">
        <v>5706</v>
      </c>
      <c r="D1035" s="44">
        <v>80300002403</v>
      </c>
      <c r="E1035" s="103">
        <v>1980</v>
      </c>
      <c r="F1035" s="103">
        <v>600</v>
      </c>
      <c r="G1035" s="182">
        <v>18</v>
      </c>
      <c r="H1035" s="5" t="s">
        <v>11471</v>
      </c>
      <c r="I1035" s="5" t="s">
        <v>11472</v>
      </c>
      <c r="J1035" s="5" t="s">
        <v>11477</v>
      </c>
    </row>
    <row r="1036" spans="1:10" ht="63" x14ac:dyDescent="0.2">
      <c r="A1036" s="103">
        <v>307</v>
      </c>
      <c r="B1036" s="250" t="s">
        <v>5320</v>
      </c>
      <c r="C1036" s="247" t="s">
        <v>5706</v>
      </c>
      <c r="D1036" s="44">
        <v>80300002403</v>
      </c>
      <c r="E1036" s="103">
        <v>1980</v>
      </c>
      <c r="F1036" s="103">
        <v>420</v>
      </c>
      <c r="G1036" s="182">
        <v>12</v>
      </c>
      <c r="H1036" s="5" t="s">
        <v>11471</v>
      </c>
      <c r="I1036" s="5" t="s">
        <v>11472</v>
      </c>
      <c r="J1036" s="5" t="s">
        <v>11477</v>
      </c>
    </row>
    <row r="1037" spans="1:10" ht="47.25" x14ac:dyDescent="0.2">
      <c r="A1037" s="103">
        <v>308</v>
      </c>
      <c r="B1037" s="250" t="s">
        <v>5321</v>
      </c>
      <c r="C1037" s="247" t="s">
        <v>5700</v>
      </c>
      <c r="D1037" s="44">
        <v>80300002404</v>
      </c>
      <c r="E1037" s="103">
        <v>1967</v>
      </c>
      <c r="F1037" s="103">
        <v>4600</v>
      </c>
      <c r="G1037" s="182">
        <v>154</v>
      </c>
      <c r="H1037" s="5" t="s">
        <v>11471</v>
      </c>
      <c r="I1037" s="5" t="s">
        <v>11472</v>
      </c>
      <c r="J1037" s="5" t="s">
        <v>11477</v>
      </c>
    </row>
    <row r="1038" spans="1:10" ht="47.25" x14ac:dyDescent="0.2">
      <c r="A1038" s="103">
        <v>309</v>
      </c>
      <c r="B1038" s="250" t="s">
        <v>5322</v>
      </c>
      <c r="C1038" s="247" t="s">
        <v>5700</v>
      </c>
      <c r="D1038" s="44">
        <v>80300002404</v>
      </c>
      <c r="E1038" s="103">
        <v>1967</v>
      </c>
      <c r="F1038" s="103">
        <v>300</v>
      </c>
      <c r="G1038" s="182">
        <v>10</v>
      </c>
      <c r="H1038" s="5" t="s">
        <v>11471</v>
      </c>
      <c r="I1038" s="5" t="s">
        <v>11472</v>
      </c>
      <c r="J1038" s="5" t="s">
        <v>11477</v>
      </c>
    </row>
    <row r="1039" spans="1:10" ht="47.25" x14ac:dyDescent="0.2">
      <c r="A1039" s="103">
        <v>310</v>
      </c>
      <c r="B1039" s="250" t="s">
        <v>5323</v>
      </c>
      <c r="C1039" s="247" t="s">
        <v>5674</v>
      </c>
      <c r="D1039" s="44">
        <v>80300002277</v>
      </c>
      <c r="E1039" s="103">
        <v>1970</v>
      </c>
      <c r="F1039" s="103">
        <v>200</v>
      </c>
      <c r="G1039" s="182">
        <v>8</v>
      </c>
      <c r="H1039" s="5" t="s">
        <v>11471</v>
      </c>
      <c r="I1039" s="5" t="s">
        <v>11472</v>
      </c>
      <c r="J1039" s="5" t="s">
        <v>11477</v>
      </c>
    </row>
    <row r="1040" spans="1:10" ht="47.25" x14ac:dyDescent="0.2">
      <c r="A1040" s="103">
        <v>311</v>
      </c>
      <c r="B1040" s="250" t="s">
        <v>5324</v>
      </c>
      <c r="C1040" s="247" t="s">
        <v>5674</v>
      </c>
      <c r="D1040" s="44">
        <v>80300002277</v>
      </c>
      <c r="E1040" s="103">
        <v>1970</v>
      </c>
      <c r="F1040" s="103">
        <v>200</v>
      </c>
      <c r="G1040" s="182">
        <v>8</v>
      </c>
      <c r="H1040" s="5" t="s">
        <v>11471</v>
      </c>
      <c r="I1040" s="5" t="s">
        <v>11472</v>
      </c>
      <c r="J1040" s="5" t="s">
        <v>11477</v>
      </c>
    </row>
    <row r="1041" spans="1:10" ht="47.25" x14ac:dyDescent="0.2">
      <c r="A1041" s="103">
        <v>312</v>
      </c>
      <c r="B1041" s="250" t="s">
        <v>5325</v>
      </c>
      <c r="C1041" s="247" t="s">
        <v>5674</v>
      </c>
      <c r="D1041" s="44">
        <v>80300002277</v>
      </c>
      <c r="E1041" s="103">
        <v>1970</v>
      </c>
      <c r="F1041" s="103">
        <v>160</v>
      </c>
      <c r="G1041" s="182">
        <v>6</v>
      </c>
      <c r="H1041" s="5" t="s">
        <v>11471</v>
      </c>
      <c r="I1041" s="5" t="s">
        <v>11472</v>
      </c>
      <c r="J1041" s="5" t="s">
        <v>11477</v>
      </c>
    </row>
    <row r="1042" spans="1:10" ht="63" x14ac:dyDescent="0.2">
      <c r="A1042" s="103">
        <v>313</v>
      </c>
      <c r="B1042" s="250" t="s">
        <v>5326</v>
      </c>
      <c r="C1042" s="247" t="s">
        <v>5707</v>
      </c>
      <c r="D1042" s="44">
        <v>80300002274</v>
      </c>
      <c r="E1042" s="103">
        <v>1970</v>
      </c>
      <c r="F1042" s="103">
        <v>330</v>
      </c>
      <c r="G1042" s="182">
        <v>7</v>
      </c>
      <c r="H1042" s="5" t="s">
        <v>11471</v>
      </c>
      <c r="I1042" s="5" t="s">
        <v>11472</v>
      </c>
      <c r="J1042" s="5" t="s">
        <v>11477</v>
      </c>
    </row>
    <row r="1043" spans="1:10" ht="63" x14ac:dyDescent="0.2">
      <c r="A1043" s="103">
        <v>314</v>
      </c>
      <c r="B1043" s="250" t="s">
        <v>5327</v>
      </c>
      <c r="C1043" s="247" t="s">
        <v>5707</v>
      </c>
      <c r="D1043" s="44">
        <v>80300002274</v>
      </c>
      <c r="E1043" s="103">
        <v>1970</v>
      </c>
      <c r="F1043" s="103">
        <v>900</v>
      </c>
      <c r="G1043" s="182">
        <v>20</v>
      </c>
      <c r="H1043" s="5" t="s">
        <v>11471</v>
      </c>
      <c r="I1043" s="5" t="s">
        <v>11472</v>
      </c>
      <c r="J1043" s="5" t="s">
        <v>11477</v>
      </c>
    </row>
    <row r="1044" spans="1:10" ht="63" x14ac:dyDescent="0.2">
      <c r="A1044" s="103">
        <v>315</v>
      </c>
      <c r="B1044" s="250" t="s">
        <v>5328</v>
      </c>
      <c r="C1044" s="247" t="s">
        <v>5707</v>
      </c>
      <c r="D1044" s="44">
        <v>80300002274</v>
      </c>
      <c r="E1044" s="103">
        <v>1970</v>
      </c>
      <c r="F1044" s="103">
        <v>300</v>
      </c>
      <c r="G1044" s="182">
        <v>7</v>
      </c>
      <c r="H1044" s="5" t="s">
        <v>11471</v>
      </c>
      <c r="I1044" s="5" t="s">
        <v>11472</v>
      </c>
      <c r="J1044" s="5" t="s">
        <v>11477</v>
      </c>
    </row>
    <row r="1045" spans="1:10" ht="63" x14ac:dyDescent="0.2">
      <c r="A1045" s="103">
        <v>316</v>
      </c>
      <c r="B1045" s="250" t="s">
        <v>5329</v>
      </c>
      <c r="C1045" s="247" t="s">
        <v>5707</v>
      </c>
      <c r="D1045" s="44">
        <v>80300002274</v>
      </c>
      <c r="E1045" s="103">
        <v>1970</v>
      </c>
      <c r="F1045" s="103">
        <v>600</v>
      </c>
      <c r="G1045" s="182">
        <v>13</v>
      </c>
      <c r="H1045" s="5" t="s">
        <v>11471</v>
      </c>
      <c r="I1045" s="5" t="s">
        <v>11472</v>
      </c>
      <c r="J1045" s="5" t="s">
        <v>11477</v>
      </c>
    </row>
    <row r="1046" spans="1:10" ht="63" x14ac:dyDescent="0.2">
      <c r="A1046" s="103">
        <v>317</v>
      </c>
      <c r="B1046" s="250" t="s">
        <v>5330</v>
      </c>
      <c r="C1046" s="247" t="s">
        <v>5708</v>
      </c>
      <c r="D1046" s="44">
        <v>80300002261</v>
      </c>
      <c r="E1046" s="103">
        <v>1967</v>
      </c>
      <c r="F1046" s="103">
        <v>920</v>
      </c>
      <c r="G1046" s="182">
        <v>23</v>
      </c>
      <c r="H1046" s="5" t="s">
        <v>11471</v>
      </c>
      <c r="I1046" s="5" t="s">
        <v>11472</v>
      </c>
      <c r="J1046" s="5" t="s">
        <v>11477</v>
      </c>
    </row>
    <row r="1047" spans="1:10" ht="63" x14ac:dyDescent="0.2">
      <c r="A1047" s="103">
        <v>318</v>
      </c>
      <c r="B1047" s="250" t="s">
        <v>5331</v>
      </c>
      <c r="C1047" s="247" t="s">
        <v>5708</v>
      </c>
      <c r="D1047" s="44">
        <v>80300002261</v>
      </c>
      <c r="E1047" s="103">
        <v>1967</v>
      </c>
      <c r="F1047" s="103">
        <v>1500</v>
      </c>
      <c r="G1047" s="182">
        <v>38</v>
      </c>
      <c r="H1047" s="5" t="s">
        <v>11471</v>
      </c>
      <c r="I1047" s="5" t="s">
        <v>11472</v>
      </c>
      <c r="J1047" s="5" t="s">
        <v>11477</v>
      </c>
    </row>
    <row r="1048" spans="1:10" ht="78.75" x14ac:dyDescent="0.2">
      <c r="A1048" s="103">
        <v>319</v>
      </c>
      <c r="B1048" s="250" t="s">
        <v>5332</v>
      </c>
      <c r="C1048" s="247" t="s">
        <v>5709</v>
      </c>
      <c r="D1048" s="44">
        <v>80300002294</v>
      </c>
      <c r="E1048" s="103">
        <v>1965</v>
      </c>
      <c r="F1048" s="103">
        <v>1750</v>
      </c>
      <c r="G1048" s="182">
        <v>38</v>
      </c>
      <c r="H1048" s="5" t="s">
        <v>11471</v>
      </c>
      <c r="I1048" s="5" t="s">
        <v>11472</v>
      </c>
      <c r="J1048" s="5" t="s">
        <v>11477</v>
      </c>
    </row>
    <row r="1049" spans="1:10" ht="78.75" x14ac:dyDescent="0.2">
      <c r="A1049" s="103">
        <v>320</v>
      </c>
      <c r="B1049" s="250" t="s">
        <v>5333</v>
      </c>
      <c r="C1049" s="247" t="s">
        <v>5709</v>
      </c>
      <c r="D1049" s="44">
        <v>80300002294</v>
      </c>
      <c r="E1049" s="103">
        <v>1965</v>
      </c>
      <c r="F1049" s="103">
        <v>400</v>
      </c>
      <c r="G1049" s="182">
        <v>9</v>
      </c>
      <c r="H1049" s="5" t="s">
        <v>11471</v>
      </c>
      <c r="I1049" s="5" t="s">
        <v>11472</v>
      </c>
      <c r="J1049" s="5" t="s">
        <v>11477</v>
      </c>
    </row>
    <row r="1050" spans="1:10" ht="78.75" x14ac:dyDescent="0.2">
      <c r="A1050" s="103">
        <v>321</v>
      </c>
      <c r="B1050" s="250" t="s">
        <v>5334</v>
      </c>
      <c r="C1050" s="247" t="s">
        <v>5709</v>
      </c>
      <c r="D1050" s="44">
        <v>80300002294</v>
      </c>
      <c r="E1050" s="103">
        <v>1965</v>
      </c>
      <c r="F1050" s="103">
        <v>100</v>
      </c>
      <c r="G1050" s="182">
        <v>2</v>
      </c>
      <c r="H1050" s="5" t="s">
        <v>11471</v>
      </c>
      <c r="I1050" s="5" t="s">
        <v>11472</v>
      </c>
      <c r="J1050" s="5" t="s">
        <v>11477</v>
      </c>
    </row>
    <row r="1051" spans="1:10" ht="78.75" x14ac:dyDescent="0.2">
      <c r="A1051" s="103">
        <v>322</v>
      </c>
      <c r="B1051" s="250" t="s">
        <v>5335</v>
      </c>
      <c r="C1051" s="247" t="s">
        <v>5709</v>
      </c>
      <c r="D1051" s="44">
        <v>80300002294</v>
      </c>
      <c r="E1051" s="103">
        <v>1965</v>
      </c>
      <c r="F1051" s="103">
        <v>200</v>
      </c>
      <c r="G1051" s="182">
        <v>4</v>
      </c>
      <c r="H1051" s="5" t="s">
        <v>11471</v>
      </c>
      <c r="I1051" s="5" t="s">
        <v>11472</v>
      </c>
      <c r="J1051" s="5" t="s">
        <v>11477</v>
      </c>
    </row>
    <row r="1052" spans="1:10" ht="78.75" x14ac:dyDescent="0.2">
      <c r="A1052" s="103">
        <v>323</v>
      </c>
      <c r="B1052" s="250" t="s">
        <v>5336</v>
      </c>
      <c r="C1052" s="247" t="s">
        <v>5709</v>
      </c>
      <c r="D1052" s="44">
        <v>80300002294</v>
      </c>
      <c r="E1052" s="103">
        <v>1965</v>
      </c>
      <c r="F1052" s="103">
        <v>400</v>
      </c>
      <c r="G1052" s="182">
        <v>9</v>
      </c>
      <c r="H1052" s="5" t="s">
        <v>11471</v>
      </c>
      <c r="I1052" s="5" t="s">
        <v>11472</v>
      </c>
      <c r="J1052" s="5" t="s">
        <v>11477</v>
      </c>
    </row>
    <row r="1053" spans="1:10" ht="63" x14ac:dyDescent="0.2">
      <c r="A1053" s="103">
        <v>324</v>
      </c>
      <c r="B1053" s="250" t="s">
        <v>5337</v>
      </c>
      <c r="C1053" s="247" t="s">
        <v>5710</v>
      </c>
      <c r="D1053" s="44">
        <v>80300002297</v>
      </c>
      <c r="E1053" s="103">
        <v>1971</v>
      </c>
      <c r="F1053" s="103">
        <v>250</v>
      </c>
      <c r="G1053" s="182">
        <v>4</v>
      </c>
      <c r="H1053" s="5" t="s">
        <v>11471</v>
      </c>
      <c r="I1053" s="5" t="s">
        <v>11472</v>
      </c>
      <c r="J1053" s="5" t="s">
        <v>11477</v>
      </c>
    </row>
    <row r="1054" spans="1:10" ht="63" x14ac:dyDescent="0.2">
      <c r="A1054" s="103">
        <v>325</v>
      </c>
      <c r="B1054" s="250" t="s">
        <v>5338</v>
      </c>
      <c r="C1054" s="247" t="s">
        <v>5710</v>
      </c>
      <c r="D1054" s="44">
        <v>80300002297</v>
      </c>
      <c r="E1054" s="103">
        <v>1971</v>
      </c>
      <c r="F1054" s="103">
        <v>800</v>
      </c>
      <c r="G1054" s="182">
        <v>12</v>
      </c>
      <c r="H1054" s="5" t="s">
        <v>11471</v>
      </c>
      <c r="I1054" s="5" t="s">
        <v>11472</v>
      </c>
      <c r="J1054" s="5" t="s">
        <v>11477</v>
      </c>
    </row>
    <row r="1055" spans="1:10" ht="63" x14ac:dyDescent="0.2">
      <c r="A1055" s="103">
        <v>326</v>
      </c>
      <c r="B1055" s="250" t="s">
        <v>5339</v>
      </c>
      <c r="C1055" s="247" t="s">
        <v>5710</v>
      </c>
      <c r="D1055" s="44">
        <v>80300002297</v>
      </c>
      <c r="E1055" s="103">
        <v>1971</v>
      </c>
      <c r="F1055" s="103">
        <v>200</v>
      </c>
      <c r="G1055" s="182">
        <v>3</v>
      </c>
      <c r="H1055" s="5" t="s">
        <v>11471</v>
      </c>
      <c r="I1055" s="5" t="s">
        <v>11472</v>
      </c>
      <c r="J1055" s="5" t="s">
        <v>11477</v>
      </c>
    </row>
    <row r="1056" spans="1:10" ht="63" x14ac:dyDescent="0.2">
      <c r="A1056" s="103">
        <v>327</v>
      </c>
      <c r="B1056" s="250" t="s">
        <v>5340</v>
      </c>
      <c r="C1056" s="247" t="s">
        <v>5677</v>
      </c>
      <c r="D1056" s="44">
        <v>80300002260</v>
      </c>
      <c r="E1056" s="103">
        <v>1965</v>
      </c>
      <c r="F1056" s="103">
        <v>520</v>
      </c>
      <c r="G1056" s="182">
        <v>13</v>
      </c>
      <c r="H1056" s="5" t="s">
        <v>11471</v>
      </c>
      <c r="I1056" s="5" t="s">
        <v>11472</v>
      </c>
      <c r="J1056" s="5" t="s">
        <v>11477</v>
      </c>
    </row>
    <row r="1057" spans="1:10" ht="47.25" x14ac:dyDescent="0.2">
      <c r="A1057" s="103">
        <v>328</v>
      </c>
      <c r="B1057" s="250" t="s">
        <v>5341</v>
      </c>
      <c r="C1057" s="247" t="s">
        <v>5674</v>
      </c>
      <c r="D1057" s="44">
        <v>80300002275</v>
      </c>
      <c r="E1057" s="103">
        <v>2005</v>
      </c>
      <c r="F1057" s="103">
        <v>540</v>
      </c>
      <c r="G1057" s="182">
        <v>13</v>
      </c>
      <c r="H1057" s="5" t="s">
        <v>11471</v>
      </c>
      <c r="I1057" s="5" t="s">
        <v>11472</v>
      </c>
      <c r="J1057" s="5" t="s">
        <v>11477</v>
      </c>
    </row>
    <row r="1058" spans="1:10" ht="47.25" x14ac:dyDescent="0.2">
      <c r="A1058" s="103">
        <v>329</v>
      </c>
      <c r="B1058" s="250" t="s">
        <v>5342</v>
      </c>
      <c r="C1058" s="247" t="s">
        <v>5674</v>
      </c>
      <c r="D1058" s="44">
        <v>80300002275</v>
      </c>
      <c r="E1058" s="103">
        <v>2005</v>
      </c>
      <c r="F1058" s="103">
        <v>150</v>
      </c>
      <c r="G1058" s="182">
        <v>3</v>
      </c>
      <c r="H1058" s="5" t="s">
        <v>11471</v>
      </c>
      <c r="I1058" s="5" t="s">
        <v>11472</v>
      </c>
      <c r="J1058" s="5" t="s">
        <v>11477</v>
      </c>
    </row>
    <row r="1059" spans="1:10" ht="47.25" x14ac:dyDescent="0.2">
      <c r="A1059" s="103">
        <v>330</v>
      </c>
      <c r="B1059" s="250" t="s">
        <v>5343</v>
      </c>
      <c r="C1059" s="247" t="s">
        <v>5674</v>
      </c>
      <c r="D1059" s="44">
        <v>80300002275</v>
      </c>
      <c r="E1059" s="103">
        <v>2005</v>
      </c>
      <c r="F1059" s="103">
        <v>700</v>
      </c>
      <c r="G1059" s="182">
        <v>17</v>
      </c>
      <c r="H1059" s="5" t="s">
        <v>11471</v>
      </c>
      <c r="I1059" s="5" t="s">
        <v>11472</v>
      </c>
      <c r="J1059" s="5" t="s">
        <v>11477</v>
      </c>
    </row>
    <row r="1060" spans="1:10" ht="47.25" x14ac:dyDescent="0.2">
      <c r="A1060" s="103">
        <v>331</v>
      </c>
      <c r="B1060" s="250" t="s">
        <v>5344</v>
      </c>
      <c r="C1060" s="247" t="s">
        <v>5674</v>
      </c>
      <c r="D1060" s="44">
        <v>80300002275</v>
      </c>
      <c r="E1060" s="103">
        <v>2005</v>
      </c>
      <c r="F1060" s="103">
        <v>200</v>
      </c>
      <c r="G1060" s="182">
        <v>5</v>
      </c>
      <c r="H1060" s="5" t="s">
        <v>11471</v>
      </c>
      <c r="I1060" s="5" t="s">
        <v>11472</v>
      </c>
      <c r="J1060" s="5" t="s">
        <v>11477</v>
      </c>
    </row>
    <row r="1061" spans="1:10" ht="63" x14ac:dyDescent="0.2">
      <c r="A1061" s="103">
        <v>332</v>
      </c>
      <c r="B1061" s="250" t="s">
        <v>5345</v>
      </c>
      <c r="C1061" s="247" t="s">
        <v>5711</v>
      </c>
      <c r="D1061" s="44">
        <v>80300002272</v>
      </c>
      <c r="E1061" s="103">
        <v>2005</v>
      </c>
      <c r="F1061" s="103">
        <v>1100</v>
      </c>
      <c r="G1061" s="182">
        <v>28</v>
      </c>
      <c r="H1061" s="5" t="s">
        <v>11471</v>
      </c>
      <c r="I1061" s="5" t="s">
        <v>11472</v>
      </c>
      <c r="J1061" s="5" t="s">
        <v>11477</v>
      </c>
    </row>
    <row r="1062" spans="1:10" ht="63" x14ac:dyDescent="0.2">
      <c r="A1062" s="103">
        <v>333</v>
      </c>
      <c r="B1062" s="250" t="s">
        <v>5346</v>
      </c>
      <c r="C1062" s="247" t="s">
        <v>5712</v>
      </c>
      <c r="D1062" s="44">
        <v>80300002248</v>
      </c>
      <c r="E1062" s="103">
        <v>1982</v>
      </c>
      <c r="F1062" s="103">
        <v>1700</v>
      </c>
      <c r="G1062" s="182">
        <v>48</v>
      </c>
      <c r="H1062" s="5" t="s">
        <v>11471</v>
      </c>
      <c r="I1062" s="5" t="s">
        <v>11472</v>
      </c>
      <c r="J1062" s="5" t="s">
        <v>11477</v>
      </c>
    </row>
    <row r="1063" spans="1:10" ht="63" x14ac:dyDescent="0.2">
      <c r="A1063" s="103">
        <v>334</v>
      </c>
      <c r="B1063" s="250" t="s">
        <v>5347</v>
      </c>
      <c r="C1063" s="247" t="s">
        <v>5712</v>
      </c>
      <c r="D1063" s="44">
        <v>80300002248</v>
      </c>
      <c r="E1063" s="103">
        <v>1982</v>
      </c>
      <c r="F1063" s="103">
        <v>385</v>
      </c>
      <c r="G1063" s="182">
        <v>11</v>
      </c>
      <c r="H1063" s="5" t="s">
        <v>11471</v>
      </c>
      <c r="I1063" s="5" t="s">
        <v>11472</v>
      </c>
      <c r="J1063" s="5" t="s">
        <v>11477</v>
      </c>
    </row>
    <row r="1064" spans="1:10" ht="63" x14ac:dyDescent="0.2">
      <c r="A1064" s="103">
        <v>335</v>
      </c>
      <c r="B1064" s="250" t="s">
        <v>5348</v>
      </c>
      <c r="C1064" s="247" t="s">
        <v>5677</v>
      </c>
      <c r="D1064" s="44">
        <v>80300002259</v>
      </c>
      <c r="E1064" s="103">
        <v>1965</v>
      </c>
      <c r="F1064" s="103">
        <v>450</v>
      </c>
      <c r="G1064" s="182">
        <v>8</v>
      </c>
      <c r="H1064" s="5" t="s">
        <v>11471</v>
      </c>
      <c r="I1064" s="5" t="s">
        <v>11472</v>
      </c>
      <c r="J1064" s="5" t="s">
        <v>11477</v>
      </c>
    </row>
    <row r="1065" spans="1:10" ht="63" x14ac:dyDescent="0.2">
      <c r="A1065" s="103">
        <v>336</v>
      </c>
      <c r="B1065" s="250" t="s">
        <v>5349</v>
      </c>
      <c r="C1065" s="247" t="s">
        <v>5677</v>
      </c>
      <c r="D1065" s="44">
        <v>80300002259</v>
      </c>
      <c r="E1065" s="103">
        <v>1965</v>
      </c>
      <c r="F1065" s="103">
        <v>1325</v>
      </c>
      <c r="G1065" s="182">
        <v>25</v>
      </c>
      <c r="H1065" s="5" t="s">
        <v>11471</v>
      </c>
      <c r="I1065" s="5" t="s">
        <v>11472</v>
      </c>
      <c r="J1065" s="5" t="s">
        <v>11477</v>
      </c>
    </row>
    <row r="1066" spans="1:10" ht="63" x14ac:dyDescent="0.2">
      <c r="A1066" s="103">
        <v>337</v>
      </c>
      <c r="B1066" s="250" t="s">
        <v>5350</v>
      </c>
      <c r="C1066" s="247" t="s">
        <v>5677</v>
      </c>
      <c r="D1066" s="44">
        <v>80300002259</v>
      </c>
      <c r="E1066" s="103">
        <v>1965</v>
      </c>
      <c r="F1066" s="103">
        <v>2300</v>
      </c>
      <c r="G1066" s="182">
        <v>43</v>
      </c>
      <c r="H1066" s="5" t="s">
        <v>11471</v>
      </c>
      <c r="I1066" s="5" t="s">
        <v>11472</v>
      </c>
      <c r="J1066" s="5" t="s">
        <v>11477</v>
      </c>
    </row>
    <row r="1067" spans="1:10" ht="47.25" x14ac:dyDescent="0.2">
      <c r="A1067" s="103">
        <v>338</v>
      </c>
      <c r="B1067" s="250" t="s">
        <v>5351</v>
      </c>
      <c r="C1067" s="247" t="s">
        <v>5674</v>
      </c>
      <c r="D1067" s="44">
        <v>80300002276</v>
      </c>
      <c r="E1067" s="103">
        <v>1970</v>
      </c>
      <c r="F1067" s="103">
        <v>400</v>
      </c>
      <c r="G1067" s="182">
        <v>16</v>
      </c>
      <c r="H1067" s="5" t="s">
        <v>11471</v>
      </c>
      <c r="I1067" s="5" t="s">
        <v>11472</v>
      </c>
      <c r="J1067" s="5" t="s">
        <v>11477</v>
      </c>
    </row>
    <row r="1068" spans="1:10" ht="47.25" x14ac:dyDescent="0.2">
      <c r="A1068" s="103">
        <v>339</v>
      </c>
      <c r="B1068" s="250" t="s">
        <v>5352</v>
      </c>
      <c r="C1068" s="247" t="s">
        <v>5674</v>
      </c>
      <c r="D1068" s="44">
        <v>80300002276</v>
      </c>
      <c r="E1068" s="103">
        <v>1970</v>
      </c>
      <c r="F1068" s="103">
        <v>450</v>
      </c>
      <c r="G1068" s="182">
        <v>18</v>
      </c>
      <c r="H1068" s="5" t="s">
        <v>11471</v>
      </c>
      <c r="I1068" s="5" t="s">
        <v>11472</v>
      </c>
      <c r="J1068" s="5" t="s">
        <v>11477</v>
      </c>
    </row>
    <row r="1069" spans="1:10" ht="47.25" x14ac:dyDescent="0.2">
      <c r="A1069" s="103">
        <v>340</v>
      </c>
      <c r="B1069" s="250" t="s">
        <v>5353</v>
      </c>
      <c r="C1069" s="247" t="s">
        <v>5674</v>
      </c>
      <c r="D1069" s="44">
        <v>80300002276</v>
      </c>
      <c r="E1069" s="103">
        <v>1970</v>
      </c>
      <c r="F1069" s="103">
        <v>540</v>
      </c>
      <c r="G1069" s="182">
        <v>21</v>
      </c>
      <c r="H1069" s="5" t="s">
        <v>11471</v>
      </c>
      <c r="I1069" s="5" t="s">
        <v>11472</v>
      </c>
      <c r="J1069" s="5" t="s">
        <v>11477</v>
      </c>
    </row>
    <row r="1070" spans="1:10" ht="47.25" x14ac:dyDescent="0.2">
      <c r="A1070" s="103">
        <v>341</v>
      </c>
      <c r="B1070" s="250" t="s">
        <v>5354</v>
      </c>
      <c r="C1070" s="247" t="s">
        <v>5674</v>
      </c>
      <c r="D1070" s="44">
        <v>80300002276</v>
      </c>
      <c r="E1070" s="103">
        <v>1970</v>
      </c>
      <c r="F1070" s="103">
        <v>210</v>
      </c>
      <c r="G1070" s="182">
        <v>8</v>
      </c>
      <c r="H1070" s="5" t="s">
        <v>11471</v>
      </c>
      <c r="I1070" s="5" t="s">
        <v>11472</v>
      </c>
      <c r="J1070" s="5" t="s">
        <v>11477</v>
      </c>
    </row>
    <row r="1071" spans="1:10" ht="47.25" x14ac:dyDescent="0.2">
      <c r="A1071" s="103">
        <v>342</v>
      </c>
      <c r="B1071" s="250" t="s">
        <v>5355</v>
      </c>
      <c r="C1071" s="247" t="s">
        <v>5674</v>
      </c>
      <c r="D1071" s="44">
        <v>80300002276</v>
      </c>
      <c r="E1071" s="103">
        <v>1970</v>
      </c>
      <c r="F1071" s="103">
        <v>210</v>
      </c>
      <c r="G1071" s="182">
        <v>8</v>
      </c>
      <c r="H1071" s="5" t="s">
        <v>11471</v>
      </c>
      <c r="I1071" s="5" t="s">
        <v>11472</v>
      </c>
      <c r="J1071" s="5" t="s">
        <v>11477</v>
      </c>
    </row>
    <row r="1072" spans="1:10" ht="78.75" x14ac:dyDescent="0.2">
      <c r="A1072" s="103">
        <v>343</v>
      </c>
      <c r="B1072" s="250" t="s">
        <v>5356</v>
      </c>
      <c r="C1072" s="247" t="s">
        <v>5713</v>
      </c>
      <c r="D1072" s="44">
        <v>80300002273</v>
      </c>
      <c r="E1072" s="103">
        <v>2005</v>
      </c>
      <c r="F1072" s="103">
        <v>2400</v>
      </c>
      <c r="G1072" s="182">
        <v>59</v>
      </c>
      <c r="H1072" s="5" t="s">
        <v>11471</v>
      </c>
      <c r="I1072" s="5" t="s">
        <v>11472</v>
      </c>
      <c r="J1072" s="5" t="s">
        <v>11477</v>
      </c>
    </row>
    <row r="1073" spans="1:10" ht="63" x14ac:dyDescent="0.2">
      <c r="A1073" s="103">
        <v>344</v>
      </c>
      <c r="B1073" s="250" t="s">
        <v>5357</v>
      </c>
      <c r="C1073" s="247" t="s">
        <v>5714</v>
      </c>
      <c r="D1073" s="44">
        <v>80300002278</v>
      </c>
      <c r="E1073" s="103">
        <v>2005</v>
      </c>
      <c r="F1073" s="103">
        <v>2000</v>
      </c>
      <c r="G1073" s="182">
        <v>45</v>
      </c>
      <c r="H1073" s="5" t="s">
        <v>11471</v>
      </c>
      <c r="I1073" s="5" t="s">
        <v>11472</v>
      </c>
      <c r="J1073" s="5" t="s">
        <v>11477</v>
      </c>
    </row>
    <row r="1074" spans="1:10" ht="47.25" x14ac:dyDescent="0.2">
      <c r="A1074" s="103">
        <v>345</v>
      </c>
      <c r="B1074" s="250" t="s">
        <v>5358</v>
      </c>
      <c r="C1074" s="247" t="s">
        <v>5715</v>
      </c>
      <c r="D1074" s="44">
        <v>80300002247</v>
      </c>
      <c r="E1074" s="103">
        <v>1984</v>
      </c>
      <c r="F1074" s="103">
        <v>560</v>
      </c>
      <c r="G1074" s="182">
        <v>23</v>
      </c>
      <c r="H1074" s="5" t="s">
        <v>11471</v>
      </c>
      <c r="I1074" s="5" t="s">
        <v>11472</v>
      </c>
      <c r="J1074" s="5" t="s">
        <v>11477</v>
      </c>
    </row>
    <row r="1075" spans="1:10" ht="63" x14ac:dyDescent="0.2">
      <c r="A1075" s="103">
        <v>346</v>
      </c>
      <c r="B1075" s="250" t="s">
        <v>5359</v>
      </c>
      <c r="C1075" s="247" t="s">
        <v>5712</v>
      </c>
      <c r="D1075" s="44">
        <v>80300002245</v>
      </c>
      <c r="E1075" s="103">
        <v>1985</v>
      </c>
      <c r="F1075" s="103">
        <v>600</v>
      </c>
      <c r="G1075" s="182">
        <v>24</v>
      </c>
      <c r="H1075" s="5" t="s">
        <v>11471</v>
      </c>
      <c r="I1075" s="5" t="s">
        <v>11472</v>
      </c>
      <c r="J1075" s="5" t="s">
        <v>11477</v>
      </c>
    </row>
    <row r="1076" spans="1:10" ht="63" x14ac:dyDescent="0.2">
      <c r="A1076" s="103">
        <v>347</v>
      </c>
      <c r="B1076" s="250" t="s">
        <v>5360</v>
      </c>
      <c r="C1076" s="247" t="s">
        <v>5716</v>
      </c>
      <c r="D1076" s="44">
        <v>80300002246</v>
      </c>
      <c r="E1076" s="103">
        <v>1983</v>
      </c>
      <c r="F1076" s="103">
        <v>700</v>
      </c>
      <c r="G1076" s="182">
        <v>28</v>
      </c>
      <c r="H1076" s="5" t="s">
        <v>11471</v>
      </c>
      <c r="I1076" s="5" t="s">
        <v>11472</v>
      </c>
      <c r="J1076" s="5" t="s">
        <v>11477</v>
      </c>
    </row>
    <row r="1077" spans="1:10" ht="63" x14ac:dyDescent="0.2">
      <c r="A1077" s="103">
        <v>348</v>
      </c>
      <c r="B1077" s="250" t="s">
        <v>5361</v>
      </c>
      <c r="C1077" s="247" t="s">
        <v>5717</v>
      </c>
      <c r="D1077" s="44">
        <v>80300002288</v>
      </c>
      <c r="E1077" s="103">
        <v>1971</v>
      </c>
      <c r="F1077" s="103">
        <v>600</v>
      </c>
      <c r="G1077" s="182">
        <v>17</v>
      </c>
      <c r="H1077" s="5" t="s">
        <v>11471</v>
      </c>
      <c r="I1077" s="5" t="s">
        <v>11472</v>
      </c>
      <c r="J1077" s="5" t="s">
        <v>11477</v>
      </c>
    </row>
    <row r="1078" spans="1:10" ht="63" x14ac:dyDescent="0.2">
      <c r="A1078" s="103">
        <v>349</v>
      </c>
      <c r="B1078" s="250" t="s">
        <v>5362</v>
      </c>
      <c r="C1078" s="247" t="s">
        <v>5717</v>
      </c>
      <c r="D1078" s="44">
        <v>80300002282</v>
      </c>
      <c r="E1078" s="103">
        <v>1970</v>
      </c>
      <c r="F1078" s="103">
        <v>1200</v>
      </c>
      <c r="G1078" s="182">
        <v>34</v>
      </c>
      <c r="H1078" s="5" t="s">
        <v>11471</v>
      </c>
      <c r="I1078" s="5" t="s">
        <v>11472</v>
      </c>
      <c r="J1078" s="5" t="s">
        <v>11477</v>
      </c>
    </row>
    <row r="1079" spans="1:10" ht="47.25" x14ac:dyDescent="0.2">
      <c r="A1079" s="103">
        <v>350</v>
      </c>
      <c r="B1079" s="250" t="s">
        <v>5363</v>
      </c>
      <c r="C1079" s="247" t="s">
        <v>5674</v>
      </c>
      <c r="D1079" s="44">
        <v>80300002283</v>
      </c>
      <c r="E1079" s="103">
        <v>1970</v>
      </c>
      <c r="F1079" s="103">
        <v>200</v>
      </c>
      <c r="G1079" s="182">
        <v>5</v>
      </c>
      <c r="H1079" s="5" t="s">
        <v>11471</v>
      </c>
      <c r="I1079" s="5" t="s">
        <v>11472</v>
      </c>
      <c r="J1079" s="5" t="s">
        <v>11477</v>
      </c>
    </row>
    <row r="1080" spans="1:10" ht="47.25" x14ac:dyDescent="0.2">
      <c r="A1080" s="103">
        <v>351</v>
      </c>
      <c r="B1080" s="250" t="s">
        <v>5364</v>
      </c>
      <c r="C1080" s="247" t="s">
        <v>5676</v>
      </c>
      <c r="D1080" s="44">
        <v>80300002264</v>
      </c>
      <c r="E1080" s="103">
        <v>1967</v>
      </c>
      <c r="F1080" s="103">
        <v>210</v>
      </c>
      <c r="G1080" s="182">
        <v>2</v>
      </c>
      <c r="H1080" s="5" t="s">
        <v>11471</v>
      </c>
      <c r="I1080" s="5" t="s">
        <v>11472</v>
      </c>
      <c r="J1080" s="5" t="s">
        <v>11477</v>
      </c>
    </row>
    <row r="1081" spans="1:10" ht="47.25" x14ac:dyDescent="0.2">
      <c r="A1081" s="103">
        <v>352</v>
      </c>
      <c r="B1081" s="250" t="s">
        <v>5365</v>
      </c>
      <c r="C1081" s="247" t="s">
        <v>5676</v>
      </c>
      <c r="D1081" s="44">
        <v>80300002264</v>
      </c>
      <c r="E1081" s="103">
        <v>1967</v>
      </c>
      <c r="F1081" s="103">
        <v>320</v>
      </c>
      <c r="G1081" s="182">
        <v>4</v>
      </c>
      <c r="H1081" s="5" t="s">
        <v>11471</v>
      </c>
      <c r="I1081" s="5" t="s">
        <v>11472</v>
      </c>
      <c r="J1081" s="5" t="s">
        <v>11477</v>
      </c>
    </row>
    <row r="1082" spans="1:10" ht="47.25" x14ac:dyDescent="0.2">
      <c r="A1082" s="103">
        <v>353</v>
      </c>
      <c r="B1082" s="250" t="s">
        <v>5366</v>
      </c>
      <c r="C1082" s="247" t="s">
        <v>5676</v>
      </c>
      <c r="D1082" s="44">
        <v>80300002264</v>
      </c>
      <c r="E1082" s="103">
        <v>1967</v>
      </c>
      <c r="F1082" s="103">
        <v>1110</v>
      </c>
      <c r="G1082" s="182">
        <v>13</v>
      </c>
      <c r="H1082" s="5" t="s">
        <v>11471</v>
      </c>
      <c r="I1082" s="5" t="s">
        <v>11472</v>
      </c>
      <c r="J1082" s="5" t="s">
        <v>11477</v>
      </c>
    </row>
    <row r="1083" spans="1:10" ht="47.25" x14ac:dyDescent="0.2">
      <c r="A1083" s="103">
        <v>354</v>
      </c>
      <c r="B1083" s="250" t="s">
        <v>5367</v>
      </c>
      <c r="C1083" s="247" t="s">
        <v>5674</v>
      </c>
      <c r="D1083" s="44">
        <v>80300002284</v>
      </c>
      <c r="E1083" s="103">
        <v>1970</v>
      </c>
      <c r="F1083" s="103">
        <v>300</v>
      </c>
      <c r="G1083" s="182">
        <v>7</v>
      </c>
      <c r="H1083" s="5" t="s">
        <v>11471</v>
      </c>
      <c r="I1083" s="5" t="s">
        <v>11472</v>
      </c>
      <c r="J1083" s="5" t="s">
        <v>11477</v>
      </c>
    </row>
    <row r="1084" spans="1:10" ht="63" x14ac:dyDescent="0.2">
      <c r="A1084" s="103">
        <v>355</v>
      </c>
      <c r="B1084" s="250" t="s">
        <v>5368</v>
      </c>
      <c r="C1084" s="247" t="s">
        <v>5697</v>
      </c>
      <c r="D1084" s="44">
        <v>80300002289</v>
      </c>
      <c r="E1084" s="103">
        <v>1964</v>
      </c>
      <c r="F1084" s="103">
        <v>300</v>
      </c>
      <c r="G1084" s="182">
        <v>11</v>
      </c>
      <c r="H1084" s="5" t="s">
        <v>11471</v>
      </c>
      <c r="I1084" s="5" t="s">
        <v>11472</v>
      </c>
      <c r="J1084" s="5" t="s">
        <v>11477</v>
      </c>
    </row>
    <row r="1085" spans="1:10" ht="63" x14ac:dyDescent="0.2">
      <c r="A1085" s="103">
        <v>356</v>
      </c>
      <c r="B1085" s="250" t="s">
        <v>5369</v>
      </c>
      <c r="C1085" s="247" t="s">
        <v>5697</v>
      </c>
      <c r="D1085" s="44">
        <v>80300002289</v>
      </c>
      <c r="E1085" s="103">
        <v>1964</v>
      </c>
      <c r="F1085" s="103">
        <v>150</v>
      </c>
      <c r="G1085" s="182">
        <v>6</v>
      </c>
      <c r="H1085" s="5" t="s">
        <v>11471</v>
      </c>
      <c r="I1085" s="5" t="s">
        <v>11472</v>
      </c>
      <c r="J1085" s="5" t="s">
        <v>11477</v>
      </c>
    </row>
    <row r="1086" spans="1:10" ht="63" x14ac:dyDescent="0.2">
      <c r="A1086" s="103">
        <v>357</v>
      </c>
      <c r="B1086" s="250" t="s">
        <v>5370</v>
      </c>
      <c r="C1086" s="247" t="s">
        <v>5697</v>
      </c>
      <c r="D1086" s="44">
        <v>80300002289</v>
      </c>
      <c r="E1086" s="103">
        <v>1964</v>
      </c>
      <c r="F1086" s="103">
        <v>170</v>
      </c>
      <c r="G1086" s="182">
        <v>6</v>
      </c>
      <c r="H1086" s="5" t="s">
        <v>11471</v>
      </c>
      <c r="I1086" s="5" t="s">
        <v>11472</v>
      </c>
      <c r="J1086" s="5" t="s">
        <v>11477</v>
      </c>
    </row>
    <row r="1087" spans="1:10" ht="63" x14ac:dyDescent="0.2">
      <c r="A1087" s="103">
        <v>358</v>
      </c>
      <c r="B1087" s="250" t="s">
        <v>5371</v>
      </c>
      <c r="C1087" s="247" t="s">
        <v>5697</v>
      </c>
      <c r="D1087" s="44">
        <v>80300002289</v>
      </c>
      <c r="E1087" s="103">
        <v>1964</v>
      </c>
      <c r="F1087" s="103">
        <v>240</v>
      </c>
      <c r="G1087" s="182">
        <v>9</v>
      </c>
      <c r="H1087" s="5" t="s">
        <v>11471</v>
      </c>
      <c r="I1087" s="5" t="s">
        <v>11472</v>
      </c>
      <c r="J1087" s="5" t="s">
        <v>11477</v>
      </c>
    </row>
    <row r="1088" spans="1:10" ht="63" x14ac:dyDescent="0.2">
      <c r="A1088" s="103">
        <v>359</v>
      </c>
      <c r="B1088" s="250" t="s">
        <v>5372</v>
      </c>
      <c r="C1088" s="247" t="s">
        <v>5697</v>
      </c>
      <c r="D1088" s="44">
        <v>80300002289</v>
      </c>
      <c r="E1088" s="103">
        <v>1964</v>
      </c>
      <c r="F1088" s="103">
        <v>300</v>
      </c>
      <c r="G1088" s="182">
        <v>11</v>
      </c>
      <c r="H1088" s="5" t="s">
        <v>11471</v>
      </c>
      <c r="I1088" s="5" t="s">
        <v>11472</v>
      </c>
      <c r="J1088" s="5" t="s">
        <v>11477</v>
      </c>
    </row>
    <row r="1089" spans="1:10" ht="63" x14ac:dyDescent="0.2">
      <c r="A1089" s="103">
        <v>360</v>
      </c>
      <c r="B1089" s="250" t="s">
        <v>5373</v>
      </c>
      <c r="C1089" s="247" t="s">
        <v>5697</v>
      </c>
      <c r="D1089" s="44">
        <v>80300002289</v>
      </c>
      <c r="E1089" s="103">
        <v>1964</v>
      </c>
      <c r="F1089" s="103">
        <v>270</v>
      </c>
      <c r="G1089" s="182">
        <v>10</v>
      </c>
      <c r="H1089" s="5" t="s">
        <v>11471</v>
      </c>
      <c r="I1089" s="5" t="s">
        <v>11472</v>
      </c>
      <c r="J1089" s="5" t="s">
        <v>11477</v>
      </c>
    </row>
    <row r="1090" spans="1:10" ht="63" x14ac:dyDescent="0.2">
      <c r="A1090" s="103">
        <v>361</v>
      </c>
      <c r="B1090" s="250" t="s">
        <v>5374</v>
      </c>
      <c r="C1090" s="247" t="s">
        <v>5697</v>
      </c>
      <c r="D1090" s="44">
        <v>80300002289</v>
      </c>
      <c r="E1090" s="103">
        <v>1964</v>
      </c>
      <c r="F1090" s="103">
        <v>125</v>
      </c>
      <c r="G1090" s="182">
        <v>5</v>
      </c>
      <c r="H1090" s="5" t="s">
        <v>11471</v>
      </c>
      <c r="I1090" s="5" t="s">
        <v>11472</v>
      </c>
      <c r="J1090" s="5" t="s">
        <v>11477</v>
      </c>
    </row>
    <row r="1091" spans="1:10" ht="63" x14ac:dyDescent="0.2">
      <c r="A1091" s="103">
        <v>362</v>
      </c>
      <c r="B1091" s="250" t="s">
        <v>5375</v>
      </c>
      <c r="C1091" s="247" t="s">
        <v>5697</v>
      </c>
      <c r="D1091" s="44">
        <v>80300002289</v>
      </c>
      <c r="E1091" s="103">
        <v>1964</v>
      </c>
      <c r="F1091" s="103">
        <v>100</v>
      </c>
      <c r="G1091" s="182">
        <v>4</v>
      </c>
      <c r="H1091" s="5" t="s">
        <v>11471</v>
      </c>
      <c r="I1091" s="5" t="s">
        <v>11472</v>
      </c>
      <c r="J1091" s="5" t="s">
        <v>11477</v>
      </c>
    </row>
    <row r="1092" spans="1:10" ht="63" x14ac:dyDescent="0.2">
      <c r="A1092" s="103">
        <v>363</v>
      </c>
      <c r="B1092" s="250" t="s">
        <v>5376</v>
      </c>
      <c r="C1092" s="247" t="s">
        <v>5697</v>
      </c>
      <c r="D1092" s="44">
        <v>80300002289</v>
      </c>
      <c r="E1092" s="103">
        <v>1964</v>
      </c>
      <c r="F1092" s="103">
        <v>500</v>
      </c>
      <c r="G1092" s="182">
        <v>19</v>
      </c>
      <c r="H1092" s="5" t="s">
        <v>11471</v>
      </c>
      <c r="I1092" s="5" t="s">
        <v>11472</v>
      </c>
      <c r="J1092" s="5" t="s">
        <v>11477</v>
      </c>
    </row>
    <row r="1093" spans="1:10" ht="63" x14ac:dyDescent="0.2">
      <c r="A1093" s="103">
        <v>364</v>
      </c>
      <c r="B1093" s="250" t="s">
        <v>5377</v>
      </c>
      <c r="C1093" s="247" t="s">
        <v>5697</v>
      </c>
      <c r="D1093" s="44">
        <v>80300002289</v>
      </c>
      <c r="E1093" s="103">
        <v>1964</v>
      </c>
      <c r="F1093" s="103">
        <v>225</v>
      </c>
      <c r="G1093" s="182">
        <v>8</v>
      </c>
      <c r="H1093" s="5" t="s">
        <v>11471</v>
      </c>
      <c r="I1093" s="5" t="s">
        <v>11472</v>
      </c>
      <c r="J1093" s="5" t="s">
        <v>11477</v>
      </c>
    </row>
    <row r="1094" spans="1:10" ht="63" x14ac:dyDescent="0.2">
      <c r="A1094" s="103">
        <v>365</v>
      </c>
      <c r="B1094" s="250" t="s">
        <v>5378</v>
      </c>
      <c r="C1094" s="247" t="s">
        <v>5697</v>
      </c>
      <c r="D1094" s="44">
        <v>80300002289</v>
      </c>
      <c r="E1094" s="103">
        <v>1964</v>
      </c>
      <c r="F1094" s="103">
        <v>500</v>
      </c>
      <c r="G1094" s="182">
        <v>19</v>
      </c>
      <c r="H1094" s="5" t="s">
        <v>11471</v>
      </c>
      <c r="I1094" s="5" t="s">
        <v>11472</v>
      </c>
      <c r="J1094" s="5" t="s">
        <v>11477</v>
      </c>
    </row>
    <row r="1095" spans="1:10" ht="47.25" x14ac:dyDescent="0.2">
      <c r="A1095" s="103">
        <v>366</v>
      </c>
      <c r="B1095" s="250" t="s">
        <v>5379</v>
      </c>
      <c r="C1095" s="247" t="s">
        <v>5676</v>
      </c>
      <c r="D1095" s="44">
        <v>80300002426</v>
      </c>
      <c r="E1095" s="103">
        <v>1984</v>
      </c>
      <c r="F1095" s="103">
        <v>1000</v>
      </c>
      <c r="G1095" s="182">
        <v>25</v>
      </c>
      <c r="H1095" s="5" t="s">
        <v>11471</v>
      </c>
      <c r="I1095" s="5" t="s">
        <v>11472</v>
      </c>
      <c r="J1095" s="5" t="s">
        <v>11477</v>
      </c>
    </row>
    <row r="1096" spans="1:10" ht="47.25" x14ac:dyDescent="0.2">
      <c r="A1096" s="103">
        <v>367</v>
      </c>
      <c r="B1096" s="250" t="s">
        <v>5380</v>
      </c>
      <c r="C1096" s="247" t="s">
        <v>5676</v>
      </c>
      <c r="D1096" s="44">
        <v>80300002426</v>
      </c>
      <c r="E1096" s="103">
        <v>1984</v>
      </c>
      <c r="F1096" s="103">
        <v>1400</v>
      </c>
      <c r="G1096" s="182">
        <v>36</v>
      </c>
      <c r="H1096" s="5" t="s">
        <v>11471</v>
      </c>
      <c r="I1096" s="5" t="s">
        <v>11472</v>
      </c>
      <c r="J1096" s="5" t="s">
        <v>11477</v>
      </c>
    </row>
    <row r="1097" spans="1:10" ht="47.25" x14ac:dyDescent="0.2">
      <c r="A1097" s="103">
        <v>368</v>
      </c>
      <c r="B1097" s="250" t="s">
        <v>5381</v>
      </c>
      <c r="C1097" s="247" t="s">
        <v>5676</v>
      </c>
      <c r="D1097" s="44">
        <v>80300002426</v>
      </c>
      <c r="E1097" s="103">
        <v>1984</v>
      </c>
      <c r="F1097" s="103">
        <v>1240</v>
      </c>
      <c r="G1097" s="182">
        <v>32</v>
      </c>
      <c r="H1097" s="5" t="s">
        <v>11471</v>
      </c>
      <c r="I1097" s="5" t="s">
        <v>11472</v>
      </c>
      <c r="J1097" s="5" t="s">
        <v>11477</v>
      </c>
    </row>
    <row r="1098" spans="1:10" ht="47.25" x14ac:dyDescent="0.2">
      <c r="A1098" s="103">
        <v>369</v>
      </c>
      <c r="B1098" s="250" t="s">
        <v>5382</v>
      </c>
      <c r="C1098" s="247" t="s">
        <v>5676</v>
      </c>
      <c r="D1098" s="44">
        <v>80300002426</v>
      </c>
      <c r="E1098" s="103">
        <v>1984</v>
      </c>
      <c r="F1098" s="103">
        <v>900</v>
      </c>
      <c r="G1098" s="182">
        <v>23</v>
      </c>
      <c r="H1098" s="5" t="s">
        <v>11471</v>
      </c>
      <c r="I1098" s="5" t="s">
        <v>11472</v>
      </c>
      <c r="J1098" s="5" t="s">
        <v>11477</v>
      </c>
    </row>
    <row r="1099" spans="1:10" ht="69.75" customHeight="1" x14ac:dyDescent="0.2">
      <c r="A1099" s="103">
        <v>370</v>
      </c>
      <c r="B1099" s="250" t="s">
        <v>5383</v>
      </c>
      <c r="C1099" s="247" t="s">
        <v>5676</v>
      </c>
      <c r="D1099" s="44">
        <v>80300002426</v>
      </c>
      <c r="E1099" s="103">
        <v>1984</v>
      </c>
      <c r="F1099" s="103">
        <v>2120</v>
      </c>
      <c r="G1099" s="182">
        <v>54</v>
      </c>
      <c r="H1099" s="5" t="s">
        <v>11471</v>
      </c>
      <c r="I1099" s="5" t="s">
        <v>11472</v>
      </c>
      <c r="J1099" s="5" t="s">
        <v>11477</v>
      </c>
    </row>
    <row r="1100" spans="1:10" ht="70.5" customHeight="1" x14ac:dyDescent="0.2">
      <c r="A1100" s="103">
        <v>371</v>
      </c>
      <c r="B1100" s="250" t="s">
        <v>5384</v>
      </c>
      <c r="C1100" s="247" t="s">
        <v>5662</v>
      </c>
      <c r="D1100" s="44">
        <v>80300002250</v>
      </c>
      <c r="E1100" s="103">
        <v>1977</v>
      </c>
      <c r="F1100" s="103">
        <v>1920</v>
      </c>
      <c r="G1100" s="182">
        <v>49</v>
      </c>
      <c r="H1100" s="5" t="s">
        <v>11471</v>
      </c>
      <c r="I1100" s="5" t="s">
        <v>11472</v>
      </c>
      <c r="J1100" s="5" t="s">
        <v>11477</v>
      </c>
    </row>
    <row r="1101" spans="1:10" ht="47.25" x14ac:dyDescent="0.2">
      <c r="A1101" s="103">
        <v>372</v>
      </c>
      <c r="B1101" s="250" t="s">
        <v>5385</v>
      </c>
      <c r="C1101" s="247" t="s">
        <v>5662</v>
      </c>
      <c r="D1101" s="44">
        <v>80300002417</v>
      </c>
      <c r="E1101" s="103">
        <v>1983</v>
      </c>
      <c r="F1101" s="103">
        <v>160</v>
      </c>
      <c r="G1101" s="182">
        <v>6</v>
      </c>
      <c r="H1101" s="5" t="s">
        <v>11471</v>
      </c>
      <c r="I1101" s="5" t="s">
        <v>11472</v>
      </c>
      <c r="J1101" s="5" t="s">
        <v>11477</v>
      </c>
    </row>
    <row r="1102" spans="1:10" ht="69" customHeight="1" x14ac:dyDescent="0.2">
      <c r="A1102" s="103">
        <v>373</v>
      </c>
      <c r="B1102" s="250" t="s">
        <v>5386</v>
      </c>
      <c r="C1102" s="247" t="s">
        <v>5662</v>
      </c>
      <c r="D1102" s="44">
        <v>80300002417</v>
      </c>
      <c r="E1102" s="103">
        <v>1983</v>
      </c>
      <c r="F1102" s="103">
        <v>140</v>
      </c>
      <c r="G1102" s="182">
        <v>5</v>
      </c>
      <c r="H1102" s="5" t="s">
        <v>11471</v>
      </c>
      <c r="I1102" s="5" t="s">
        <v>11472</v>
      </c>
      <c r="J1102" s="5" t="s">
        <v>11477</v>
      </c>
    </row>
    <row r="1103" spans="1:10" ht="47.25" x14ac:dyDescent="0.2">
      <c r="A1103" s="103">
        <v>374</v>
      </c>
      <c r="B1103" s="250" t="s">
        <v>5387</v>
      </c>
      <c r="C1103" s="247" t="s">
        <v>5662</v>
      </c>
      <c r="D1103" s="44">
        <v>80300002416</v>
      </c>
      <c r="E1103" s="103">
        <v>1983</v>
      </c>
      <c r="F1103" s="103">
        <v>300</v>
      </c>
      <c r="G1103" s="182">
        <v>9</v>
      </c>
      <c r="H1103" s="5" t="s">
        <v>11471</v>
      </c>
      <c r="I1103" s="5" t="s">
        <v>11472</v>
      </c>
      <c r="J1103" s="5" t="s">
        <v>11477</v>
      </c>
    </row>
    <row r="1104" spans="1:10" ht="63" x14ac:dyDescent="0.2">
      <c r="A1104" s="103">
        <v>375</v>
      </c>
      <c r="B1104" s="250" t="s">
        <v>5388</v>
      </c>
      <c r="C1104" s="247" t="s">
        <v>5718</v>
      </c>
      <c r="D1104" s="44">
        <v>80300002414</v>
      </c>
      <c r="E1104" s="103">
        <v>1979</v>
      </c>
      <c r="F1104" s="103">
        <v>1250</v>
      </c>
      <c r="G1104" s="182">
        <v>32</v>
      </c>
      <c r="H1104" s="5" t="s">
        <v>11471</v>
      </c>
      <c r="I1104" s="5" t="s">
        <v>11472</v>
      </c>
      <c r="J1104" s="5" t="s">
        <v>11477</v>
      </c>
    </row>
    <row r="1105" spans="1:10" ht="70.5" customHeight="1" x14ac:dyDescent="0.2">
      <c r="A1105" s="103">
        <v>376</v>
      </c>
      <c r="B1105" s="250" t="s">
        <v>5389</v>
      </c>
      <c r="C1105" s="247" t="s">
        <v>5718</v>
      </c>
      <c r="D1105" s="44">
        <v>80300002414</v>
      </c>
      <c r="E1105" s="103">
        <v>1979</v>
      </c>
      <c r="F1105" s="103">
        <v>3650</v>
      </c>
      <c r="G1105" s="182">
        <v>93</v>
      </c>
      <c r="H1105" s="5" t="s">
        <v>11471</v>
      </c>
      <c r="I1105" s="5" t="s">
        <v>11472</v>
      </c>
      <c r="J1105" s="5" t="s">
        <v>11477</v>
      </c>
    </row>
    <row r="1106" spans="1:10" ht="66.75" customHeight="1" x14ac:dyDescent="0.2">
      <c r="A1106" s="103">
        <v>377</v>
      </c>
      <c r="B1106" s="250" t="s">
        <v>5390</v>
      </c>
      <c r="C1106" s="247" t="s">
        <v>5719</v>
      </c>
      <c r="D1106" s="44">
        <v>80300002230</v>
      </c>
      <c r="E1106" s="103">
        <v>2005</v>
      </c>
      <c r="F1106" s="103">
        <v>300</v>
      </c>
      <c r="G1106" s="182">
        <v>5</v>
      </c>
      <c r="H1106" s="5" t="s">
        <v>11471</v>
      </c>
      <c r="I1106" s="5" t="s">
        <v>11472</v>
      </c>
      <c r="J1106" s="5" t="s">
        <v>11477</v>
      </c>
    </row>
    <row r="1107" spans="1:10" ht="66.75" customHeight="1" x14ac:dyDescent="0.2">
      <c r="A1107" s="103">
        <v>378</v>
      </c>
      <c r="B1107" s="250" t="s">
        <v>5391</v>
      </c>
      <c r="C1107" s="247" t="s">
        <v>5720</v>
      </c>
      <c r="D1107" s="44">
        <v>80300002226</v>
      </c>
      <c r="E1107" s="103">
        <v>1974</v>
      </c>
      <c r="F1107" s="103">
        <v>400</v>
      </c>
      <c r="G1107" s="182">
        <v>12</v>
      </c>
      <c r="H1107" s="5" t="s">
        <v>11471</v>
      </c>
      <c r="I1107" s="5" t="s">
        <v>11472</v>
      </c>
      <c r="J1107" s="5" t="s">
        <v>11477</v>
      </c>
    </row>
    <row r="1108" spans="1:10" ht="78.75" x14ac:dyDescent="0.2">
      <c r="A1108" s="103">
        <v>379</v>
      </c>
      <c r="B1108" s="250" t="s">
        <v>5392</v>
      </c>
      <c r="C1108" s="247" t="s">
        <v>5720</v>
      </c>
      <c r="D1108" s="44">
        <v>80300002226</v>
      </c>
      <c r="E1108" s="103">
        <v>1974</v>
      </c>
      <c r="F1108" s="103">
        <v>150</v>
      </c>
      <c r="G1108" s="182">
        <v>4</v>
      </c>
      <c r="H1108" s="5" t="s">
        <v>11471</v>
      </c>
      <c r="I1108" s="5" t="s">
        <v>11472</v>
      </c>
      <c r="J1108" s="5" t="s">
        <v>11477</v>
      </c>
    </row>
    <row r="1109" spans="1:10" ht="63" x14ac:dyDescent="0.2">
      <c r="A1109" s="103">
        <v>380</v>
      </c>
      <c r="B1109" s="250" t="s">
        <v>5393</v>
      </c>
      <c r="C1109" s="247" t="s">
        <v>5721</v>
      </c>
      <c r="D1109" s="44">
        <v>80300002233</v>
      </c>
      <c r="E1109" s="103">
        <v>2005</v>
      </c>
      <c r="F1109" s="103">
        <v>2000</v>
      </c>
      <c r="G1109" s="182">
        <v>50</v>
      </c>
      <c r="H1109" s="5" t="s">
        <v>11471</v>
      </c>
      <c r="I1109" s="5" t="s">
        <v>11472</v>
      </c>
      <c r="J1109" s="5" t="s">
        <v>11477</v>
      </c>
    </row>
    <row r="1110" spans="1:10" ht="47.25" x14ac:dyDescent="0.2">
      <c r="A1110" s="103">
        <v>381</v>
      </c>
      <c r="B1110" s="250" t="s">
        <v>5394</v>
      </c>
      <c r="C1110" s="247" t="s">
        <v>5722</v>
      </c>
      <c r="D1110" s="44">
        <v>80300002234</v>
      </c>
      <c r="E1110" s="103">
        <v>1967</v>
      </c>
      <c r="F1110" s="103">
        <v>210</v>
      </c>
      <c r="G1110" s="182">
        <v>8</v>
      </c>
      <c r="H1110" s="5" t="s">
        <v>11471</v>
      </c>
      <c r="I1110" s="5" t="s">
        <v>11472</v>
      </c>
      <c r="J1110" s="5" t="s">
        <v>11477</v>
      </c>
    </row>
    <row r="1111" spans="1:10" ht="71.25" customHeight="1" x14ac:dyDescent="0.2">
      <c r="A1111" s="103">
        <v>382</v>
      </c>
      <c r="B1111" s="250" t="s">
        <v>5395</v>
      </c>
      <c r="C1111" s="247" t="s">
        <v>5722</v>
      </c>
      <c r="D1111" s="44">
        <v>80300002234</v>
      </c>
      <c r="E1111" s="103">
        <v>1967</v>
      </c>
      <c r="F1111" s="103">
        <v>100</v>
      </c>
      <c r="G1111" s="182">
        <v>4</v>
      </c>
      <c r="H1111" s="5" t="s">
        <v>11471</v>
      </c>
      <c r="I1111" s="5" t="s">
        <v>11472</v>
      </c>
      <c r="J1111" s="5" t="s">
        <v>11477</v>
      </c>
    </row>
    <row r="1112" spans="1:10" ht="66.75" customHeight="1" x14ac:dyDescent="0.2">
      <c r="A1112" s="103">
        <v>383</v>
      </c>
      <c r="B1112" s="250" t="s">
        <v>5396</v>
      </c>
      <c r="C1112" s="247" t="s">
        <v>5722</v>
      </c>
      <c r="D1112" s="44">
        <v>80300002234</v>
      </c>
      <c r="E1112" s="103">
        <v>1967</v>
      </c>
      <c r="F1112" s="103">
        <v>120</v>
      </c>
      <c r="G1112" s="182">
        <v>4</v>
      </c>
      <c r="H1112" s="5" t="s">
        <v>11471</v>
      </c>
      <c r="I1112" s="5" t="s">
        <v>11472</v>
      </c>
      <c r="J1112" s="5" t="s">
        <v>11477</v>
      </c>
    </row>
    <row r="1113" spans="1:10" ht="47.25" x14ac:dyDescent="0.2">
      <c r="A1113" s="103">
        <v>384</v>
      </c>
      <c r="B1113" s="250" t="s">
        <v>5397</v>
      </c>
      <c r="C1113" s="247" t="s">
        <v>5722</v>
      </c>
      <c r="D1113" s="44">
        <v>80300002234</v>
      </c>
      <c r="E1113" s="103">
        <v>1967</v>
      </c>
      <c r="F1113" s="103">
        <v>120</v>
      </c>
      <c r="G1113" s="182">
        <v>4</v>
      </c>
      <c r="H1113" s="5" t="s">
        <v>11471</v>
      </c>
      <c r="I1113" s="5" t="s">
        <v>11472</v>
      </c>
      <c r="J1113" s="5" t="s">
        <v>11477</v>
      </c>
    </row>
    <row r="1114" spans="1:10" ht="47.25" x14ac:dyDescent="0.2">
      <c r="A1114" s="103">
        <v>385</v>
      </c>
      <c r="B1114" s="250" t="s">
        <v>5398</v>
      </c>
      <c r="C1114" s="247" t="s">
        <v>5722</v>
      </c>
      <c r="D1114" s="44">
        <v>80300002234</v>
      </c>
      <c r="E1114" s="103">
        <v>1967</v>
      </c>
      <c r="F1114" s="103">
        <v>150</v>
      </c>
      <c r="G1114" s="182">
        <v>5</v>
      </c>
      <c r="H1114" s="5" t="s">
        <v>11471</v>
      </c>
      <c r="I1114" s="5" t="s">
        <v>11472</v>
      </c>
      <c r="J1114" s="5" t="s">
        <v>11477</v>
      </c>
    </row>
    <row r="1115" spans="1:10" ht="66.75" customHeight="1" x14ac:dyDescent="0.2">
      <c r="A1115" s="103">
        <v>386</v>
      </c>
      <c r="B1115" s="250" t="s">
        <v>5399</v>
      </c>
      <c r="C1115" s="247" t="s">
        <v>5722</v>
      </c>
      <c r="D1115" s="44">
        <v>80300002413</v>
      </c>
      <c r="E1115" s="103">
        <v>1967</v>
      </c>
      <c r="F1115" s="103">
        <v>450</v>
      </c>
      <c r="G1115" s="182">
        <v>15</v>
      </c>
      <c r="H1115" s="5" t="s">
        <v>11471</v>
      </c>
      <c r="I1115" s="5" t="s">
        <v>11472</v>
      </c>
      <c r="J1115" s="5" t="s">
        <v>11477</v>
      </c>
    </row>
    <row r="1116" spans="1:10" ht="47.25" x14ac:dyDescent="0.2">
      <c r="A1116" s="103">
        <v>387</v>
      </c>
      <c r="B1116" s="250" t="s">
        <v>5400</v>
      </c>
      <c r="C1116" s="247" t="s">
        <v>5722</v>
      </c>
      <c r="D1116" s="44">
        <v>80300002413</v>
      </c>
      <c r="E1116" s="103">
        <v>1967</v>
      </c>
      <c r="F1116" s="103">
        <v>120</v>
      </c>
      <c r="G1116" s="182">
        <v>4</v>
      </c>
      <c r="H1116" s="5" t="s">
        <v>11471</v>
      </c>
      <c r="I1116" s="5" t="s">
        <v>11472</v>
      </c>
      <c r="J1116" s="5" t="s">
        <v>11477</v>
      </c>
    </row>
    <row r="1117" spans="1:10" ht="47.25" x14ac:dyDescent="0.2">
      <c r="A1117" s="103">
        <v>388</v>
      </c>
      <c r="B1117" s="250" t="s">
        <v>5401</v>
      </c>
      <c r="C1117" s="247" t="s">
        <v>5722</v>
      </c>
      <c r="D1117" s="44">
        <v>80300002411</v>
      </c>
      <c r="E1117" s="103">
        <v>1967</v>
      </c>
      <c r="F1117" s="103">
        <v>180</v>
      </c>
      <c r="G1117" s="182">
        <v>6</v>
      </c>
      <c r="H1117" s="5" t="s">
        <v>11471</v>
      </c>
      <c r="I1117" s="5" t="s">
        <v>11472</v>
      </c>
      <c r="J1117" s="5" t="s">
        <v>11477</v>
      </c>
    </row>
    <row r="1118" spans="1:10" ht="47.25" x14ac:dyDescent="0.2">
      <c r="A1118" s="103">
        <v>389</v>
      </c>
      <c r="B1118" s="250" t="s">
        <v>5402</v>
      </c>
      <c r="C1118" s="247" t="s">
        <v>5722</v>
      </c>
      <c r="D1118" s="44">
        <v>80300002411</v>
      </c>
      <c r="E1118" s="103">
        <v>1967</v>
      </c>
      <c r="F1118" s="103">
        <v>180</v>
      </c>
      <c r="G1118" s="182">
        <v>6</v>
      </c>
      <c r="H1118" s="5" t="s">
        <v>11471</v>
      </c>
      <c r="I1118" s="5" t="s">
        <v>11472</v>
      </c>
      <c r="J1118" s="5" t="s">
        <v>11477</v>
      </c>
    </row>
    <row r="1119" spans="1:10" ht="47.25" x14ac:dyDescent="0.2">
      <c r="A1119" s="103">
        <v>390</v>
      </c>
      <c r="B1119" s="250" t="s">
        <v>5403</v>
      </c>
      <c r="C1119" s="247" t="s">
        <v>5722</v>
      </c>
      <c r="D1119" s="44">
        <v>80300002411</v>
      </c>
      <c r="E1119" s="103">
        <v>1967</v>
      </c>
      <c r="F1119" s="103">
        <v>300</v>
      </c>
      <c r="G1119" s="182">
        <v>10</v>
      </c>
      <c r="H1119" s="5" t="s">
        <v>11471</v>
      </c>
      <c r="I1119" s="5" t="s">
        <v>11472</v>
      </c>
      <c r="J1119" s="5" t="s">
        <v>11477</v>
      </c>
    </row>
    <row r="1120" spans="1:10" ht="63" x14ac:dyDescent="0.2">
      <c r="A1120" s="103">
        <v>391</v>
      </c>
      <c r="B1120" s="250" t="s">
        <v>5404</v>
      </c>
      <c r="C1120" s="247" t="s">
        <v>5723</v>
      </c>
      <c r="D1120" s="44">
        <v>80300002236</v>
      </c>
      <c r="E1120" s="103">
        <v>2005</v>
      </c>
      <c r="F1120" s="103">
        <v>1360</v>
      </c>
      <c r="G1120" s="182">
        <v>52</v>
      </c>
      <c r="H1120" s="5" t="s">
        <v>11471</v>
      </c>
      <c r="I1120" s="5" t="s">
        <v>11472</v>
      </c>
      <c r="J1120" s="5" t="s">
        <v>11477</v>
      </c>
    </row>
    <row r="1121" spans="1:10" ht="63" x14ac:dyDescent="0.2">
      <c r="A1121" s="103">
        <v>392</v>
      </c>
      <c r="B1121" s="250" t="s">
        <v>5405</v>
      </c>
      <c r="C1121" s="247" t="s">
        <v>5723</v>
      </c>
      <c r="D1121" s="44">
        <v>80300002236</v>
      </c>
      <c r="E1121" s="103">
        <v>2005</v>
      </c>
      <c r="F1121" s="103">
        <v>1420</v>
      </c>
      <c r="G1121" s="182">
        <v>54</v>
      </c>
      <c r="H1121" s="5" t="s">
        <v>11471</v>
      </c>
      <c r="I1121" s="5" t="s">
        <v>11472</v>
      </c>
      <c r="J1121" s="5" t="s">
        <v>11477</v>
      </c>
    </row>
    <row r="1122" spans="1:10" ht="47.25" x14ac:dyDescent="0.2">
      <c r="A1122" s="103">
        <v>393</v>
      </c>
      <c r="B1122" s="250" t="s">
        <v>5406</v>
      </c>
      <c r="C1122" s="247" t="s">
        <v>5722</v>
      </c>
      <c r="D1122" s="44">
        <v>80300002228</v>
      </c>
      <c r="E1122" s="103">
        <v>2005</v>
      </c>
      <c r="F1122" s="103">
        <v>50</v>
      </c>
      <c r="G1122" s="182">
        <v>1</v>
      </c>
      <c r="H1122" s="5" t="s">
        <v>11471</v>
      </c>
      <c r="I1122" s="5" t="s">
        <v>11472</v>
      </c>
      <c r="J1122" s="5" t="s">
        <v>11477</v>
      </c>
    </row>
    <row r="1123" spans="1:10" ht="47.25" x14ac:dyDescent="0.2">
      <c r="A1123" s="103">
        <v>394</v>
      </c>
      <c r="B1123" s="250" t="s">
        <v>5407</v>
      </c>
      <c r="C1123" s="247" t="s">
        <v>5722</v>
      </c>
      <c r="D1123" s="44">
        <v>80300002228</v>
      </c>
      <c r="E1123" s="103">
        <v>2005</v>
      </c>
      <c r="F1123" s="103">
        <v>480</v>
      </c>
      <c r="G1123" s="182">
        <v>12</v>
      </c>
      <c r="H1123" s="5" t="s">
        <v>11471</v>
      </c>
      <c r="I1123" s="5" t="s">
        <v>11472</v>
      </c>
      <c r="J1123" s="5" t="s">
        <v>11477</v>
      </c>
    </row>
    <row r="1124" spans="1:10" ht="47.25" x14ac:dyDescent="0.2">
      <c r="A1124" s="103">
        <v>395</v>
      </c>
      <c r="B1124" s="250" t="s">
        <v>5408</v>
      </c>
      <c r="C1124" s="247" t="s">
        <v>5722</v>
      </c>
      <c r="D1124" s="44">
        <v>80300002228</v>
      </c>
      <c r="E1124" s="103">
        <v>2005</v>
      </c>
      <c r="F1124" s="103">
        <v>125</v>
      </c>
      <c r="G1124" s="182">
        <v>3</v>
      </c>
      <c r="H1124" s="5" t="s">
        <v>11471</v>
      </c>
      <c r="I1124" s="5" t="s">
        <v>11472</v>
      </c>
      <c r="J1124" s="5" t="s">
        <v>11477</v>
      </c>
    </row>
    <row r="1125" spans="1:10" ht="63" x14ac:dyDescent="0.2">
      <c r="A1125" s="103">
        <v>396</v>
      </c>
      <c r="B1125" s="250" t="s">
        <v>5409</v>
      </c>
      <c r="C1125" s="247" t="s">
        <v>5724</v>
      </c>
      <c r="D1125" s="44">
        <v>80300002235</v>
      </c>
      <c r="E1125" s="103">
        <v>1967</v>
      </c>
      <c r="F1125" s="103">
        <v>1680</v>
      </c>
      <c r="G1125" s="182">
        <v>48</v>
      </c>
      <c r="H1125" s="5" t="s">
        <v>11471</v>
      </c>
      <c r="I1125" s="5" t="s">
        <v>11472</v>
      </c>
      <c r="J1125" s="5" t="s">
        <v>11477</v>
      </c>
    </row>
    <row r="1126" spans="1:10" ht="63" x14ac:dyDescent="0.2">
      <c r="A1126" s="103">
        <v>397</v>
      </c>
      <c r="B1126" s="250" t="s">
        <v>5410</v>
      </c>
      <c r="C1126" s="247" t="s">
        <v>5724</v>
      </c>
      <c r="D1126" s="44">
        <v>80300002235</v>
      </c>
      <c r="E1126" s="103">
        <v>1967</v>
      </c>
      <c r="F1126" s="103">
        <v>1630</v>
      </c>
      <c r="G1126" s="182">
        <v>47</v>
      </c>
      <c r="H1126" s="5" t="s">
        <v>11471</v>
      </c>
      <c r="I1126" s="5" t="s">
        <v>11472</v>
      </c>
      <c r="J1126" s="5" t="s">
        <v>11477</v>
      </c>
    </row>
    <row r="1127" spans="1:10" ht="47.25" x14ac:dyDescent="0.2">
      <c r="A1127" s="103">
        <v>398</v>
      </c>
      <c r="B1127" s="250" t="s">
        <v>5411</v>
      </c>
      <c r="C1127" s="247" t="s">
        <v>5722</v>
      </c>
      <c r="D1127" s="44">
        <v>80300002232</v>
      </c>
      <c r="E1127" s="103">
        <v>1969</v>
      </c>
      <c r="F1127" s="103">
        <v>420</v>
      </c>
      <c r="G1127" s="182">
        <v>20</v>
      </c>
      <c r="H1127" s="5" t="s">
        <v>11471</v>
      </c>
      <c r="I1127" s="5" t="s">
        <v>11472</v>
      </c>
      <c r="J1127" s="5" t="s">
        <v>11477</v>
      </c>
    </row>
    <row r="1128" spans="1:10" ht="63" x14ac:dyDescent="0.2">
      <c r="A1128" s="103">
        <v>399</v>
      </c>
      <c r="B1128" s="250" t="s">
        <v>5412</v>
      </c>
      <c r="C1128" s="247" t="s">
        <v>5725</v>
      </c>
      <c r="D1128" s="44">
        <v>80300002229</v>
      </c>
      <c r="E1128" s="103">
        <v>1969</v>
      </c>
      <c r="F1128" s="103">
        <v>1200</v>
      </c>
      <c r="G1128" s="182">
        <v>48</v>
      </c>
      <c r="H1128" s="5" t="s">
        <v>11471</v>
      </c>
      <c r="I1128" s="5" t="s">
        <v>11472</v>
      </c>
      <c r="J1128" s="5" t="s">
        <v>11477</v>
      </c>
    </row>
    <row r="1129" spans="1:10" ht="47.25" x14ac:dyDescent="0.2">
      <c r="A1129" s="103">
        <v>400</v>
      </c>
      <c r="B1129" s="250" t="s">
        <v>5413</v>
      </c>
      <c r="C1129" s="247" t="s">
        <v>5722</v>
      </c>
      <c r="D1129" s="44">
        <v>80300002408</v>
      </c>
      <c r="E1129" s="103">
        <v>1974</v>
      </c>
      <c r="F1129" s="103">
        <v>1100</v>
      </c>
      <c r="G1129" s="182">
        <v>44</v>
      </c>
      <c r="H1129" s="5" t="s">
        <v>11471</v>
      </c>
      <c r="I1129" s="5" t="s">
        <v>11472</v>
      </c>
      <c r="J1129" s="5" t="s">
        <v>11477</v>
      </c>
    </row>
    <row r="1130" spans="1:10" ht="47.25" x14ac:dyDescent="0.2">
      <c r="A1130" s="103">
        <v>401</v>
      </c>
      <c r="B1130" s="250" t="s">
        <v>5414</v>
      </c>
      <c r="C1130" s="247" t="s">
        <v>5722</v>
      </c>
      <c r="D1130" s="44">
        <v>80300002412</v>
      </c>
      <c r="E1130" s="103">
        <v>1967</v>
      </c>
      <c r="F1130" s="103">
        <v>180</v>
      </c>
      <c r="G1130" s="182">
        <v>6</v>
      </c>
      <c r="H1130" s="5" t="s">
        <v>11471</v>
      </c>
      <c r="I1130" s="5" t="s">
        <v>11472</v>
      </c>
      <c r="J1130" s="5" t="s">
        <v>11477</v>
      </c>
    </row>
    <row r="1131" spans="1:10" ht="47.25" x14ac:dyDescent="0.2">
      <c r="A1131" s="103">
        <v>402</v>
      </c>
      <c r="B1131" s="250" t="s">
        <v>5415</v>
      </c>
      <c r="C1131" s="247" t="s">
        <v>5722</v>
      </c>
      <c r="D1131" s="44">
        <v>80300002412</v>
      </c>
      <c r="E1131" s="103">
        <v>1967</v>
      </c>
      <c r="F1131" s="103">
        <v>90</v>
      </c>
      <c r="G1131" s="182">
        <v>3</v>
      </c>
      <c r="H1131" s="5" t="s">
        <v>11471</v>
      </c>
      <c r="I1131" s="5" t="s">
        <v>11472</v>
      </c>
      <c r="J1131" s="5" t="s">
        <v>11477</v>
      </c>
    </row>
    <row r="1132" spans="1:10" ht="47.25" x14ac:dyDescent="0.2">
      <c r="A1132" s="103">
        <v>403</v>
      </c>
      <c r="B1132" s="250" t="s">
        <v>5416</v>
      </c>
      <c r="C1132" s="247" t="s">
        <v>5722</v>
      </c>
      <c r="D1132" s="44">
        <v>80300002412</v>
      </c>
      <c r="E1132" s="103">
        <v>1967</v>
      </c>
      <c r="F1132" s="103">
        <v>120</v>
      </c>
      <c r="G1132" s="182">
        <v>4</v>
      </c>
      <c r="H1132" s="5" t="s">
        <v>11471</v>
      </c>
      <c r="I1132" s="5" t="s">
        <v>11472</v>
      </c>
      <c r="J1132" s="5" t="s">
        <v>11477</v>
      </c>
    </row>
    <row r="1133" spans="1:10" ht="47.25" x14ac:dyDescent="0.2">
      <c r="A1133" s="103">
        <v>404</v>
      </c>
      <c r="B1133" s="250" t="s">
        <v>5417</v>
      </c>
      <c r="C1133" s="247" t="s">
        <v>5722</v>
      </c>
      <c r="D1133" s="44">
        <v>80300002412</v>
      </c>
      <c r="E1133" s="103">
        <v>1967</v>
      </c>
      <c r="F1133" s="103">
        <v>210</v>
      </c>
      <c r="G1133" s="182">
        <v>7</v>
      </c>
      <c r="H1133" s="5" t="s">
        <v>11471</v>
      </c>
      <c r="I1133" s="5" t="s">
        <v>11472</v>
      </c>
      <c r="J1133" s="5" t="s">
        <v>11477</v>
      </c>
    </row>
    <row r="1134" spans="1:10" ht="47.25" x14ac:dyDescent="0.2">
      <c r="A1134" s="103">
        <v>405</v>
      </c>
      <c r="B1134" s="250" t="s">
        <v>5418</v>
      </c>
      <c r="C1134" s="247" t="s">
        <v>5726</v>
      </c>
      <c r="D1134" s="44">
        <v>80300002418</v>
      </c>
      <c r="E1134" s="103">
        <v>1971</v>
      </c>
      <c r="F1134" s="103">
        <v>3730</v>
      </c>
      <c r="G1134" s="182">
        <v>122</v>
      </c>
      <c r="H1134" s="5" t="s">
        <v>11471</v>
      </c>
      <c r="I1134" s="5" t="s">
        <v>11472</v>
      </c>
      <c r="J1134" s="5" t="s">
        <v>11477</v>
      </c>
    </row>
    <row r="1135" spans="1:10" ht="47.25" x14ac:dyDescent="0.2">
      <c r="A1135" s="103">
        <v>406</v>
      </c>
      <c r="B1135" s="250" t="s">
        <v>5419</v>
      </c>
      <c r="C1135" s="247" t="s">
        <v>5726</v>
      </c>
      <c r="D1135" s="44">
        <v>80300002418</v>
      </c>
      <c r="E1135" s="103">
        <v>1971</v>
      </c>
      <c r="F1135" s="103">
        <v>490</v>
      </c>
      <c r="G1135" s="182">
        <v>16</v>
      </c>
      <c r="H1135" s="5" t="s">
        <v>11471</v>
      </c>
      <c r="I1135" s="5" t="s">
        <v>11472</v>
      </c>
      <c r="J1135" s="5" t="s">
        <v>11477</v>
      </c>
    </row>
    <row r="1136" spans="1:10" ht="47.25" x14ac:dyDescent="0.2">
      <c r="A1136" s="103">
        <v>407</v>
      </c>
      <c r="B1136" s="250" t="s">
        <v>5420</v>
      </c>
      <c r="C1136" s="247" t="s">
        <v>5726</v>
      </c>
      <c r="D1136" s="44">
        <v>80300002418</v>
      </c>
      <c r="E1136" s="103">
        <v>1971</v>
      </c>
      <c r="F1136" s="103">
        <v>540</v>
      </c>
      <c r="G1136" s="182">
        <v>18</v>
      </c>
      <c r="H1136" s="5" t="s">
        <v>11471</v>
      </c>
      <c r="I1136" s="5" t="s">
        <v>11472</v>
      </c>
      <c r="J1136" s="5" t="s">
        <v>11477</v>
      </c>
    </row>
    <row r="1137" spans="1:10" ht="47.25" x14ac:dyDescent="0.2">
      <c r="A1137" s="103">
        <v>408</v>
      </c>
      <c r="B1137" s="250" t="s">
        <v>5421</v>
      </c>
      <c r="C1137" s="247" t="s">
        <v>5726</v>
      </c>
      <c r="D1137" s="44">
        <v>80300002418</v>
      </c>
      <c r="E1137" s="103">
        <v>1971</v>
      </c>
      <c r="F1137" s="103">
        <v>3420</v>
      </c>
      <c r="G1137" s="182">
        <v>112</v>
      </c>
      <c r="H1137" s="5" t="s">
        <v>11471</v>
      </c>
      <c r="I1137" s="5" t="s">
        <v>11472</v>
      </c>
      <c r="J1137" s="5" t="s">
        <v>11477</v>
      </c>
    </row>
    <row r="1138" spans="1:10" ht="47.25" x14ac:dyDescent="0.2">
      <c r="A1138" s="103">
        <v>409</v>
      </c>
      <c r="B1138" s="250" t="s">
        <v>5422</v>
      </c>
      <c r="C1138" s="247" t="s">
        <v>5722</v>
      </c>
      <c r="D1138" s="44">
        <v>80300002227</v>
      </c>
      <c r="E1138" s="103">
        <v>1974</v>
      </c>
      <c r="F1138" s="103">
        <v>150</v>
      </c>
      <c r="G1138" s="182">
        <v>5</v>
      </c>
      <c r="H1138" s="5" t="s">
        <v>11471</v>
      </c>
      <c r="I1138" s="5" t="s">
        <v>11472</v>
      </c>
      <c r="J1138" s="5" t="s">
        <v>11477</v>
      </c>
    </row>
    <row r="1139" spans="1:10" ht="47.25" x14ac:dyDescent="0.2">
      <c r="A1139" s="103">
        <v>410</v>
      </c>
      <c r="B1139" s="250" t="s">
        <v>5423</v>
      </c>
      <c r="C1139" s="247" t="s">
        <v>5722</v>
      </c>
      <c r="D1139" s="44">
        <v>80300002227</v>
      </c>
      <c r="E1139" s="103">
        <v>1974</v>
      </c>
      <c r="F1139" s="103">
        <v>150</v>
      </c>
      <c r="G1139" s="182">
        <v>5</v>
      </c>
      <c r="H1139" s="5" t="s">
        <v>11471</v>
      </c>
      <c r="I1139" s="5" t="s">
        <v>11472</v>
      </c>
      <c r="J1139" s="5" t="s">
        <v>11477</v>
      </c>
    </row>
    <row r="1140" spans="1:10" ht="47.25" x14ac:dyDescent="0.2">
      <c r="A1140" s="103">
        <v>411</v>
      </c>
      <c r="B1140" s="250" t="s">
        <v>5424</v>
      </c>
      <c r="C1140" s="247" t="s">
        <v>5704</v>
      </c>
      <c r="D1140" s="44">
        <v>80300002251</v>
      </c>
      <c r="E1140" s="103">
        <v>1969</v>
      </c>
      <c r="F1140" s="103">
        <v>240</v>
      </c>
      <c r="G1140" s="182">
        <v>9</v>
      </c>
      <c r="H1140" s="5" t="s">
        <v>11471</v>
      </c>
      <c r="I1140" s="5" t="s">
        <v>11472</v>
      </c>
      <c r="J1140" s="5" t="s">
        <v>11477</v>
      </c>
    </row>
    <row r="1141" spans="1:10" ht="47.25" x14ac:dyDescent="0.2">
      <c r="A1141" s="103">
        <v>412</v>
      </c>
      <c r="B1141" s="250" t="s">
        <v>5425</v>
      </c>
      <c r="C1141" s="247" t="s">
        <v>5704</v>
      </c>
      <c r="D1141" s="44">
        <v>80300002251</v>
      </c>
      <c r="E1141" s="103">
        <v>1969</v>
      </c>
      <c r="F1141" s="103">
        <v>160</v>
      </c>
      <c r="G1141" s="182">
        <v>6</v>
      </c>
      <c r="H1141" s="5" t="s">
        <v>11471</v>
      </c>
      <c r="I1141" s="5" t="s">
        <v>11472</v>
      </c>
      <c r="J1141" s="5" t="s">
        <v>11477</v>
      </c>
    </row>
    <row r="1142" spans="1:10" ht="47.25" x14ac:dyDescent="0.2">
      <c r="A1142" s="103">
        <v>413</v>
      </c>
      <c r="B1142" s="250" t="s">
        <v>5426</v>
      </c>
      <c r="C1142" s="247" t="s">
        <v>5704</v>
      </c>
      <c r="D1142" s="44">
        <v>80300002251</v>
      </c>
      <c r="E1142" s="103">
        <v>1969</v>
      </c>
      <c r="F1142" s="103">
        <v>600</v>
      </c>
      <c r="G1142" s="182">
        <v>22</v>
      </c>
      <c r="H1142" s="5" t="s">
        <v>11471</v>
      </c>
      <c r="I1142" s="5" t="s">
        <v>11472</v>
      </c>
      <c r="J1142" s="5" t="s">
        <v>11477</v>
      </c>
    </row>
    <row r="1143" spans="1:10" ht="47.25" x14ac:dyDescent="0.2">
      <c r="A1143" s="103">
        <v>414</v>
      </c>
      <c r="B1143" s="250" t="s">
        <v>5427</v>
      </c>
      <c r="C1143" s="247" t="s">
        <v>5704</v>
      </c>
      <c r="D1143" s="44">
        <v>80300002251</v>
      </c>
      <c r="E1143" s="103">
        <v>1969</v>
      </c>
      <c r="F1143" s="103">
        <v>240</v>
      </c>
      <c r="G1143" s="182">
        <v>9</v>
      </c>
      <c r="H1143" s="5" t="s">
        <v>11471</v>
      </c>
      <c r="I1143" s="5" t="s">
        <v>11472</v>
      </c>
      <c r="J1143" s="5" t="s">
        <v>11477</v>
      </c>
    </row>
    <row r="1144" spans="1:10" ht="47.25" x14ac:dyDescent="0.2">
      <c r="A1144" s="103">
        <v>415</v>
      </c>
      <c r="B1144" s="250" t="s">
        <v>5428</v>
      </c>
      <c r="C1144" s="247" t="s">
        <v>5704</v>
      </c>
      <c r="D1144" s="44">
        <v>80300002421</v>
      </c>
      <c r="E1144" s="103">
        <v>1984</v>
      </c>
      <c r="F1144" s="103">
        <v>770</v>
      </c>
      <c r="G1144" s="182">
        <v>28</v>
      </c>
      <c r="H1144" s="5" t="s">
        <v>11471</v>
      </c>
      <c r="I1144" s="5" t="s">
        <v>11472</v>
      </c>
      <c r="J1144" s="5" t="s">
        <v>11477</v>
      </c>
    </row>
    <row r="1145" spans="1:10" ht="47.25" x14ac:dyDescent="0.2">
      <c r="A1145" s="103">
        <v>416</v>
      </c>
      <c r="B1145" s="250" t="s">
        <v>5429</v>
      </c>
      <c r="C1145" s="247" t="s">
        <v>5704</v>
      </c>
      <c r="D1145" s="44">
        <v>80300002421</v>
      </c>
      <c r="E1145" s="103">
        <v>1984</v>
      </c>
      <c r="F1145" s="103">
        <v>600</v>
      </c>
      <c r="G1145" s="182">
        <v>21</v>
      </c>
      <c r="H1145" s="5" t="s">
        <v>11471</v>
      </c>
      <c r="I1145" s="5" t="s">
        <v>11472</v>
      </c>
      <c r="J1145" s="5" t="s">
        <v>11477</v>
      </c>
    </row>
    <row r="1146" spans="1:10" ht="47.25" x14ac:dyDescent="0.2">
      <c r="A1146" s="103">
        <v>417</v>
      </c>
      <c r="B1146" s="250" t="s">
        <v>5430</v>
      </c>
      <c r="C1146" s="247" t="s">
        <v>5704</v>
      </c>
      <c r="D1146" s="44">
        <v>80300002421</v>
      </c>
      <c r="E1146" s="103">
        <v>1984</v>
      </c>
      <c r="F1146" s="103">
        <v>450</v>
      </c>
      <c r="G1146" s="182">
        <v>16</v>
      </c>
      <c r="H1146" s="5" t="s">
        <v>11471</v>
      </c>
      <c r="I1146" s="5" t="s">
        <v>11472</v>
      </c>
      <c r="J1146" s="5" t="s">
        <v>11477</v>
      </c>
    </row>
    <row r="1147" spans="1:10" ht="47.25" x14ac:dyDescent="0.2">
      <c r="A1147" s="103">
        <v>418</v>
      </c>
      <c r="B1147" s="250" t="s">
        <v>5431</v>
      </c>
      <c r="C1147" s="247" t="s">
        <v>5704</v>
      </c>
      <c r="D1147" s="44">
        <v>80300002421</v>
      </c>
      <c r="E1147" s="103">
        <v>1984</v>
      </c>
      <c r="F1147" s="103">
        <v>180</v>
      </c>
      <c r="G1147" s="182">
        <v>6</v>
      </c>
      <c r="H1147" s="5" t="s">
        <v>11471</v>
      </c>
      <c r="I1147" s="5" t="s">
        <v>11472</v>
      </c>
      <c r="J1147" s="5" t="s">
        <v>11477</v>
      </c>
    </row>
    <row r="1148" spans="1:10" ht="47.25" x14ac:dyDescent="0.2">
      <c r="A1148" s="103">
        <v>419</v>
      </c>
      <c r="B1148" s="250" t="s">
        <v>5432</v>
      </c>
      <c r="C1148" s="247" t="s">
        <v>5726</v>
      </c>
      <c r="D1148" s="44">
        <v>80300002420</v>
      </c>
      <c r="E1148" s="103">
        <v>1982</v>
      </c>
      <c r="F1148" s="103">
        <v>360</v>
      </c>
      <c r="G1148" s="182">
        <v>14</v>
      </c>
      <c r="H1148" s="5" t="s">
        <v>11471</v>
      </c>
      <c r="I1148" s="5" t="s">
        <v>11472</v>
      </c>
      <c r="J1148" s="5" t="s">
        <v>11477</v>
      </c>
    </row>
    <row r="1149" spans="1:10" ht="47.25" x14ac:dyDescent="0.2">
      <c r="A1149" s="103">
        <v>420</v>
      </c>
      <c r="B1149" s="250" t="s">
        <v>5433</v>
      </c>
      <c r="C1149" s="247" t="s">
        <v>5726</v>
      </c>
      <c r="D1149" s="44">
        <v>80300002420</v>
      </c>
      <c r="E1149" s="103">
        <v>1982</v>
      </c>
      <c r="F1149" s="103">
        <v>730</v>
      </c>
      <c r="G1149" s="182">
        <v>29</v>
      </c>
      <c r="H1149" s="5" t="s">
        <v>11471</v>
      </c>
      <c r="I1149" s="5" t="s">
        <v>11472</v>
      </c>
      <c r="J1149" s="5" t="s">
        <v>11477</v>
      </c>
    </row>
    <row r="1150" spans="1:10" ht="47.25" x14ac:dyDescent="0.2">
      <c r="A1150" s="103">
        <v>421</v>
      </c>
      <c r="B1150" s="250" t="s">
        <v>5434</v>
      </c>
      <c r="C1150" s="247" t="s">
        <v>5726</v>
      </c>
      <c r="D1150" s="44">
        <v>80300002420</v>
      </c>
      <c r="E1150" s="103">
        <v>1982</v>
      </c>
      <c r="F1150" s="103">
        <v>270</v>
      </c>
      <c r="G1150" s="182">
        <v>11</v>
      </c>
      <c r="H1150" s="5" t="s">
        <v>11471</v>
      </c>
      <c r="I1150" s="5" t="s">
        <v>11472</v>
      </c>
      <c r="J1150" s="5" t="s">
        <v>11477</v>
      </c>
    </row>
    <row r="1151" spans="1:10" ht="47.25" x14ac:dyDescent="0.2">
      <c r="A1151" s="103">
        <v>422</v>
      </c>
      <c r="B1151" s="250" t="s">
        <v>5435</v>
      </c>
      <c r="C1151" s="247" t="s">
        <v>5726</v>
      </c>
      <c r="D1151" s="44">
        <v>80300002420</v>
      </c>
      <c r="E1151" s="103">
        <v>1982</v>
      </c>
      <c r="F1151" s="103">
        <v>180</v>
      </c>
      <c r="G1151" s="182">
        <v>7</v>
      </c>
      <c r="H1151" s="5" t="s">
        <v>11471</v>
      </c>
      <c r="I1151" s="5" t="s">
        <v>11472</v>
      </c>
      <c r="J1151" s="5" t="s">
        <v>11477</v>
      </c>
    </row>
    <row r="1152" spans="1:10" ht="47.25" x14ac:dyDescent="0.2">
      <c r="A1152" s="103">
        <v>423</v>
      </c>
      <c r="B1152" s="250" t="s">
        <v>5436</v>
      </c>
      <c r="C1152" s="247" t="s">
        <v>5726</v>
      </c>
      <c r="D1152" s="44">
        <v>80300002420</v>
      </c>
      <c r="E1152" s="103">
        <v>1982</v>
      </c>
      <c r="F1152" s="103">
        <v>990</v>
      </c>
      <c r="G1152" s="182">
        <v>39</v>
      </c>
      <c r="H1152" s="5" t="s">
        <v>11471</v>
      </c>
      <c r="I1152" s="5" t="s">
        <v>11472</v>
      </c>
      <c r="J1152" s="5" t="s">
        <v>11477</v>
      </c>
    </row>
    <row r="1153" spans="1:10" ht="47.25" x14ac:dyDescent="0.2">
      <c r="A1153" s="103">
        <v>424</v>
      </c>
      <c r="B1153" s="250" t="s">
        <v>5437</v>
      </c>
      <c r="C1153" s="247" t="s">
        <v>5726</v>
      </c>
      <c r="D1153" s="44">
        <v>80300002420</v>
      </c>
      <c r="E1153" s="103">
        <v>1982</v>
      </c>
      <c r="F1153" s="103">
        <v>1050</v>
      </c>
      <c r="G1153" s="182">
        <v>42</v>
      </c>
      <c r="H1153" s="5" t="s">
        <v>11471</v>
      </c>
      <c r="I1153" s="5" t="s">
        <v>11472</v>
      </c>
      <c r="J1153" s="5" t="s">
        <v>11477</v>
      </c>
    </row>
    <row r="1154" spans="1:10" ht="47.25" x14ac:dyDescent="0.2">
      <c r="A1154" s="103">
        <v>425</v>
      </c>
      <c r="B1154" s="250" t="s">
        <v>5438</v>
      </c>
      <c r="C1154" s="247" t="s">
        <v>5726</v>
      </c>
      <c r="D1154" s="44">
        <v>80300002420</v>
      </c>
      <c r="E1154" s="103">
        <v>1982</v>
      </c>
      <c r="F1154" s="103">
        <v>210</v>
      </c>
      <c r="G1154" s="182">
        <v>8</v>
      </c>
      <c r="H1154" s="5" t="s">
        <v>11471</v>
      </c>
      <c r="I1154" s="5" t="s">
        <v>11472</v>
      </c>
      <c r="J1154" s="5" t="s">
        <v>11477</v>
      </c>
    </row>
    <row r="1155" spans="1:10" ht="47.25" x14ac:dyDescent="0.2">
      <c r="A1155" s="103">
        <v>426</v>
      </c>
      <c r="B1155" s="250" t="s">
        <v>5439</v>
      </c>
      <c r="C1155" s="247" t="s">
        <v>5726</v>
      </c>
      <c r="D1155" s="44">
        <v>80300002420</v>
      </c>
      <c r="E1155" s="103">
        <v>1982</v>
      </c>
      <c r="F1155" s="103">
        <v>510</v>
      </c>
      <c r="G1155" s="182">
        <v>20</v>
      </c>
      <c r="H1155" s="5" t="s">
        <v>11471</v>
      </c>
      <c r="I1155" s="5" t="s">
        <v>11472</v>
      </c>
      <c r="J1155" s="5" t="s">
        <v>11477</v>
      </c>
    </row>
    <row r="1156" spans="1:10" ht="47.25" x14ac:dyDescent="0.2">
      <c r="A1156" s="103">
        <v>427</v>
      </c>
      <c r="B1156" s="250" t="s">
        <v>5440</v>
      </c>
      <c r="C1156" s="247" t="s">
        <v>5704</v>
      </c>
      <c r="D1156" s="44">
        <v>80300002423</v>
      </c>
      <c r="E1156" s="103">
        <v>1983</v>
      </c>
      <c r="F1156" s="103">
        <v>300</v>
      </c>
      <c r="G1156" s="182">
        <v>12</v>
      </c>
      <c r="H1156" s="5" t="s">
        <v>11471</v>
      </c>
      <c r="I1156" s="5" t="s">
        <v>11472</v>
      </c>
      <c r="J1156" s="5" t="s">
        <v>11477</v>
      </c>
    </row>
    <row r="1157" spans="1:10" ht="47.25" x14ac:dyDescent="0.2">
      <c r="A1157" s="103">
        <v>428</v>
      </c>
      <c r="B1157" s="250" t="s">
        <v>5440</v>
      </c>
      <c r="C1157" s="247" t="s">
        <v>5704</v>
      </c>
      <c r="D1157" s="44">
        <v>80300002423</v>
      </c>
      <c r="E1157" s="103">
        <v>1983</v>
      </c>
      <c r="F1157" s="103">
        <v>300</v>
      </c>
      <c r="G1157" s="182">
        <v>6</v>
      </c>
      <c r="H1157" s="5" t="s">
        <v>11471</v>
      </c>
      <c r="I1157" s="5" t="s">
        <v>11472</v>
      </c>
      <c r="J1157" s="5" t="s">
        <v>11477</v>
      </c>
    </row>
    <row r="1158" spans="1:10" ht="47.25" x14ac:dyDescent="0.2">
      <c r="A1158" s="103">
        <v>429</v>
      </c>
      <c r="B1158" s="250" t="s">
        <v>5441</v>
      </c>
      <c r="C1158" s="247" t="s">
        <v>5704</v>
      </c>
      <c r="D1158" s="44">
        <v>80300002424</v>
      </c>
      <c r="E1158" s="103">
        <v>1970</v>
      </c>
      <c r="F1158" s="103">
        <v>20</v>
      </c>
      <c r="G1158" s="182">
        <v>1</v>
      </c>
      <c r="H1158" s="5" t="s">
        <v>11471</v>
      </c>
      <c r="I1158" s="5" t="s">
        <v>11472</v>
      </c>
      <c r="J1158" s="5" t="s">
        <v>11477</v>
      </c>
    </row>
    <row r="1159" spans="1:10" ht="47.25" x14ac:dyDescent="0.2">
      <c r="A1159" s="103">
        <v>430</v>
      </c>
      <c r="B1159" s="250" t="s">
        <v>5442</v>
      </c>
      <c r="C1159" s="247" t="s">
        <v>5704</v>
      </c>
      <c r="D1159" s="44">
        <v>80300002424</v>
      </c>
      <c r="E1159" s="103">
        <v>1970</v>
      </c>
      <c r="F1159" s="103">
        <v>360</v>
      </c>
      <c r="G1159" s="182">
        <v>14</v>
      </c>
      <c r="H1159" s="5" t="s">
        <v>11471</v>
      </c>
      <c r="I1159" s="5" t="s">
        <v>11472</v>
      </c>
      <c r="J1159" s="5" t="s">
        <v>11477</v>
      </c>
    </row>
    <row r="1160" spans="1:10" ht="47.25" x14ac:dyDescent="0.2">
      <c r="A1160" s="103">
        <v>431</v>
      </c>
      <c r="B1160" s="250" t="s">
        <v>5443</v>
      </c>
      <c r="C1160" s="247" t="s">
        <v>5704</v>
      </c>
      <c r="D1160" s="44">
        <v>80300002424</v>
      </c>
      <c r="E1160" s="103">
        <v>1970</v>
      </c>
      <c r="F1160" s="103">
        <v>480</v>
      </c>
      <c r="G1160" s="182">
        <v>19</v>
      </c>
      <c r="H1160" s="5" t="s">
        <v>11471</v>
      </c>
      <c r="I1160" s="5" t="s">
        <v>11472</v>
      </c>
      <c r="J1160" s="5" t="s">
        <v>11477</v>
      </c>
    </row>
    <row r="1161" spans="1:10" ht="47.25" x14ac:dyDescent="0.2">
      <c r="A1161" s="103">
        <v>432</v>
      </c>
      <c r="B1161" s="250" t="s">
        <v>5444</v>
      </c>
      <c r="C1161" s="247" t="s">
        <v>5704</v>
      </c>
      <c r="D1161" s="44">
        <v>80300002424</v>
      </c>
      <c r="E1161" s="103">
        <v>1970</v>
      </c>
      <c r="F1161" s="103">
        <v>150</v>
      </c>
      <c r="G1161" s="182">
        <v>6</v>
      </c>
      <c r="H1161" s="5" t="s">
        <v>11471</v>
      </c>
      <c r="I1161" s="5" t="s">
        <v>11472</v>
      </c>
      <c r="J1161" s="5" t="s">
        <v>11477</v>
      </c>
    </row>
    <row r="1162" spans="1:10" ht="47.25" x14ac:dyDescent="0.2">
      <c r="A1162" s="103">
        <v>433</v>
      </c>
      <c r="B1162" s="250" t="s">
        <v>5445</v>
      </c>
      <c r="C1162" s="247" t="s">
        <v>5704</v>
      </c>
      <c r="D1162" s="44">
        <v>80300002424</v>
      </c>
      <c r="E1162" s="103">
        <v>1970</v>
      </c>
      <c r="F1162" s="103">
        <v>510</v>
      </c>
      <c r="G1162" s="182">
        <v>20</v>
      </c>
      <c r="H1162" s="5" t="s">
        <v>11471</v>
      </c>
      <c r="I1162" s="5" t="s">
        <v>11472</v>
      </c>
      <c r="J1162" s="5" t="s">
        <v>11477</v>
      </c>
    </row>
    <row r="1163" spans="1:10" ht="47.25" x14ac:dyDescent="0.2">
      <c r="A1163" s="103">
        <v>434</v>
      </c>
      <c r="B1163" s="250" t="s">
        <v>5446</v>
      </c>
      <c r="C1163" s="247" t="s">
        <v>5704</v>
      </c>
      <c r="D1163" s="44">
        <v>80300002424</v>
      </c>
      <c r="E1163" s="103">
        <v>1970</v>
      </c>
      <c r="F1163" s="103">
        <v>390</v>
      </c>
      <c r="G1163" s="182">
        <v>15</v>
      </c>
      <c r="H1163" s="5" t="s">
        <v>11471</v>
      </c>
      <c r="I1163" s="5" t="s">
        <v>11472</v>
      </c>
      <c r="J1163" s="5" t="s">
        <v>11477</v>
      </c>
    </row>
    <row r="1164" spans="1:10" ht="47.25" x14ac:dyDescent="0.2">
      <c r="A1164" s="103">
        <v>435</v>
      </c>
      <c r="B1164" s="250" t="s">
        <v>5447</v>
      </c>
      <c r="C1164" s="247" t="s">
        <v>5704</v>
      </c>
      <c r="D1164" s="44">
        <v>80300002422</v>
      </c>
      <c r="E1164" s="103">
        <v>1970</v>
      </c>
      <c r="F1164" s="103">
        <v>90</v>
      </c>
      <c r="G1164" s="182">
        <v>3</v>
      </c>
      <c r="H1164" s="5" t="s">
        <v>11471</v>
      </c>
      <c r="I1164" s="5" t="s">
        <v>11472</v>
      </c>
      <c r="J1164" s="5" t="s">
        <v>11477</v>
      </c>
    </row>
    <row r="1165" spans="1:10" ht="47.25" x14ac:dyDescent="0.2">
      <c r="A1165" s="103">
        <v>436</v>
      </c>
      <c r="B1165" s="250" t="s">
        <v>5448</v>
      </c>
      <c r="C1165" s="247" t="s">
        <v>5704</v>
      </c>
      <c r="D1165" s="44">
        <v>80300002422</v>
      </c>
      <c r="E1165" s="103">
        <v>1970</v>
      </c>
      <c r="F1165" s="103">
        <v>180</v>
      </c>
      <c r="G1165" s="182">
        <v>6</v>
      </c>
      <c r="H1165" s="5" t="s">
        <v>11471</v>
      </c>
      <c r="I1165" s="5" t="s">
        <v>11472</v>
      </c>
      <c r="J1165" s="5" t="s">
        <v>11477</v>
      </c>
    </row>
    <row r="1166" spans="1:10" ht="47.25" x14ac:dyDescent="0.2">
      <c r="A1166" s="103">
        <v>437</v>
      </c>
      <c r="B1166" s="250" t="s">
        <v>5449</v>
      </c>
      <c r="C1166" s="247" t="s">
        <v>5704</v>
      </c>
      <c r="D1166" s="44">
        <v>80300002422</v>
      </c>
      <c r="E1166" s="103">
        <v>1970</v>
      </c>
      <c r="F1166" s="103">
        <v>210</v>
      </c>
      <c r="G1166" s="182">
        <v>7</v>
      </c>
      <c r="H1166" s="5" t="s">
        <v>11471</v>
      </c>
      <c r="I1166" s="5" t="s">
        <v>11472</v>
      </c>
      <c r="J1166" s="5" t="s">
        <v>11477</v>
      </c>
    </row>
    <row r="1167" spans="1:10" ht="47.25" x14ac:dyDescent="0.2">
      <c r="A1167" s="103">
        <v>438</v>
      </c>
      <c r="B1167" s="250" t="s">
        <v>5450</v>
      </c>
      <c r="C1167" s="247" t="s">
        <v>5704</v>
      </c>
      <c r="D1167" s="44">
        <v>80300002422</v>
      </c>
      <c r="E1167" s="103">
        <v>1970</v>
      </c>
      <c r="F1167" s="103">
        <v>270</v>
      </c>
      <c r="G1167" s="182">
        <v>9</v>
      </c>
      <c r="H1167" s="5" t="s">
        <v>11471</v>
      </c>
      <c r="I1167" s="5" t="s">
        <v>11472</v>
      </c>
      <c r="J1167" s="5" t="s">
        <v>11477</v>
      </c>
    </row>
    <row r="1168" spans="1:10" ht="47.25" x14ac:dyDescent="0.2">
      <c r="A1168" s="103">
        <v>439</v>
      </c>
      <c r="B1168" s="250" t="s">
        <v>5451</v>
      </c>
      <c r="C1168" s="247" t="s">
        <v>5704</v>
      </c>
      <c r="D1168" s="44">
        <v>80300002422</v>
      </c>
      <c r="E1168" s="103">
        <v>1970</v>
      </c>
      <c r="F1168" s="103">
        <v>270</v>
      </c>
      <c r="G1168" s="182">
        <v>9</v>
      </c>
      <c r="H1168" s="5" t="s">
        <v>11471</v>
      </c>
      <c r="I1168" s="5" t="s">
        <v>11472</v>
      </c>
      <c r="J1168" s="5" t="s">
        <v>11477</v>
      </c>
    </row>
    <row r="1169" spans="1:10" ht="47.25" x14ac:dyDescent="0.2">
      <c r="A1169" s="103">
        <v>440</v>
      </c>
      <c r="B1169" s="250" t="s">
        <v>5452</v>
      </c>
      <c r="C1169" s="247" t="s">
        <v>5704</v>
      </c>
      <c r="D1169" s="44">
        <v>80300002422</v>
      </c>
      <c r="E1169" s="103">
        <v>1970</v>
      </c>
      <c r="F1169" s="103">
        <v>180</v>
      </c>
      <c r="G1169" s="182">
        <v>6</v>
      </c>
      <c r="H1169" s="5" t="s">
        <v>11471</v>
      </c>
      <c r="I1169" s="5" t="s">
        <v>11472</v>
      </c>
      <c r="J1169" s="5" t="s">
        <v>11477</v>
      </c>
    </row>
    <row r="1170" spans="1:10" ht="47.25" x14ac:dyDescent="0.2">
      <c r="A1170" s="103">
        <v>441</v>
      </c>
      <c r="B1170" s="250" t="s">
        <v>5453</v>
      </c>
      <c r="C1170" s="247" t="s">
        <v>5704</v>
      </c>
      <c r="D1170" s="44">
        <v>80300002422</v>
      </c>
      <c r="E1170" s="103">
        <v>1970</v>
      </c>
      <c r="F1170" s="103">
        <v>450</v>
      </c>
      <c r="G1170" s="182">
        <v>15</v>
      </c>
      <c r="H1170" s="5" t="s">
        <v>11471</v>
      </c>
      <c r="I1170" s="5" t="s">
        <v>11472</v>
      </c>
      <c r="J1170" s="5" t="s">
        <v>11477</v>
      </c>
    </row>
    <row r="1171" spans="1:10" ht="47.25" x14ac:dyDescent="0.2">
      <c r="A1171" s="103">
        <v>442</v>
      </c>
      <c r="B1171" s="250" t="s">
        <v>5454</v>
      </c>
      <c r="C1171" s="247" t="s">
        <v>5704</v>
      </c>
      <c r="D1171" s="44">
        <v>80300002422</v>
      </c>
      <c r="E1171" s="103">
        <v>1970</v>
      </c>
      <c r="F1171" s="103">
        <v>240</v>
      </c>
      <c r="G1171" s="182">
        <v>8</v>
      </c>
      <c r="H1171" s="5" t="s">
        <v>11471</v>
      </c>
      <c r="I1171" s="5" t="s">
        <v>11472</v>
      </c>
      <c r="J1171" s="5" t="s">
        <v>11477</v>
      </c>
    </row>
    <row r="1172" spans="1:10" ht="47.25" x14ac:dyDescent="0.2">
      <c r="A1172" s="103">
        <v>443</v>
      </c>
      <c r="B1172" s="250" t="s">
        <v>5455</v>
      </c>
      <c r="C1172" s="247" t="s">
        <v>5704</v>
      </c>
      <c r="D1172" s="44">
        <v>80300002422</v>
      </c>
      <c r="E1172" s="103">
        <v>1970</v>
      </c>
      <c r="F1172" s="103">
        <v>210</v>
      </c>
      <c r="G1172" s="182">
        <v>7</v>
      </c>
      <c r="H1172" s="5" t="s">
        <v>11471</v>
      </c>
      <c r="I1172" s="5" t="s">
        <v>11472</v>
      </c>
      <c r="J1172" s="5" t="s">
        <v>11477</v>
      </c>
    </row>
    <row r="1173" spans="1:10" ht="47.25" x14ac:dyDescent="0.2">
      <c r="A1173" s="103">
        <v>444</v>
      </c>
      <c r="B1173" s="250" t="s">
        <v>5456</v>
      </c>
      <c r="C1173" s="247" t="s">
        <v>5704</v>
      </c>
      <c r="D1173" s="44">
        <v>80300002422</v>
      </c>
      <c r="E1173" s="103">
        <v>1970</v>
      </c>
      <c r="F1173" s="103">
        <v>240</v>
      </c>
      <c r="G1173" s="182">
        <v>8</v>
      </c>
      <c r="H1173" s="5" t="s">
        <v>11471</v>
      </c>
      <c r="I1173" s="5" t="s">
        <v>11472</v>
      </c>
      <c r="J1173" s="5" t="s">
        <v>11477</v>
      </c>
    </row>
    <row r="1174" spans="1:10" ht="47.25" x14ac:dyDescent="0.2">
      <c r="A1174" s="103">
        <v>445</v>
      </c>
      <c r="B1174" s="250" t="s">
        <v>5457</v>
      </c>
      <c r="C1174" s="247" t="s">
        <v>5726</v>
      </c>
      <c r="D1174" s="44">
        <v>80300002256</v>
      </c>
      <c r="E1174" s="103">
        <v>1969</v>
      </c>
      <c r="F1174" s="103">
        <v>960</v>
      </c>
      <c r="G1174" s="182">
        <v>27</v>
      </c>
      <c r="H1174" s="5" t="s">
        <v>11471</v>
      </c>
      <c r="I1174" s="5" t="s">
        <v>11472</v>
      </c>
      <c r="J1174" s="5" t="s">
        <v>11477</v>
      </c>
    </row>
    <row r="1175" spans="1:10" ht="47.25" x14ac:dyDescent="0.2">
      <c r="A1175" s="103">
        <v>446</v>
      </c>
      <c r="B1175" s="250" t="s">
        <v>5458</v>
      </c>
      <c r="C1175" s="247" t="s">
        <v>5726</v>
      </c>
      <c r="D1175" s="44">
        <v>80300002256</v>
      </c>
      <c r="E1175" s="103">
        <v>1969</v>
      </c>
      <c r="F1175" s="103">
        <v>330</v>
      </c>
      <c r="G1175" s="182">
        <v>9</v>
      </c>
      <c r="H1175" s="5" t="s">
        <v>11471</v>
      </c>
      <c r="I1175" s="5" t="s">
        <v>11472</v>
      </c>
      <c r="J1175" s="5" t="s">
        <v>11477</v>
      </c>
    </row>
    <row r="1176" spans="1:10" ht="47.25" x14ac:dyDescent="0.2">
      <c r="A1176" s="103">
        <v>447</v>
      </c>
      <c r="B1176" s="250" t="s">
        <v>5459</v>
      </c>
      <c r="C1176" s="247" t="s">
        <v>5726</v>
      </c>
      <c r="D1176" s="44">
        <v>80300002256</v>
      </c>
      <c r="E1176" s="103">
        <v>1969</v>
      </c>
      <c r="F1176" s="103">
        <v>210</v>
      </c>
      <c r="G1176" s="182">
        <v>6</v>
      </c>
      <c r="H1176" s="5" t="s">
        <v>11471</v>
      </c>
      <c r="I1176" s="5" t="s">
        <v>11472</v>
      </c>
      <c r="J1176" s="5" t="s">
        <v>11477</v>
      </c>
    </row>
    <row r="1177" spans="1:10" ht="47.25" x14ac:dyDescent="0.2">
      <c r="A1177" s="103">
        <v>448</v>
      </c>
      <c r="B1177" s="250" t="s">
        <v>5460</v>
      </c>
      <c r="C1177" s="247" t="s">
        <v>5704</v>
      </c>
      <c r="D1177" s="44">
        <v>80300002252</v>
      </c>
      <c r="E1177" s="103">
        <v>1969</v>
      </c>
      <c r="F1177" s="103">
        <v>90</v>
      </c>
      <c r="G1177" s="182">
        <v>4</v>
      </c>
      <c r="H1177" s="5" t="s">
        <v>11471</v>
      </c>
      <c r="I1177" s="5" t="s">
        <v>11472</v>
      </c>
      <c r="J1177" s="5" t="s">
        <v>11477</v>
      </c>
    </row>
    <row r="1178" spans="1:10" ht="63" x14ac:dyDescent="0.2">
      <c r="A1178" s="103">
        <v>449</v>
      </c>
      <c r="B1178" s="250" t="s">
        <v>5461</v>
      </c>
      <c r="C1178" s="247" t="s">
        <v>5727</v>
      </c>
      <c r="D1178" s="247">
        <v>80300002419</v>
      </c>
      <c r="E1178" s="97">
        <v>1975</v>
      </c>
      <c r="F1178" s="103">
        <v>240</v>
      </c>
      <c r="G1178" s="182">
        <v>10</v>
      </c>
      <c r="H1178" s="5" t="s">
        <v>11471</v>
      </c>
      <c r="I1178" s="5" t="s">
        <v>11472</v>
      </c>
      <c r="J1178" s="5" t="s">
        <v>11477</v>
      </c>
    </row>
    <row r="1179" spans="1:10" ht="63" x14ac:dyDescent="0.2">
      <c r="A1179" s="103">
        <v>450</v>
      </c>
      <c r="B1179" s="250" t="s">
        <v>5462</v>
      </c>
      <c r="C1179" s="247" t="s">
        <v>4922</v>
      </c>
      <c r="D1179" s="247">
        <v>80300002254</v>
      </c>
      <c r="E1179" s="97">
        <v>1969</v>
      </c>
      <c r="F1179" s="103">
        <v>420</v>
      </c>
      <c r="G1179" s="182">
        <v>35</v>
      </c>
      <c r="H1179" s="5" t="s">
        <v>11471</v>
      </c>
      <c r="I1179" s="5" t="s">
        <v>11472</v>
      </c>
      <c r="J1179" s="5" t="s">
        <v>11477</v>
      </c>
    </row>
    <row r="1180" spans="1:10" ht="47.25" x14ac:dyDescent="0.2">
      <c r="A1180" s="103">
        <v>451</v>
      </c>
      <c r="B1180" s="250" t="s">
        <v>5463</v>
      </c>
      <c r="C1180" s="247" t="s">
        <v>4922</v>
      </c>
      <c r="D1180" s="247">
        <v>80300002253</v>
      </c>
      <c r="E1180" s="103">
        <v>1963</v>
      </c>
      <c r="F1180" s="103">
        <v>2640</v>
      </c>
      <c r="G1180" s="182">
        <v>93</v>
      </c>
      <c r="H1180" s="5" t="s">
        <v>11471</v>
      </c>
      <c r="I1180" s="5" t="s">
        <v>11472</v>
      </c>
      <c r="J1180" s="5" t="s">
        <v>11477</v>
      </c>
    </row>
    <row r="1181" spans="1:10" ht="63" x14ac:dyDescent="0.2">
      <c r="A1181" s="103">
        <v>452</v>
      </c>
      <c r="B1181" s="250" t="s">
        <v>5464</v>
      </c>
      <c r="C1181" s="247" t="s">
        <v>5728</v>
      </c>
      <c r="D1181" s="247">
        <v>80300002231</v>
      </c>
      <c r="E1181" s="97">
        <v>2005</v>
      </c>
      <c r="F1181" s="103">
        <v>2000</v>
      </c>
      <c r="G1181" s="182">
        <v>98</v>
      </c>
      <c r="H1181" s="5" t="s">
        <v>11471</v>
      </c>
      <c r="I1181" s="5" t="s">
        <v>11472</v>
      </c>
      <c r="J1181" s="5" t="s">
        <v>11477</v>
      </c>
    </row>
    <row r="1182" spans="1:10" ht="63" x14ac:dyDescent="0.2">
      <c r="A1182" s="103">
        <v>453</v>
      </c>
      <c r="B1182" s="250" t="s">
        <v>5465</v>
      </c>
      <c r="C1182" s="247" t="s">
        <v>4668</v>
      </c>
      <c r="D1182" s="247">
        <v>80300002409</v>
      </c>
      <c r="E1182" s="103">
        <v>1967</v>
      </c>
      <c r="F1182" s="103">
        <v>500</v>
      </c>
      <c r="G1182" s="182">
        <v>4</v>
      </c>
      <c r="H1182" s="5" t="s">
        <v>11471</v>
      </c>
      <c r="I1182" s="5" t="s">
        <v>11472</v>
      </c>
      <c r="J1182" s="5" t="s">
        <v>11477</v>
      </c>
    </row>
    <row r="1183" spans="1:10" ht="63" x14ac:dyDescent="0.2">
      <c r="A1183" s="103">
        <v>454</v>
      </c>
      <c r="B1183" s="250" t="s">
        <v>5466</v>
      </c>
      <c r="C1183" s="247" t="s">
        <v>4668</v>
      </c>
      <c r="D1183" s="247">
        <v>80300002410</v>
      </c>
      <c r="E1183" s="103">
        <v>1967</v>
      </c>
      <c r="F1183" s="103">
        <v>660</v>
      </c>
      <c r="G1183" s="182">
        <v>22</v>
      </c>
      <c r="H1183" s="5" t="s">
        <v>11471</v>
      </c>
      <c r="I1183" s="5" t="s">
        <v>11472</v>
      </c>
      <c r="J1183" s="5" t="s">
        <v>11477</v>
      </c>
    </row>
    <row r="1184" spans="1:10" ht="63" x14ac:dyDescent="0.2">
      <c r="A1184" s="103">
        <v>455</v>
      </c>
      <c r="B1184" s="250" t="s">
        <v>5467</v>
      </c>
      <c r="C1184" s="247" t="s">
        <v>5729</v>
      </c>
      <c r="D1184" s="247">
        <v>80300003450</v>
      </c>
      <c r="E1184" s="103">
        <v>2013</v>
      </c>
      <c r="F1184" s="103">
        <v>20</v>
      </c>
      <c r="G1184" s="182">
        <v>1</v>
      </c>
      <c r="H1184" s="5" t="s">
        <v>11471</v>
      </c>
      <c r="I1184" s="5" t="s">
        <v>11472</v>
      </c>
      <c r="J1184" s="5" t="s">
        <v>11477</v>
      </c>
    </row>
    <row r="1185" spans="1:10" ht="63" x14ac:dyDescent="0.2">
      <c r="A1185" s="103">
        <v>456</v>
      </c>
      <c r="B1185" s="250" t="s">
        <v>5468</v>
      </c>
      <c r="C1185" s="247" t="s">
        <v>5730</v>
      </c>
      <c r="D1185" s="247">
        <v>80300003436</v>
      </c>
      <c r="E1185" s="103">
        <v>2013</v>
      </c>
      <c r="F1185" s="103">
        <v>300</v>
      </c>
      <c r="G1185" s="182">
        <v>4</v>
      </c>
      <c r="H1185" s="5" t="s">
        <v>11471</v>
      </c>
      <c r="I1185" s="5" t="s">
        <v>11472</v>
      </c>
      <c r="J1185" s="5" t="s">
        <v>11477</v>
      </c>
    </row>
    <row r="1186" spans="1:10" ht="63" x14ac:dyDescent="0.2">
      <c r="A1186" s="103">
        <v>457</v>
      </c>
      <c r="B1186" s="250" t="s">
        <v>5469</v>
      </c>
      <c r="C1186" s="247" t="s">
        <v>5731</v>
      </c>
      <c r="D1186" s="247">
        <v>80300003449</v>
      </c>
      <c r="E1186" s="103">
        <v>2013</v>
      </c>
      <c r="F1186" s="103">
        <v>140</v>
      </c>
      <c r="G1186" s="182">
        <v>1</v>
      </c>
      <c r="H1186" s="5" t="s">
        <v>11471</v>
      </c>
      <c r="I1186" s="5" t="s">
        <v>11472</v>
      </c>
      <c r="J1186" s="5" t="s">
        <v>11477</v>
      </c>
    </row>
    <row r="1187" spans="1:10" ht="94.5" x14ac:dyDescent="0.2">
      <c r="A1187" s="103">
        <v>458</v>
      </c>
      <c r="B1187" s="250" t="s">
        <v>5470</v>
      </c>
      <c r="C1187" s="247" t="s">
        <v>5732</v>
      </c>
      <c r="D1187" s="247">
        <v>80300002323</v>
      </c>
      <c r="E1187" s="103">
        <v>1965</v>
      </c>
      <c r="F1187" s="103">
        <v>4300</v>
      </c>
      <c r="G1187" s="182">
        <v>153</v>
      </c>
      <c r="H1187" s="5" t="s">
        <v>11471</v>
      </c>
      <c r="I1187" s="5" t="s">
        <v>11472</v>
      </c>
      <c r="J1187" s="5" t="s">
        <v>11477</v>
      </c>
    </row>
    <row r="1188" spans="1:10" ht="78.75" x14ac:dyDescent="0.2">
      <c r="A1188" s="103">
        <v>459</v>
      </c>
      <c r="B1188" s="250" t="s">
        <v>5471</v>
      </c>
      <c r="C1188" s="247" t="s">
        <v>5733</v>
      </c>
      <c r="D1188" s="247">
        <v>80300003683</v>
      </c>
      <c r="E1188" s="103">
        <v>2017</v>
      </c>
      <c r="F1188" s="103">
        <v>120</v>
      </c>
      <c r="G1188" s="182">
        <v>0</v>
      </c>
      <c r="H1188" s="5" t="s">
        <v>11471</v>
      </c>
      <c r="I1188" s="5" t="s">
        <v>11472</v>
      </c>
      <c r="J1188" s="5" t="s">
        <v>11477</v>
      </c>
    </row>
    <row r="1189" spans="1:10" ht="63" x14ac:dyDescent="0.2">
      <c r="A1189" s="103">
        <v>460</v>
      </c>
      <c r="B1189" s="250" t="s">
        <v>5472</v>
      </c>
      <c r="C1189" s="247" t="s">
        <v>5734</v>
      </c>
      <c r="D1189" s="247">
        <v>80300003674</v>
      </c>
      <c r="E1189" s="103">
        <v>2017</v>
      </c>
      <c r="F1189" s="103">
        <v>20</v>
      </c>
      <c r="G1189" s="182">
        <v>1</v>
      </c>
      <c r="H1189" s="5" t="s">
        <v>11471</v>
      </c>
      <c r="I1189" s="5" t="s">
        <v>11472</v>
      </c>
      <c r="J1189" s="5" t="s">
        <v>11477</v>
      </c>
    </row>
    <row r="1190" spans="1:10" ht="110.25" x14ac:dyDescent="0.2">
      <c r="A1190" s="103">
        <v>461</v>
      </c>
      <c r="B1190" s="250" t="s">
        <v>5473</v>
      </c>
      <c r="C1190" s="247" t="s">
        <v>5735</v>
      </c>
      <c r="D1190" s="247">
        <v>80300003630</v>
      </c>
      <c r="E1190" s="103">
        <v>2016</v>
      </c>
      <c r="F1190" s="103">
        <v>448</v>
      </c>
      <c r="G1190" s="182">
        <v>16</v>
      </c>
      <c r="H1190" s="5" t="s">
        <v>11471</v>
      </c>
      <c r="I1190" s="5" t="s">
        <v>11472</v>
      </c>
      <c r="J1190" s="5" t="s">
        <v>11477</v>
      </c>
    </row>
    <row r="1191" spans="1:10" ht="110.25" x14ac:dyDescent="0.2">
      <c r="A1191" s="103">
        <v>462</v>
      </c>
      <c r="B1191" s="250" t="s">
        <v>5474</v>
      </c>
      <c r="C1191" s="247" t="s">
        <v>5735</v>
      </c>
      <c r="D1191" s="247">
        <v>80300003631</v>
      </c>
      <c r="E1191" s="103">
        <v>2016</v>
      </c>
      <c r="F1191" s="103">
        <v>410</v>
      </c>
      <c r="G1191" s="182">
        <v>16</v>
      </c>
      <c r="H1191" s="5" t="s">
        <v>11471</v>
      </c>
      <c r="I1191" s="5" t="s">
        <v>11472</v>
      </c>
      <c r="J1191" s="5" t="s">
        <v>11477</v>
      </c>
    </row>
    <row r="1192" spans="1:10" ht="94.5" x14ac:dyDescent="0.2">
      <c r="A1192" s="103">
        <v>463</v>
      </c>
      <c r="B1192" s="250" t="s">
        <v>5475</v>
      </c>
      <c r="C1192" s="247" t="s">
        <v>5735</v>
      </c>
      <c r="D1192" s="247">
        <v>80300003652</v>
      </c>
      <c r="E1192" s="103">
        <v>2016</v>
      </c>
      <c r="F1192" s="103">
        <v>645</v>
      </c>
      <c r="G1192" s="182">
        <v>14</v>
      </c>
      <c r="H1192" s="5" t="s">
        <v>11471</v>
      </c>
      <c r="I1192" s="5" t="s">
        <v>11472</v>
      </c>
      <c r="J1192" s="5" t="s">
        <v>11477</v>
      </c>
    </row>
    <row r="1193" spans="1:10" ht="94.5" x14ac:dyDescent="0.2">
      <c r="A1193" s="103">
        <v>464</v>
      </c>
      <c r="B1193" s="250" t="s">
        <v>5476</v>
      </c>
      <c r="C1193" s="247" t="s">
        <v>5735</v>
      </c>
      <c r="D1193" s="247">
        <v>80300003626</v>
      </c>
      <c r="E1193" s="103">
        <v>2016</v>
      </c>
      <c r="F1193" s="103">
        <v>819</v>
      </c>
      <c r="G1193" s="182">
        <v>46</v>
      </c>
      <c r="H1193" s="5" t="s">
        <v>11471</v>
      </c>
      <c r="I1193" s="5" t="s">
        <v>11472</v>
      </c>
      <c r="J1193" s="5" t="s">
        <v>11477</v>
      </c>
    </row>
    <row r="1194" spans="1:10" ht="94.5" x14ac:dyDescent="0.2">
      <c r="A1194" s="103">
        <v>465</v>
      </c>
      <c r="B1194" s="250" t="s">
        <v>5477</v>
      </c>
      <c r="C1194" s="247" t="s">
        <v>5735</v>
      </c>
      <c r="D1194" s="247">
        <v>80300003628</v>
      </c>
      <c r="E1194" s="103">
        <v>2016</v>
      </c>
      <c r="F1194" s="103">
        <v>496</v>
      </c>
      <c r="G1194" s="182">
        <v>25</v>
      </c>
      <c r="H1194" s="5" t="s">
        <v>11471</v>
      </c>
      <c r="I1194" s="5" t="s">
        <v>11472</v>
      </c>
      <c r="J1194" s="5" t="s">
        <v>11477</v>
      </c>
    </row>
    <row r="1195" spans="1:10" ht="94.5" x14ac:dyDescent="0.2">
      <c r="A1195" s="103">
        <v>466</v>
      </c>
      <c r="B1195" s="250" t="s">
        <v>5478</v>
      </c>
      <c r="C1195" s="247" t="s">
        <v>5736</v>
      </c>
      <c r="D1195" s="247">
        <v>80300003629</v>
      </c>
      <c r="E1195" s="103">
        <v>2016</v>
      </c>
      <c r="F1195" s="103">
        <v>349</v>
      </c>
      <c r="G1195" s="182">
        <v>17</v>
      </c>
      <c r="H1195" s="5" t="s">
        <v>11471</v>
      </c>
      <c r="I1195" s="5" t="s">
        <v>11472</v>
      </c>
      <c r="J1195" s="5" t="s">
        <v>11477</v>
      </c>
    </row>
    <row r="1196" spans="1:10" ht="94.5" x14ac:dyDescent="0.2">
      <c r="A1196" s="103">
        <v>467</v>
      </c>
      <c r="B1196" s="250" t="s">
        <v>5479</v>
      </c>
      <c r="C1196" s="247" t="s">
        <v>5737</v>
      </c>
      <c r="D1196" s="247">
        <v>80300003575</v>
      </c>
      <c r="E1196" s="103">
        <v>2016</v>
      </c>
      <c r="F1196" s="103">
        <v>165</v>
      </c>
      <c r="G1196" s="182">
        <v>7</v>
      </c>
      <c r="H1196" s="5" t="s">
        <v>11471</v>
      </c>
      <c r="I1196" s="5" t="s">
        <v>11472</v>
      </c>
      <c r="J1196" s="5" t="s">
        <v>11477</v>
      </c>
    </row>
    <row r="1197" spans="1:10" ht="63" x14ac:dyDescent="0.2">
      <c r="A1197" s="103">
        <v>468</v>
      </c>
      <c r="B1197" s="250" t="s">
        <v>5480</v>
      </c>
      <c r="C1197" s="247" t="s">
        <v>5738</v>
      </c>
      <c r="D1197" s="247">
        <v>80300003723</v>
      </c>
      <c r="E1197" s="103">
        <v>2019</v>
      </c>
      <c r="F1197" s="103">
        <v>27</v>
      </c>
      <c r="G1197" s="182">
        <v>1</v>
      </c>
      <c r="H1197" s="5" t="s">
        <v>11471</v>
      </c>
      <c r="I1197" s="5" t="s">
        <v>11472</v>
      </c>
      <c r="J1197" s="5" t="s">
        <v>11477</v>
      </c>
    </row>
    <row r="1198" spans="1:10" ht="63" x14ac:dyDescent="0.2">
      <c r="A1198" s="103">
        <v>469</v>
      </c>
      <c r="B1198" s="250" t="s">
        <v>5480</v>
      </c>
      <c r="C1198" s="247" t="s">
        <v>5738</v>
      </c>
      <c r="D1198" s="247">
        <v>80300003723</v>
      </c>
      <c r="E1198" s="103">
        <v>2019</v>
      </c>
      <c r="F1198" s="103">
        <v>27</v>
      </c>
      <c r="G1198" s="182">
        <v>1</v>
      </c>
      <c r="H1198" s="5" t="s">
        <v>11471</v>
      </c>
      <c r="I1198" s="5" t="s">
        <v>11472</v>
      </c>
      <c r="J1198" s="5" t="s">
        <v>11477</v>
      </c>
    </row>
    <row r="1199" spans="1:10" ht="63" x14ac:dyDescent="0.2">
      <c r="A1199" s="103">
        <v>470</v>
      </c>
      <c r="B1199" s="250" t="s">
        <v>5481</v>
      </c>
      <c r="C1199" s="247" t="s">
        <v>5739</v>
      </c>
      <c r="D1199" s="247">
        <v>80300003731</v>
      </c>
      <c r="E1199" s="103">
        <v>2019</v>
      </c>
      <c r="F1199" s="103">
        <v>26</v>
      </c>
      <c r="G1199" s="182">
        <v>7</v>
      </c>
      <c r="H1199" s="5" t="s">
        <v>11471</v>
      </c>
      <c r="I1199" s="5" t="s">
        <v>11472</v>
      </c>
      <c r="J1199" s="5" t="s">
        <v>11477</v>
      </c>
    </row>
    <row r="1200" spans="1:10" ht="63" x14ac:dyDescent="0.2">
      <c r="A1200" s="103">
        <v>471</v>
      </c>
      <c r="B1200" s="250" t="s">
        <v>5482</v>
      </c>
      <c r="C1200" s="247" t="s">
        <v>5739</v>
      </c>
      <c r="D1200" s="247">
        <v>80300003731</v>
      </c>
      <c r="E1200" s="103">
        <v>2019</v>
      </c>
      <c r="F1200" s="103">
        <v>26</v>
      </c>
      <c r="G1200" s="182">
        <v>7</v>
      </c>
      <c r="H1200" s="5" t="s">
        <v>11471</v>
      </c>
      <c r="I1200" s="5" t="s">
        <v>11472</v>
      </c>
      <c r="J1200" s="5" t="s">
        <v>11477</v>
      </c>
    </row>
    <row r="1201" spans="1:10" ht="78.75" x14ac:dyDescent="0.2">
      <c r="A1201" s="103">
        <v>472</v>
      </c>
      <c r="B1201" s="250" t="s">
        <v>5483</v>
      </c>
      <c r="C1201" s="247" t="s">
        <v>5740</v>
      </c>
      <c r="D1201" s="247">
        <v>80300003742</v>
      </c>
      <c r="E1201" s="103">
        <v>2019</v>
      </c>
      <c r="F1201" s="103">
        <v>20</v>
      </c>
      <c r="G1201" s="182">
        <v>1</v>
      </c>
      <c r="H1201" s="5" t="s">
        <v>11471</v>
      </c>
      <c r="I1201" s="5" t="s">
        <v>11472</v>
      </c>
      <c r="J1201" s="5" t="s">
        <v>11477</v>
      </c>
    </row>
    <row r="1202" spans="1:10" ht="63" x14ac:dyDescent="0.2">
      <c r="A1202" s="103">
        <v>473</v>
      </c>
      <c r="B1202" s="250" t="s">
        <v>5484</v>
      </c>
      <c r="C1202" s="247" t="s">
        <v>5740</v>
      </c>
      <c r="D1202" s="247">
        <v>80300003742</v>
      </c>
      <c r="E1202" s="103">
        <v>2019</v>
      </c>
      <c r="F1202" s="103">
        <v>20</v>
      </c>
      <c r="G1202" s="182">
        <v>1</v>
      </c>
      <c r="H1202" s="5" t="s">
        <v>11471</v>
      </c>
      <c r="I1202" s="5" t="s">
        <v>11472</v>
      </c>
      <c r="J1202" s="5" t="s">
        <v>11477</v>
      </c>
    </row>
    <row r="1203" spans="1:10" ht="78.75" x14ac:dyDescent="0.2">
      <c r="A1203" s="103">
        <v>474</v>
      </c>
      <c r="B1203" s="250" t="s">
        <v>5485</v>
      </c>
      <c r="C1203" s="247" t="s">
        <v>5741</v>
      </c>
      <c r="D1203" s="247">
        <v>80300003743</v>
      </c>
      <c r="E1203" s="103">
        <v>2019</v>
      </c>
      <c r="F1203" s="103">
        <v>23</v>
      </c>
      <c r="G1203" s="182">
        <v>3</v>
      </c>
      <c r="H1203" s="5" t="s">
        <v>11471</v>
      </c>
      <c r="I1203" s="5" t="s">
        <v>11472</v>
      </c>
      <c r="J1203" s="5" t="s">
        <v>11477</v>
      </c>
    </row>
    <row r="1204" spans="1:10" ht="63" x14ac:dyDescent="0.2">
      <c r="A1204" s="103">
        <v>475</v>
      </c>
      <c r="B1204" s="250" t="s">
        <v>5486</v>
      </c>
      <c r="C1204" s="247" t="s">
        <v>5741</v>
      </c>
      <c r="D1204" s="247">
        <v>80300003743</v>
      </c>
      <c r="E1204" s="103">
        <v>2019</v>
      </c>
      <c r="F1204" s="103">
        <v>23</v>
      </c>
      <c r="G1204" s="182">
        <v>3</v>
      </c>
      <c r="H1204" s="5" t="s">
        <v>11471</v>
      </c>
      <c r="I1204" s="5" t="s">
        <v>11472</v>
      </c>
      <c r="J1204" s="5" t="s">
        <v>11477</v>
      </c>
    </row>
    <row r="1205" spans="1:10" ht="94.5" x14ac:dyDescent="0.2">
      <c r="A1205" s="103">
        <v>476</v>
      </c>
      <c r="B1205" s="250" t="s">
        <v>5487</v>
      </c>
      <c r="C1205" s="247" t="s">
        <v>5742</v>
      </c>
      <c r="D1205" s="247">
        <v>80300003580</v>
      </c>
      <c r="E1205" s="103">
        <v>2015</v>
      </c>
      <c r="F1205" s="103">
        <v>50</v>
      </c>
      <c r="G1205" s="182">
        <v>2</v>
      </c>
      <c r="H1205" s="5" t="s">
        <v>11471</v>
      </c>
      <c r="I1205" s="5" t="s">
        <v>11472</v>
      </c>
      <c r="J1205" s="5" t="s">
        <v>11477</v>
      </c>
    </row>
    <row r="1206" spans="1:10" ht="94.5" x14ac:dyDescent="0.2">
      <c r="A1206" s="103">
        <v>477</v>
      </c>
      <c r="B1206" s="250" t="s">
        <v>5488</v>
      </c>
      <c r="C1206" s="247" t="s">
        <v>5743</v>
      </c>
      <c r="D1206" s="247">
        <v>80300003661</v>
      </c>
      <c r="E1206" s="103">
        <v>2016</v>
      </c>
      <c r="F1206" s="103">
        <v>60</v>
      </c>
      <c r="G1206" s="182">
        <v>2</v>
      </c>
      <c r="H1206" s="5" t="s">
        <v>11471</v>
      </c>
      <c r="I1206" s="5" t="s">
        <v>11472</v>
      </c>
      <c r="J1206" s="5" t="s">
        <v>11477</v>
      </c>
    </row>
    <row r="1207" spans="1:10" ht="78.75" x14ac:dyDescent="0.2">
      <c r="A1207" s="103">
        <v>478</v>
      </c>
      <c r="B1207" s="250" t="s">
        <v>5489</v>
      </c>
      <c r="C1207" s="247" t="s">
        <v>5744</v>
      </c>
      <c r="D1207" s="247">
        <v>80300003725</v>
      </c>
      <c r="E1207" s="103">
        <v>2019</v>
      </c>
      <c r="F1207" s="103">
        <v>75</v>
      </c>
      <c r="G1207" s="182">
        <v>2</v>
      </c>
      <c r="H1207" s="5" t="s">
        <v>11471</v>
      </c>
      <c r="I1207" s="5" t="s">
        <v>11472</v>
      </c>
      <c r="J1207" s="5" t="s">
        <v>11477</v>
      </c>
    </row>
    <row r="1208" spans="1:10" ht="63" x14ac:dyDescent="0.2">
      <c r="A1208" s="103">
        <v>479</v>
      </c>
      <c r="B1208" s="250" t="s">
        <v>5490</v>
      </c>
      <c r="C1208" s="247" t="s">
        <v>5745</v>
      </c>
      <c r="D1208" s="247">
        <v>80300003697</v>
      </c>
      <c r="E1208" s="103">
        <v>2018</v>
      </c>
      <c r="F1208" s="103">
        <v>20</v>
      </c>
      <c r="G1208" s="182">
        <v>1</v>
      </c>
      <c r="H1208" s="5" t="s">
        <v>11471</v>
      </c>
      <c r="I1208" s="5" t="s">
        <v>11472</v>
      </c>
      <c r="J1208" s="5" t="s">
        <v>11477</v>
      </c>
    </row>
    <row r="1209" spans="1:10" ht="63" x14ac:dyDescent="0.2">
      <c r="A1209" s="103">
        <v>480</v>
      </c>
      <c r="B1209" s="250" t="s">
        <v>5491</v>
      </c>
      <c r="C1209" s="247" t="s">
        <v>5745</v>
      </c>
      <c r="D1209" s="247">
        <v>80300003697</v>
      </c>
      <c r="E1209" s="103">
        <v>2018</v>
      </c>
      <c r="F1209" s="103">
        <v>20</v>
      </c>
      <c r="G1209" s="182">
        <v>1</v>
      </c>
      <c r="H1209" s="5" t="s">
        <v>11471</v>
      </c>
      <c r="I1209" s="5" t="s">
        <v>11472</v>
      </c>
      <c r="J1209" s="5" t="s">
        <v>11477</v>
      </c>
    </row>
    <row r="1210" spans="1:10" ht="110.25" x14ac:dyDescent="0.2">
      <c r="A1210" s="103">
        <v>481</v>
      </c>
      <c r="B1210" s="250" t="s">
        <v>5492</v>
      </c>
      <c r="C1210" s="247" t="s">
        <v>5746</v>
      </c>
      <c r="D1210" s="247">
        <v>80300003718</v>
      </c>
      <c r="E1210" s="103">
        <v>2018</v>
      </c>
      <c r="F1210" s="103">
        <v>350</v>
      </c>
      <c r="G1210" s="182">
        <v>11</v>
      </c>
      <c r="H1210" s="5" t="s">
        <v>11471</v>
      </c>
      <c r="I1210" s="5" t="s">
        <v>11472</v>
      </c>
      <c r="J1210" s="5" t="s">
        <v>11477</v>
      </c>
    </row>
    <row r="1211" spans="1:10" ht="94.5" x14ac:dyDescent="0.2">
      <c r="A1211" s="103">
        <v>482</v>
      </c>
      <c r="B1211" s="250" t="s">
        <v>5493</v>
      </c>
      <c r="C1211" s="247" t="s">
        <v>5747</v>
      </c>
      <c r="D1211" s="247">
        <v>80300003565</v>
      </c>
      <c r="E1211" s="103">
        <v>2015</v>
      </c>
      <c r="F1211" s="103">
        <v>40</v>
      </c>
      <c r="G1211" s="182">
        <v>1</v>
      </c>
      <c r="H1211" s="5" t="s">
        <v>11471</v>
      </c>
      <c r="I1211" s="5" t="s">
        <v>11472</v>
      </c>
      <c r="J1211" s="5" t="s">
        <v>11477</v>
      </c>
    </row>
    <row r="1212" spans="1:10" ht="94.5" x14ac:dyDescent="0.2">
      <c r="A1212" s="103">
        <v>483</v>
      </c>
      <c r="B1212" s="250" t="s">
        <v>5494</v>
      </c>
      <c r="C1212" s="247" t="s">
        <v>5748</v>
      </c>
      <c r="D1212" s="247">
        <v>80300003578</v>
      </c>
      <c r="E1212" s="103">
        <v>2015</v>
      </c>
      <c r="F1212" s="103">
        <v>30</v>
      </c>
      <c r="G1212" s="182">
        <v>1</v>
      </c>
      <c r="H1212" s="5" t="s">
        <v>11471</v>
      </c>
      <c r="I1212" s="5" t="s">
        <v>11472</v>
      </c>
      <c r="J1212" s="5" t="s">
        <v>11477</v>
      </c>
    </row>
    <row r="1213" spans="1:10" ht="94.5" x14ac:dyDescent="0.2">
      <c r="A1213" s="103">
        <v>484</v>
      </c>
      <c r="B1213" s="250" t="s">
        <v>5495</v>
      </c>
      <c r="C1213" s="247" t="s">
        <v>5749</v>
      </c>
      <c r="D1213" s="247">
        <v>80300003585</v>
      </c>
      <c r="E1213" s="103">
        <v>2015</v>
      </c>
      <c r="F1213" s="103">
        <v>30</v>
      </c>
      <c r="G1213" s="182">
        <v>1</v>
      </c>
      <c r="H1213" s="5" t="s">
        <v>11471</v>
      </c>
      <c r="I1213" s="5" t="s">
        <v>11472</v>
      </c>
      <c r="J1213" s="5" t="s">
        <v>11477</v>
      </c>
    </row>
    <row r="1214" spans="1:10" ht="94.5" x14ac:dyDescent="0.2">
      <c r="A1214" s="103">
        <v>485</v>
      </c>
      <c r="B1214" s="250" t="s">
        <v>5496</v>
      </c>
      <c r="C1214" s="247" t="s">
        <v>5750</v>
      </c>
      <c r="D1214" s="247">
        <v>80300003573</v>
      </c>
      <c r="E1214" s="103">
        <v>2015</v>
      </c>
      <c r="F1214" s="103">
        <v>283</v>
      </c>
      <c r="G1214" s="182">
        <v>9</v>
      </c>
      <c r="H1214" s="5" t="s">
        <v>11471</v>
      </c>
      <c r="I1214" s="5" t="s">
        <v>11472</v>
      </c>
      <c r="J1214" s="5" t="s">
        <v>11477</v>
      </c>
    </row>
    <row r="1215" spans="1:10" ht="94.5" x14ac:dyDescent="0.2">
      <c r="A1215" s="103">
        <v>486</v>
      </c>
      <c r="B1215" s="250" t="s">
        <v>5497</v>
      </c>
      <c r="C1215" s="247" t="s">
        <v>5751</v>
      </c>
      <c r="D1215" s="247">
        <v>80300003581</v>
      </c>
      <c r="E1215" s="103">
        <v>2015</v>
      </c>
      <c r="F1215" s="103">
        <v>25</v>
      </c>
      <c r="G1215" s="182">
        <v>1</v>
      </c>
      <c r="H1215" s="5" t="s">
        <v>11471</v>
      </c>
      <c r="I1215" s="5" t="s">
        <v>11472</v>
      </c>
      <c r="J1215" s="5" t="s">
        <v>11477</v>
      </c>
    </row>
    <row r="1216" spans="1:10" ht="78.75" x14ac:dyDescent="0.2">
      <c r="A1216" s="103">
        <v>487</v>
      </c>
      <c r="B1216" s="250" t="s">
        <v>5498</v>
      </c>
      <c r="C1216" s="247" t="s">
        <v>5752</v>
      </c>
      <c r="D1216" s="247">
        <v>80300003660</v>
      </c>
      <c r="E1216" s="103">
        <v>2016</v>
      </c>
      <c r="F1216" s="103">
        <v>30</v>
      </c>
      <c r="G1216" s="182">
        <v>1</v>
      </c>
      <c r="H1216" s="5" t="s">
        <v>11471</v>
      </c>
      <c r="I1216" s="5" t="s">
        <v>11472</v>
      </c>
      <c r="J1216" s="5" t="s">
        <v>11477</v>
      </c>
    </row>
    <row r="1217" spans="1:10" ht="94.5" x14ac:dyDescent="0.2">
      <c r="A1217" s="103">
        <v>488</v>
      </c>
      <c r="B1217" s="250" t="s">
        <v>5499</v>
      </c>
      <c r="C1217" s="247" t="s">
        <v>5753</v>
      </c>
      <c r="D1217" s="247">
        <v>80300003582</v>
      </c>
      <c r="E1217" s="103">
        <v>2015</v>
      </c>
      <c r="F1217" s="103">
        <v>40</v>
      </c>
      <c r="G1217" s="182">
        <v>1</v>
      </c>
      <c r="H1217" s="5" t="s">
        <v>11471</v>
      </c>
      <c r="I1217" s="5" t="s">
        <v>11472</v>
      </c>
      <c r="J1217" s="5" t="s">
        <v>11477</v>
      </c>
    </row>
    <row r="1218" spans="1:10" ht="94.5" x14ac:dyDescent="0.2">
      <c r="A1218" s="103">
        <v>489</v>
      </c>
      <c r="B1218" s="250" t="s">
        <v>5500</v>
      </c>
      <c r="C1218" s="247" t="s">
        <v>5754</v>
      </c>
      <c r="D1218" s="247">
        <v>80300003566</v>
      </c>
      <c r="E1218" s="103">
        <v>2015</v>
      </c>
      <c r="F1218" s="103">
        <v>40</v>
      </c>
      <c r="G1218" s="182">
        <v>1</v>
      </c>
      <c r="H1218" s="5" t="s">
        <v>11471</v>
      </c>
      <c r="I1218" s="5" t="s">
        <v>11472</v>
      </c>
      <c r="J1218" s="5" t="s">
        <v>11477</v>
      </c>
    </row>
    <row r="1219" spans="1:10" ht="94.5" x14ac:dyDescent="0.2">
      <c r="A1219" s="103">
        <v>490</v>
      </c>
      <c r="B1219" s="250" t="s">
        <v>5501</v>
      </c>
      <c r="C1219" s="247" t="s">
        <v>5755</v>
      </c>
      <c r="D1219" s="247">
        <v>80300003574</v>
      </c>
      <c r="E1219" s="103">
        <v>2015</v>
      </c>
      <c r="F1219" s="103">
        <v>50</v>
      </c>
      <c r="G1219" s="182">
        <v>2</v>
      </c>
      <c r="H1219" s="5" t="s">
        <v>11471</v>
      </c>
      <c r="I1219" s="5" t="s">
        <v>11472</v>
      </c>
      <c r="J1219" s="5" t="s">
        <v>11477</v>
      </c>
    </row>
    <row r="1220" spans="1:10" ht="78.75" x14ac:dyDescent="0.2">
      <c r="A1220" s="103">
        <v>491</v>
      </c>
      <c r="B1220" s="250" t="s">
        <v>5502</v>
      </c>
      <c r="C1220" s="247" t="s">
        <v>5756</v>
      </c>
      <c r="D1220" s="247">
        <v>80300003564</v>
      </c>
      <c r="E1220" s="103">
        <v>2015</v>
      </c>
      <c r="F1220" s="103">
        <v>40</v>
      </c>
      <c r="G1220" s="182">
        <v>1</v>
      </c>
      <c r="H1220" s="5" t="s">
        <v>11471</v>
      </c>
      <c r="I1220" s="5" t="s">
        <v>11472</v>
      </c>
      <c r="J1220" s="5" t="s">
        <v>11477</v>
      </c>
    </row>
    <row r="1221" spans="1:10" ht="94.5" x14ac:dyDescent="0.2">
      <c r="A1221" s="103">
        <v>492</v>
      </c>
      <c r="B1221" s="250" t="s">
        <v>5503</v>
      </c>
      <c r="C1221" s="247" t="s">
        <v>5757</v>
      </c>
      <c r="D1221" s="247">
        <v>80300003572</v>
      </c>
      <c r="E1221" s="103">
        <v>2015</v>
      </c>
      <c r="F1221" s="103">
        <v>25</v>
      </c>
      <c r="G1221" s="182">
        <v>1</v>
      </c>
      <c r="H1221" s="5" t="s">
        <v>11471</v>
      </c>
      <c r="I1221" s="5" t="s">
        <v>11472</v>
      </c>
      <c r="J1221" s="5" t="s">
        <v>11477</v>
      </c>
    </row>
    <row r="1222" spans="1:10" ht="94.5" x14ac:dyDescent="0.2">
      <c r="A1222" s="103">
        <v>493</v>
      </c>
      <c r="B1222" s="250" t="s">
        <v>5504</v>
      </c>
      <c r="C1222" s="247" t="s">
        <v>5758</v>
      </c>
      <c r="D1222" s="247">
        <v>80300003570</v>
      </c>
      <c r="E1222" s="103">
        <v>2015</v>
      </c>
      <c r="F1222" s="103">
        <v>50</v>
      </c>
      <c r="G1222" s="182">
        <v>2</v>
      </c>
      <c r="H1222" s="5" t="s">
        <v>11471</v>
      </c>
      <c r="I1222" s="5" t="s">
        <v>11472</v>
      </c>
      <c r="J1222" s="5" t="s">
        <v>11477</v>
      </c>
    </row>
    <row r="1223" spans="1:10" ht="94.5" x14ac:dyDescent="0.2">
      <c r="A1223" s="103">
        <v>494</v>
      </c>
      <c r="B1223" s="250" t="s">
        <v>5505</v>
      </c>
      <c r="C1223" s="247" t="s">
        <v>5759</v>
      </c>
      <c r="D1223" s="247">
        <v>80300003576</v>
      </c>
      <c r="E1223" s="103">
        <v>2015</v>
      </c>
      <c r="F1223" s="103">
        <v>50</v>
      </c>
      <c r="G1223" s="182">
        <v>2</v>
      </c>
      <c r="H1223" s="5" t="s">
        <v>11471</v>
      </c>
      <c r="I1223" s="5" t="s">
        <v>11472</v>
      </c>
      <c r="J1223" s="5" t="s">
        <v>11477</v>
      </c>
    </row>
    <row r="1224" spans="1:10" ht="78.75" x14ac:dyDescent="0.2">
      <c r="A1224" s="103">
        <v>495</v>
      </c>
      <c r="B1224" s="250" t="s">
        <v>5506</v>
      </c>
      <c r="C1224" s="247" t="s">
        <v>5760</v>
      </c>
      <c r="D1224" s="247">
        <v>80300003563</v>
      </c>
      <c r="E1224" s="103">
        <v>2015</v>
      </c>
      <c r="F1224" s="103">
        <v>40</v>
      </c>
      <c r="G1224" s="182">
        <v>1</v>
      </c>
      <c r="H1224" s="5" t="s">
        <v>11471</v>
      </c>
      <c r="I1224" s="5" t="s">
        <v>11472</v>
      </c>
      <c r="J1224" s="5" t="s">
        <v>11477</v>
      </c>
    </row>
    <row r="1225" spans="1:10" ht="94.5" x14ac:dyDescent="0.2">
      <c r="A1225" s="103">
        <v>496</v>
      </c>
      <c r="B1225" s="250" t="s">
        <v>5507</v>
      </c>
      <c r="C1225" s="247" t="s">
        <v>5729</v>
      </c>
      <c r="D1225" s="247">
        <v>80300003569</v>
      </c>
      <c r="E1225" s="103">
        <v>2015</v>
      </c>
      <c r="F1225" s="103">
        <v>40</v>
      </c>
      <c r="G1225" s="182">
        <v>1</v>
      </c>
      <c r="H1225" s="5" t="s">
        <v>11471</v>
      </c>
      <c r="I1225" s="5" t="s">
        <v>11472</v>
      </c>
      <c r="J1225" s="5" t="s">
        <v>11477</v>
      </c>
    </row>
    <row r="1226" spans="1:10" ht="78.75" x14ac:dyDescent="0.2">
      <c r="A1226" s="103">
        <v>497</v>
      </c>
      <c r="B1226" s="250" t="s">
        <v>5508</v>
      </c>
      <c r="C1226" s="247" t="s">
        <v>5761</v>
      </c>
      <c r="D1226" s="247">
        <v>80300003668</v>
      </c>
      <c r="E1226" s="103">
        <v>2017</v>
      </c>
      <c r="F1226" s="103">
        <v>20</v>
      </c>
      <c r="G1226" s="182">
        <v>1</v>
      </c>
      <c r="H1226" s="5" t="s">
        <v>11471</v>
      </c>
      <c r="I1226" s="5" t="s">
        <v>11472</v>
      </c>
      <c r="J1226" s="5" t="s">
        <v>11477</v>
      </c>
    </row>
    <row r="1227" spans="1:10" ht="78.75" x14ac:dyDescent="0.2">
      <c r="A1227" s="103">
        <v>498</v>
      </c>
      <c r="B1227" s="250" t="s">
        <v>5509</v>
      </c>
      <c r="C1227" s="247" t="s">
        <v>5762</v>
      </c>
      <c r="D1227" s="247">
        <v>80300003685</v>
      </c>
      <c r="E1227" s="103">
        <v>2017</v>
      </c>
      <c r="F1227" s="103">
        <v>30</v>
      </c>
      <c r="G1227" s="182">
        <v>1</v>
      </c>
      <c r="H1227" s="5" t="s">
        <v>11471</v>
      </c>
      <c r="I1227" s="5" t="s">
        <v>11472</v>
      </c>
      <c r="J1227" s="5" t="s">
        <v>11477</v>
      </c>
    </row>
    <row r="1228" spans="1:10" ht="78.75" x14ac:dyDescent="0.2">
      <c r="A1228" s="103">
        <v>499</v>
      </c>
      <c r="B1228" s="250" t="s">
        <v>5510</v>
      </c>
      <c r="C1228" s="247" t="s">
        <v>5763</v>
      </c>
      <c r="D1228" s="247">
        <v>80300003722</v>
      </c>
      <c r="E1228" s="103">
        <v>2019</v>
      </c>
      <c r="F1228" s="103">
        <v>27</v>
      </c>
      <c r="G1228" s="182">
        <v>1</v>
      </c>
      <c r="H1228" s="5" t="s">
        <v>11471</v>
      </c>
      <c r="I1228" s="5" t="s">
        <v>11472</v>
      </c>
      <c r="J1228" s="5" t="s">
        <v>11477</v>
      </c>
    </row>
    <row r="1229" spans="1:10" ht="78.75" x14ac:dyDescent="0.2">
      <c r="A1229" s="103">
        <v>500</v>
      </c>
      <c r="B1229" s="250" t="s">
        <v>5511</v>
      </c>
      <c r="C1229" s="247" t="s">
        <v>5764</v>
      </c>
      <c r="D1229" s="247">
        <v>80300003724</v>
      </c>
      <c r="E1229" s="103">
        <v>2019</v>
      </c>
      <c r="F1229" s="103">
        <v>30</v>
      </c>
      <c r="G1229" s="182">
        <v>1</v>
      </c>
      <c r="H1229" s="5" t="s">
        <v>11471</v>
      </c>
      <c r="I1229" s="5" t="s">
        <v>11472</v>
      </c>
      <c r="J1229" s="5" t="s">
        <v>11477</v>
      </c>
    </row>
    <row r="1230" spans="1:10" ht="94.5" x14ac:dyDescent="0.2">
      <c r="A1230" s="103">
        <v>501</v>
      </c>
      <c r="B1230" s="250" t="s">
        <v>5512</v>
      </c>
      <c r="C1230" s="247" t="s">
        <v>5765</v>
      </c>
      <c r="D1230" s="247">
        <v>80300003584</v>
      </c>
      <c r="E1230" s="103">
        <v>2015</v>
      </c>
      <c r="F1230" s="103">
        <v>100</v>
      </c>
      <c r="G1230" s="182">
        <v>4</v>
      </c>
      <c r="H1230" s="5" t="s">
        <v>11471</v>
      </c>
      <c r="I1230" s="5" t="s">
        <v>11472</v>
      </c>
      <c r="J1230" s="5" t="s">
        <v>11477</v>
      </c>
    </row>
    <row r="1231" spans="1:10" ht="63" x14ac:dyDescent="0.2">
      <c r="A1231" s="103">
        <v>502</v>
      </c>
      <c r="B1231" s="250" t="s">
        <v>5513</v>
      </c>
      <c r="C1231" s="247" t="s">
        <v>5766</v>
      </c>
      <c r="D1231" s="247">
        <v>80300003675</v>
      </c>
      <c r="E1231" s="103">
        <v>2017</v>
      </c>
      <c r="F1231" s="103">
        <v>15</v>
      </c>
      <c r="G1231" s="182">
        <v>1</v>
      </c>
      <c r="H1231" s="5" t="s">
        <v>11471</v>
      </c>
      <c r="I1231" s="5" t="s">
        <v>11472</v>
      </c>
      <c r="J1231" s="5" t="s">
        <v>11477</v>
      </c>
    </row>
    <row r="1232" spans="1:10" ht="78.75" x14ac:dyDescent="0.2">
      <c r="A1232" s="103">
        <v>503</v>
      </c>
      <c r="B1232" s="250" t="s">
        <v>5514</v>
      </c>
      <c r="C1232" s="247" t="s">
        <v>5767</v>
      </c>
      <c r="D1232" s="247">
        <v>80300003669</v>
      </c>
      <c r="E1232" s="103">
        <v>2017</v>
      </c>
      <c r="F1232" s="103">
        <v>100</v>
      </c>
      <c r="G1232" s="182">
        <v>3</v>
      </c>
      <c r="H1232" s="5" t="s">
        <v>11471</v>
      </c>
      <c r="I1232" s="5" t="s">
        <v>11472</v>
      </c>
      <c r="J1232" s="5" t="s">
        <v>11477</v>
      </c>
    </row>
    <row r="1233" spans="1:10" ht="63" x14ac:dyDescent="0.2">
      <c r="A1233" s="103">
        <v>504</v>
      </c>
      <c r="B1233" s="250" t="s">
        <v>5515</v>
      </c>
      <c r="C1233" s="247" t="s">
        <v>5768</v>
      </c>
      <c r="D1233" s="247">
        <v>80300003676</v>
      </c>
      <c r="E1233" s="103">
        <v>2017</v>
      </c>
      <c r="F1233" s="103">
        <v>100</v>
      </c>
      <c r="G1233" s="182">
        <v>4</v>
      </c>
      <c r="H1233" s="5" t="s">
        <v>11471</v>
      </c>
      <c r="I1233" s="5" t="s">
        <v>11472</v>
      </c>
      <c r="J1233" s="5" t="s">
        <v>11477</v>
      </c>
    </row>
    <row r="1234" spans="1:10" ht="78.75" x14ac:dyDescent="0.2">
      <c r="A1234" s="103">
        <v>505</v>
      </c>
      <c r="B1234" s="250" t="s">
        <v>5516</v>
      </c>
      <c r="C1234" s="247" t="s">
        <v>5769</v>
      </c>
      <c r="D1234" s="247">
        <v>80300003684</v>
      </c>
      <c r="E1234" s="103">
        <v>2017</v>
      </c>
      <c r="F1234" s="103">
        <v>20</v>
      </c>
      <c r="G1234" s="182">
        <v>1</v>
      </c>
      <c r="H1234" s="5" t="s">
        <v>11471</v>
      </c>
      <c r="I1234" s="5" t="s">
        <v>11472</v>
      </c>
      <c r="J1234" s="5" t="s">
        <v>11477</v>
      </c>
    </row>
    <row r="1235" spans="1:10" ht="94.5" x14ac:dyDescent="0.2">
      <c r="A1235" s="103">
        <v>506</v>
      </c>
      <c r="B1235" s="250" t="s">
        <v>5517</v>
      </c>
      <c r="C1235" s="247" t="s">
        <v>5770</v>
      </c>
      <c r="D1235" s="247">
        <v>80300003577</v>
      </c>
      <c r="E1235" s="103">
        <v>2015</v>
      </c>
      <c r="F1235" s="103">
        <v>30</v>
      </c>
      <c r="G1235" s="182">
        <v>1</v>
      </c>
      <c r="H1235" s="5" t="s">
        <v>11471</v>
      </c>
      <c r="I1235" s="5" t="s">
        <v>11472</v>
      </c>
      <c r="J1235" s="5" t="s">
        <v>11477</v>
      </c>
    </row>
    <row r="1236" spans="1:10" ht="78.75" x14ac:dyDescent="0.2">
      <c r="A1236" s="103">
        <v>507</v>
      </c>
      <c r="B1236" s="250" t="s">
        <v>5518</v>
      </c>
      <c r="C1236" s="247" t="s">
        <v>5771</v>
      </c>
      <c r="D1236" s="247">
        <v>80300003625</v>
      </c>
      <c r="E1236" s="103">
        <v>2016</v>
      </c>
      <c r="F1236" s="103">
        <v>30</v>
      </c>
      <c r="G1236" s="182">
        <v>1</v>
      </c>
      <c r="H1236" s="5" t="s">
        <v>11471</v>
      </c>
      <c r="I1236" s="5" t="s">
        <v>11472</v>
      </c>
      <c r="J1236" s="5" t="s">
        <v>11477</v>
      </c>
    </row>
    <row r="1237" spans="1:10" ht="78.75" x14ac:dyDescent="0.2">
      <c r="A1237" s="103">
        <v>508</v>
      </c>
      <c r="B1237" s="250" t="s">
        <v>5519</v>
      </c>
      <c r="C1237" s="247" t="s">
        <v>5772</v>
      </c>
      <c r="D1237" s="247">
        <v>80300003612</v>
      </c>
      <c r="E1237" s="103">
        <v>2015</v>
      </c>
      <c r="F1237" s="103">
        <v>90</v>
      </c>
      <c r="G1237" s="182">
        <v>3</v>
      </c>
      <c r="H1237" s="5" t="s">
        <v>11471</v>
      </c>
      <c r="I1237" s="5" t="s">
        <v>11472</v>
      </c>
      <c r="J1237" s="5" t="s">
        <v>11477</v>
      </c>
    </row>
    <row r="1238" spans="1:10" ht="78.75" x14ac:dyDescent="0.2">
      <c r="A1238" s="103">
        <v>509</v>
      </c>
      <c r="B1238" s="250" t="s">
        <v>5520</v>
      </c>
      <c r="C1238" s="247" t="s">
        <v>5773</v>
      </c>
      <c r="D1238" s="247">
        <v>80300003698</v>
      </c>
      <c r="E1238" s="103">
        <v>2018</v>
      </c>
      <c r="F1238" s="103">
        <v>20</v>
      </c>
      <c r="G1238" s="182">
        <v>1</v>
      </c>
      <c r="H1238" s="5" t="s">
        <v>11471</v>
      </c>
      <c r="I1238" s="5" t="s">
        <v>11472</v>
      </c>
      <c r="J1238" s="5" t="s">
        <v>11477</v>
      </c>
    </row>
    <row r="1239" spans="1:10" ht="94.5" x14ac:dyDescent="0.2">
      <c r="A1239" s="103">
        <v>510</v>
      </c>
      <c r="B1239" s="250" t="s">
        <v>5521</v>
      </c>
      <c r="C1239" s="247" t="s">
        <v>5774</v>
      </c>
      <c r="D1239" s="247">
        <v>80300003663</v>
      </c>
      <c r="E1239" s="103">
        <v>2016</v>
      </c>
      <c r="F1239" s="103">
        <v>70</v>
      </c>
      <c r="G1239" s="182">
        <v>2</v>
      </c>
      <c r="H1239" s="5" t="s">
        <v>11471</v>
      </c>
      <c r="I1239" s="5" t="s">
        <v>11472</v>
      </c>
      <c r="J1239" s="5" t="s">
        <v>11477</v>
      </c>
    </row>
    <row r="1240" spans="1:10" ht="63" x14ac:dyDescent="0.2">
      <c r="A1240" s="103">
        <v>511</v>
      </c>
      <c r="B1240" s="250" t="s">
        <v>5522</v>
      </c>
      <c r="C1240" s="247" t="s">
        <v>5775</v>
      </c>
      <c r="D1240" s="247">
        <v>80300003648</v>
      </c>
      <c r="E1240" s="103">
        <v>2016</v>
      </c>
      <c r="F1240" s="103">
        <v>120</v>
      </c>
      <c r="G1240" s="182">
        <v>2</v>
      </c>
      <c r="H1240" s="5" t="s">
        <v>11471</v>
      </c>
      <c r="I1240" s="5" t="s">
        <v>11472</v>
      </c>
      <c r="J1240" s="5" t="s">
        <v>11477</v>
      </c>
    </row>
    <row r="1241" spans="1:10" ht="94.5" x14ac:dyDescent="0.2">
      <c r="A1241" s="103">
        <v>512</v>
      </c>
      <c r="B1241" s="250" t="s">
        <v>5523</v>
      </c>
      <c r="C1241" s="247" t="s">
        <v>5776</v>
      </c>
      <c r="D1241" s="247">
        <v>80300003604</v>
      </c>
      <c r="E1241" s="103">
        <v>2015</v>
      </c>
      <c r="F1241" s="103">
        <v>100</v>
      </c>
      <c r="G1241" s="182">
        <v>4</v>
      </c>
      <c r="H1241" s="5" t="s">
        <v>11471</v>
      </c>
      <c r="I1241" s="5" t="s">
        <v>11472</v>
      </c>
      <c r="J1241" s="5" t="s">
        <v>11477</v>
      </c>
    </row>
    <row r="1242" spans="1:10" ht="94.5" x14ac:dyDescent="0.2">
      <c r="A1242" s="103">
        <v>513</v>
      </c>
      <c r="B1242" s="250" t="s">
        <v>5524</v>
      </c>
      <c r="C1242" s="247" t="s">
        <v>5777</v>
      </c>
      <c r="D1242" s="247">
        <v>80300003606</v>
      </c>
      <c r="E1242" s="103">
        <v>2015</v>
      </c>
      <c r="F1242" s="103">
        <v>25</v>
      </c>
      <c r="G1242" s="182">
        <v>1</v>
      </c>
      <c r="H1242" s="5" t="s">
        <v>11471</v>
      </c>
      <c r="I1242" s="5" t="s">
        <v>11472</v>
      </c>
      <c r="J1242" s="5" t="s">
        <v>11477</v>
      </c>
    </row>
    <row r="1243" spans="1:10" ht="94.5" x14ac:dyDescent="0.2">
      <c r="A1243" s="103">
        <v>514</v>
      </c>
      <c r="B1243" s="250" t="s">
        <v>5525</v>
      </c>
      <c r="C1243" s="247" t="s">
        <v>5778</v>
      </c>
      <c r="D1243" s="247">
        <v>80300003605</v>
      </c>
      <c r="E1243" s="103">
        <v>2015</v>
      </c>
      <c r="F1243" s="103">
        <v>30</v>
      </c>
      <c r="G1243" s="182">
        <v>1</v>
      </c>
      <c r="H1243" s="5" t="s">
        <v>11471</v>
      </c>
      <c r="I1243" s="5" t="s">
        <v>11472</v>
      </c>
      <c r="J1243" s="5" t="s">
        <v>11477</v>
      </c>
    </row>
    <row r="1244" spans="1:10" ht="78.75" x14ac:dyDescent="0.2">
      <c r="A1244" s="103">
        <v>515</v>
      </c>
      <c r="B1244" s="250" t="s">
        <v>5526</v>
      </c>
      <c r="C1244" s="247" t="s">
        <v>5779</v>
      </c>
      <c r="D1244" s="247">
        <v>80300003703</v>
      </c>
      <c r="E1244" s="103">
        <v>2018</v>
      </c>
      <c r="F1244" s="103">
        <v>22</v>
      </c>
      <c r="G1244" s="182">
        <v>1</v>
      </c>
      <c r="H1244" s="5" t="s">
        <v>11471</v>
      </c>
      <c r="I1244" s="5" t="s">
        <v>11472</v>
      </c>
      <c r="J1244" s="5" t="s">
        <v>11477</v>
      </c>
    </row>
    <row r="1245" spans="1:10" ht="78.75" x14ac:dyDescent="0.2">
      <c r="A1245" s="103">
        <v>516</v>
      </c>
      <c r="B1245" s="250" t="s">
        <v>5527</v>
      </c>
      <c r="C1245" s="247" t="s">
        <v>5780</v>
      </c>
      <c r="D1245" s="247">
        <v>80300003687</v>
      </c>
      <c r="E1245" s="103">
        <v>2017</v>
      </c>
      <c r="F1245" s="103">
        <v>10</v>
      </c>
      <c r="G1245" s="182">
        <v>1</v>
      </c>
      <c r="H1245" s="5" t="s">
        <v>11471</v>
      </c>
      <c r="I1245" s="5" t="s">
        <v>11472</v>
      </c>
      <c r="J1245" s="5" t="s">
        <v>11477</v>
      </c>
    </row>
    <row r="1246" spans="1:10" ht="78.75" x14ac:dyDescent="0.2">
      <c r="A1246" s="103">
        <v>517</v>
      </c>
      <c r="B1246" s="250" t="s">
        <v>5528</v>
      </c>
      <c r="C1246" s="247" t="s">
        <v>5781</v>
      </c>
      <c r="D1246" s="247">
        <v>80300003677</v>
      </c>
      <c r="E1246" s="103">
        <v>2017</v>
      </c>
      <c r="F1246" s="103">
        <v>60</v>
      </c>
      <c r="G1246" s="182">
        <v>2</v>
      </c>
      <c r="H1246" s="5" t="s">
        <v>11471</v>
      </c>
      <c r="I1246" s="5" t="s">
        <v>11472</v>
      </c>
      <c r="J1246" s="5" t="s">
        <v>11477</v>
      </c>
    </row>
    <row r="1247" spans="1:10" ht="78.75" x14ac:dyDescent="0.2">
      <c r="A1247" s="103">
        <v>518</v>
      </c>
      <c r="B1247" s="250" t="s">
        <v>5529</v>
      </c>
      <c r="C1247" s="247" t="s">
        <v>5782</v>
      </c>
      <c r="D1247" s="247">
        <v>80300003664</v>
      </c>
      <c r="E1247" s="103">
        <v>2016</v>
      </c>
      <c r="F1247" s="103">
        <v>20</v>
      </c>
      <c r="G1247" s="182">
        <v>1</v>
      </c>
      <c r="H1247" s="5" t="s">
        <v>11471</v>
      </c>
      <c r="I1247" s="5" t="s">
        <v>11472</v>
      </c>
      <c r="J1247" s="5" t="s">
        <v>11477</v>
      </c>
    </row>
    <row r="1248" spans="1:10" ht="78.75" x14ac:dyDescent="0.2">
      <c r="A1248" s="103">
        <v>519</v>
      </c>
      <c r="B1248" s="250" t="s">
        <v>5530</v>
      </c>
      <c r="C1248" s="247" t="s">
        <v>5736</v>
      </c>
      <c r="D1248" s="247">
        <v>80300003609</v>
      </c>
      <c r="E1248" s="103">
        <v>2015</v>
      </c>
      <c r="F1248" s="103">
        <v>105</v>
      </c>
      <c r="G1248" s="182">
        <v>4</v>
      </c>
      <c r="H1248" s="5" t="s">
        <v>11471</v>
      </c>
      <c r="I1248" s="5" t="s">
        <v>11472</v>
      </c>
      <c r="J1248" s="5" t="s">
        <v>11477</v>
      </c>
    </row>
    <row r="1249" spans="1:10" ht="78.75" x14ac:dyDescent="0.2">
      <c r="A1249" s="103">
        <v>520</v>
      </c>
      <c r="B1249" s="250" t="s">
        <v>5531</v>
      </c>
      <c r="C1249" s="247" t="s">
        <v>5783</v>
      </c>
      <c r="D1249" s="247">
        <v>80300003610</v>
      </c>
      <c r="E1249" s="103">
        <v>2015</v>
      </c>
      <c r="F1249" s="103">
        <v>30</v>
      </c>
      <c r="G1249" s="182">
        <v>1</v>
      </c>
      <c r="H1249" s="5" t="s">
        <v>11471</v>
      </c>
      <c r="I1249" s="5" t="s">
        <v>11472</v>
      </c>
      <c r="J1249" s="5" t="s">
        <v>11477</v>
      </c>
    </row>
    <row r="1250" spans="1:10" ht="78.75" x14ac:dyDescent="0.2">
      <c r="A1250" s="103">
        <v>521</v>
      </c>
      <c r="B1250" s="250" t="s">
        <v>5532</v>
      </c>
      <c r="C1250" s="247" t="s">
        <v>5784</v>
      </c>
      <c r="D1250" s="247">
        <v>80300003622</v>
      </c>
      <c r="E1250" s="103">
        <v>2016</v>
      </c>
      <c r="F1250" s="103">
        <v>30</v>
      </c>
      <c r="G1250" s="182">
        <v>1</v>
      </c>
      <c r="H1250" s="5" t="s">
        <v>11471</v>
      </c>
      <c r="I1250" s="5" t="s">
        <v>11472</v>
      </c>
      <c r="J1250" s="5" t="s">
        <v>11477</v>
      </c>
    </row>
    <row r="1251" spans="1:10" ht="78.75" x14ac:dyDescent="0.2">
      <c r="A1251" s="103">
        <v>522</v>
      </c>
      <c r="B1251" s="250" t="s">
        <v>5533</v>
      </c>
      <c r="C1251" s="247" t="s">
        <v>5785</v>
      </c>
      <c r="D1251" s="247">
        <v>80300003688</v>
      </c>
      <c r="E1251" s="103">
        <v>2017</v>
      </c>
      <c r="F1251" s="103">
        <v>55</v>
      </c>
      <c r="G1251" s="182">
        <v>2</v>
      </c>
      <c r="H1251" s="5" t="s">
        <v>11471</v>
      </c>
      <c r="I1251" s="5" t="s">
        <v>11472</v>
      </c>
      <c r="J1251" s="5" t="s">
        <v>11477</v>
      </c>
    </row>
    <row r="1252" spans="1:10" ht="78.75" x14ac:dyDescent="0.2">
      <c r="A1252" s="103">
        <v>523</v>
      </c>
      <c r="B1252" s="250" t="s">
        <v>5534</v>
      </c>
      <c r="C1252" s="247" t="s">
        <v>5786</v>
      </c>
      <c r="D1252" s="247">
        <v>80300003732</v>
      </c>
      <c r="E1252" s="103">
        <v>2019</v>
      </c>
      <c r="F1252" s="103">
        <v>25</v>
      </c>
      <c r="G1252" s="182">
        <v>1</v>
      </c>
      <c r="H1252" s="5" t="s">
        <v>11471</v>
      </c>
      <c r="I1252" s="5" t="s">
        <v>11472</v>
      </c>
      <c r="J1252" s="5" t="s">
        <v>11477</v>
      </c>
    </row>
    <row r="1253" spans="1:10" ht="78.75" x14ac:dyDescent="0.2">
      <c r="A1253" s="103">
        <v>524</v>
      </c>
      <c r="B1253" s="250" t="s">
        <v>5535</v>
      </c>
      <c r="C1253" s="247" t="s">
        <v>5787</v>
      </c>
      <c r="D1253" s="247">
        <v>80300003686</v>
      </c>
      <c r="E1253" s="103">
        <v>2017</v>
      </c>
      <c r="F1253" s="103">
        <v>70</v>
      </c>
      <c r="G1253" s="182">
        <v>2</v>
      </c>
      <c r="H1253" s="5" t="s">
        <v>11471</v>
      </c>
      <c r="I1253" s="5" t="s">
        <v>11472</v>
      </c>
      <c r="J1253" s="5" t="s">
        <v>11477</v>
      </c>
    </row>
    <row r="1254" spans="1:10" ht="78.75" x14ac:dyDescent="0.2">
      <c r="A1254" s="103">
        <v>525</v>
      </c>
      <c r="B1254" s="250" t="s">
        <v>5536</v>
      </c>
      <c r="C1254" s="247" t="s">
        <v>5788</v>
      </c>
      <c r="D1254" s="247">
        <v>80300003741</v>
      </c>
      <c r="E1254" s="103">
        <v>2019</v>
      </c>
      <c r="F1254" s="103">
        <v>140</v>
      </c>
      <c r="G1254" s="182">
        <v>2</v>
      </c>
      <c r="H1254" s="5" t="s">
        <v>11471</v>
      </c>
      <c r="I1254" s="5" t="s">
        <v>11472</v>
      </c>
      <c r="J1254" s="5" t="s">
        <v>11477</v>
      </c>
    </row>
    <row r="1255" spans="1:10" ht="78.75" x14ac:dyDescent="0.2">
      <c r="A1255" s="103">
        <v>526</v>
      </c>
      <c r="B1255" s="250" t="s">
        <v>5537</v>
      </c>
      <c r="C1255" s="247" t="s">
        <v>5789</v>
      </c>
      <c r="D1255" s="247">
        <v>80300003706</v>
      </c>
      <c r="E1255" s="103">
        <v>2018</v>
      </c>
      <c r="F1255" s="103">
        <v>25</v>
      </c>
      <c r="G1255" s="182">
        <v>1</v>
      </c>
      <c r="H1255" s="5" t="s">
        <v>11471</v>
      </c>
      <c r="I1255" s="5" t="s">
        <v>11472</v>
      </c>
      <c r="J1255" s="5" t="s">
        <v>11477</v>
      </c>
    </row>
    <row r="1256" spans="1:10" ht="78.75" x14ac:dyDescent="0.2">
      <c r="A1256" s="103">
        <v>527</v>
      </c>
      <c r="B1256" s="250" t="s">
        <v>5538</v>
      </c>
      <c r="C1256" s="247" t="s">
        <v>5789</v>
      </c>
      <c r="D1256" s="247">
        <v>80300003715</v>
      </c>
      <c r="E1256" s="103">
        <v>2018</v>
      </c>
      <c r="F1256" s="103">
        <v>26</v>
      </c>
      <c r="G1256" s="182">
        <v>1</v>
      </c>
      <c r="H1256" s="5" t="s">
        <v>11471</v>
      </c>
      <c r="I1256" s="5" t="s">
        <v>11472</v>
      </c>
      <c r="J1256" s="5" t="s">
        <v>11477</v>
      </c>
    </row>
    <row r="1257" spans="1:10" ht="94.5" x14ac:dyDescent="0.2">
      <c r="A1257" s="103">
        <v>528</v>
      </c>
      <c r="B1257" s="250" t="s">
        <v>5539</v>
      </c>
      <c r="C1257" s="247" t="s">
        <v>5790</v>
      </c>
      <c r="D1257" s="247">
        <v>80300003642</v>
      </c>
      <c r="E1257" s="103">
        <v>2016</v>
      </c>
      <c r="F1257" s="103">
        <v>35</v>
      </c>
      <c r="G1257" s="182">
        <v>1</v>
      </c>
      <c r="H1257" s="5" t="s">
        <v>11471</v>
      </c>
      <c r="I1257" s="5" t="s">
        <v>11472</v>
      </c>
      <c r="J1257" s="5" t="s">
        <v>11477</v>
      </c>
    </row>
    <row r="1258" spans="1:10" ht="94.5" x14ac:dyDescent="0.2">
      <c r="A1258" s="103">
        <v>529</v>
      </c>
      <c r="B1258" s="250" t="s">
        <v>5540</v>
      </c>
      <c r="C1258" s="247" t="s">
        <v>5791</v>
      </c>
      <c r="D1258" s="247">
        <v>80300003643</v>
      </c>
      <c r="E1258" s="103">
        <v>2016</v>
      </c>
      <c r="F1258" s="103">
        <v>30</v>
      </c>
      <c r="G1258" s="182">
        <v>1</v>
      </c>
      <c r="H1258" s="5" t="s">
        <v>11471</v>
      </c>
      <c r="I1258" s="5" t="s">
        <v>11472</v>
      </c>
      <c r="J1258" s="5" t="s">
        <v>11477</v>
      </c>
    </row>
    <row r="1259" spans="1:10" ht="94.5" x14ac:dyDescent="0.2">
      <c r="A1259" s="103">
        <v>530</v>
      </c>
      <c r="B1259" s="250" t="s">
        <v>5541</v>
      </c>
      <c r="C1259" s="247" t="s">
        <v>5792</v>
      </c>
      <c r="D1259" s="247">
        <v>80300003644</v>
      </c>
      <c r="E1259" s="103">
        <v>2016</v>
      </c>
      <c r="F1259" s="103">
        <v>110</v>
      </c>
      <c r="G1259" s="182">
        <v>4</v>
      </c>
      <c r="H1259" s="5" t="s">
        <v>11471</v>
      </c>
      <c r="I1259" s="5" t="s">
        <v>11472</v>
      </c>
      <c r="J1259" s="5" t="s">
        <v>11477</v>
      </c>
    </row>
    <row r="1260" spans="1:10" ht="110.25" x14ac:dyDescent="0.2">
      <c r="A1260" s="103">
        <v>531</v>
      </c>
      <c r="B1260" s="250" t="s">
        <v>5542</v>
      </c>
      <c r="C1260" s="247" t="s">
        <v>5793</v>
      </c>
      <c r="D1260" s="247">
        <v>80300003646</v>
      </c>
      <c r="E1260" s="103">
        <v>2016</v>
      </c>
      <c r="F1260" s="103">
        <v>230</v>
      </c>
      <c r="G1260" s="182">
        <v>5</v>
      </c>
      <c r="H1260" s="5" t="s">
        <v>11471</v>
      </c>
      <c r="I1260" s="5" t="s">
        <v>11472</v>
      </c>
      <c r="J1260" s="5" t="s">
        <v>11477</v>
      </c>
    </row>
    <row r="1261" spans="1:10" ht="78.75" x14ac:dyDescent="0.2">
      <c r="A1261" s="103">
        <v>532</v>
      </c>
      <c r="B1261" s="250" t="s">
        <v>5543</v>
      </c>
      <c r="C1261" s="247" t="s">
        <v>5794</v>
      </c>
      <c r="D1261" s="247">
        <v>80300003645</v>
      </c>
      <c r="E1261" s="103">
        <v>2016</v>
      </c>
      <c r="F1261" s="103">
        <v>30</v>
      </c>
      <c r="G1261" s="182">
        <v>1</v>
      </c>
      <c r="H1261" s="5" t="s">
        <v>11471</v>
      </c>
      <c r="I1261" s="5" t="s">
        <v>11472</v>
      </c>
      <c r="J1261" s="5" t="s">
        <v>11477</v>
      </c>
    </row>
    <row r="1262" spans="1:10" ht="94.5" x14ac:dyDescent="0.2">
      <c r="A1262" s="103">
        <v>533</v>
      </c>
      <c r="B1262" s="250" t="s">
        <v>5544</v>
      </c>
      <c r="C1262" s="247" t="s">
        <v>5795</v>
      </c>
      <c r="D1262" s="247">
        <v>80300003647</v>
      </c>
      <c r="E1262" s="103">
        <v>2016</v>
      </c>
      <c r="F1262" s="103">
        <v>40</v>
      </c>
      <c r="G1262" s="182">
        <v>2</v>
      </c>
      <c r="H1262" s="5" t="s">
        <v>11471</v>
      </c>
      <c r="I1262" s="5" t="s">
        <v>11472</v>
      </c>
      <c r="J1262" s="5" t="s">
        <v>11477</v>
      </c>
    </row>
    <row r="1263" spans="1:10" ht="94.5" x14ac:dyDescent="0.2">
      <c r="A1263" s="103">
        <v>534</v>
      </c>
      <c r="B1263" s="250" t="s">
        <v>5545</v>
      </c>
      <c r="C1263" s="247" t="s">
        <v>5796</v>
      </c>
      <c r="D1263" s="247">
        <v>80300003654</v>
      </c>
      <c r="E1263" s="103">
        <v>2016</v>
      </c>
      <c r="F1263" s="103">
        <v>80</v>
      </c>
      <c r="G1263" s="182">
        <v>2</v>
      </c>
      <c r="H1263" s="5" t="s">
        <v>11471</v>
      </c>
      <c r="I1263" s="5" t="s">
        <v>11472</v>
      </c>
      <c r="J1263" s="5" t="s">
        <v>11477</v>
      </c>
    </row>
    <row r="1264" spans="1:10" ht="78.75" x14ac:dyDescent="0.2">
      <c r="A1264" s="103">
        <v>535</v>
      </c>
      <c r="B1264" s="250" t="s">
        <v>5546</v>
      </c>
      <c r="C1264" s="247" t="s">
        <v>5797</v>
      </c>
      <c r="D1264" s="247">
        <v>80300003738</v>
      </c>
      <c r="E1264" s="103">
        <v>2019</v>
      </c>
      <c r="F1264" s="103">
        <v>60</v>
      </c>
      <c r="G1264" s="182">
        <v>2</v>
      </c>
      <c r="H1264" s="5" t="s">
        <v>11471</v>
      </c>
      <c r="I1264" s="5" t="s">
        <v>11472</v>
      </c>
      <c r="J1264" s="5" t="s">
        <v>11477</v>
      </c>
    </row>
    <row r="1265" spans="1:10" ht="78.75" x14ac:dyDescent="0.2">
      <c r="A1265" s="103">
        <v>536</v>
      </c>
      <c r="B1265" s="250" t="s">
        <v>5547</v>
      </c>
      <c r="C1265" s="247" t="s">
        <v>5797</v>
      </c>
      <c r="D1265" s="247">
        <v>80300003738</v>
      </c>
      <c r="E1265" s="103">
        <v>2019</v>
      </c>
      <c r="F1265" s="103">
        <v>27</v>
      </c>
      <c r="G1265" s="182">
        <v>1</v>
      </c>
      <c r="H1265" s="5" t="s">
        <v>11471</v>
      </c>
      <c r="I1265" s="5" t="s">
        <v>11472</v>
      </c>
      <c r="J1265" s="5" t="s">
        <v>11477</v>
      </c>
    </row>
    <row r="1266" spans="1:10" ht="94.5" x14ac:dyDescent="0.2">
      <c r="A1266" s="103">
        <v>537</v>
      </c>
      <c r="B1266" s="250" t="s">
        <v>5548</v>
      </c>
      <c r="C1266" s="247" t="s">
        <v>5798</v>
      </c>
      <c r="D1266" s="247">
        <v>80300003662</v>
      </c>
      <c r="E1266" s="103">
        <v>2016</v>
      </c>
      <c r="F1266" s="103">
        <v>60</v>
      </c>
      <c r="G1266" s="182">
        <v>2</v>
      </c>
      <c r="H1266" s="5" t="s">
        <v>11471</v>
      </c>
      <c r="I1266" s="5" t="s">
        <v>11472</v>
      </c>
      <c r="J1266" s="5" t="s">
        <v>11477</v>
      </c>
    </row>
    <row r="1267" spans="1:10" ht="94.5" x14ac:dyDescent="0.2">
      <c r="A1267" s="103">
        <v>538</v>
      </c>
      <c r="B1267" s="250" t="s">
        <v>5549</v>
      </c>
      <c r="C1267" s="247" t="s">
        <v>5799</v>
      </c>
      <c r="D1267" s="247">
        <v>80300003695</v>
      </c>
      <c r="E1267" s="103">
        <v>2018</v>
      </c>
      <c r="F1267" s="103">
        <v>72</v>
      </c>
      <c r="G1267" s="182">
        <v>2</v>
      </c>
      <c r="H1267" s="5" t="s">
        <v>11471</v>
      </c>
      <c r="I1267" s="5" t="s">
        <v>11472</v>
      </c>
      <c r="J1267" s="5" t="s">
        <v>11477</v>
      </c>
    </row>
    <row r="1268" spans="1:10" ht="94.5" x14ac:dyDescent="0.2">
      <c r="A1268" s="103">
        <v>539</v>
      </c>
      <c r="B1268" s="250" t="s">
        <v>5550</v>
      </c>
      <c r="C1268" s="247" t="s">
        <v>5799</v>
      </c>
      <c r="D1268" s="247">
        <v>80300003695</v>
      </c>
      <c r="E1268" s="103">
        <v>2018</v>
      </c>
      <c r="F1268" s="103">
        <v>144</v>
      </c>
      <c r="G1268" s="182">
        <v>4</v>
      </c>
      <c r="H1268" s="5" t="s">
        <v>11471</v>
      </c>
      <c r="I1268" s="5" t="s">
        <v>11472</v>
      </c>
      <c r="J1268" s="5" t="s">
        <v>11477</v>
      </c>
    </row>
    <row r="1269" spans="1:10" ht="78.75" x14ac:dyDescent="0.2">
      <c r="A1269" s="103">
        <v>540</v>
      </c>
      <c r="B1269" s="250" t="s">
        <v>5551</v>
      </c>
      <c r="C1269" s="247" t="s">
        <v>5800</v>
      </c>
      <c r="D1269" s="247">
        <v>80300003705</v>
      </c>
      <c r="E1269" s="103">
        <v>2018</v>
      </c>
      <c r="F1269" s="103">
        <v>30</v>
      </c>
      <c r="G1269" s="182">
        <v>1</v>
      </c>
      <c r="H1269" s="5" t="s">
        <v>11471</v>
      </c>
      <c r="I1269" s="5" t="s">
        <v>11472</v>
      </c>
      <c r="J1269" s="5" t="s">
        <v>11477</v>
      </c>
    </row>
    <row r="1270" spans="1:10" ht="78.75" x14ac:dyDescent="0.2">
      <c r="A1270" s="103">
        <v>541</v>
      </c>
      <c r="B1270" s="250" t="s">
        <v>5552</v>
      </c>
      <c r="C1270" s="247" t="s">
        <v>5800</v>
      </c>
      <c r="D1270" s="247">
        <v>80300003705</v>
      </c>
      <c r="E1270" s="103">
        <v>2018</v>
      </c>
      <c r="F1270" s="103">
        <v>55</v>
      </c>
      <c r="G1270" s="182">
        <v>2</v>
      </c>
      <c r="H1270" s="5" t="s">
        <v>11471</v>
      </c>
      <c r="I1270" s="5" t="s">
        <v>11472</v>
      </c>
      <c r="J1270" s="5" t="s">
        <v>11477</v>
      </c>
    </row>
    <row r="1271" spans="1:10" ht="78.75" x14ac:dyDescent="0.2">
      <c r="A1271" s="103">
        <v>542</v>
      </c>
      <c r="B1271" s="250" t="s">
        <v>5553</v>
      </c>
      <c r="C1271" s="247" t="s">
        <v>5800</v>
      </c>
      <c r="D1271" s="247">
        <v>80300003705</v>
      </c>
      <c r="E1271" s="103">
        <v>2018</v>
      </c>
      <c r="F1271" s="103">
        <v>30</v>
      </c>
      <c r="G1271" s="182">
        <v>1</v>
      </c>
      <c r="H1271" s="5" t="s">
        <v>11471</v>
      </c>
      <c r="I1271" s="5" t="s">
        <v>11472</v>
      </c>
      <c r="J1271" s="5" t="s">
        <v>11477</v>
      </c>
    </row>
    <row r="1272" spans="1:10" ht="94.5" x14ac:dyDescent="0.2">
      <c r="A1272" s="103">
        <v>543</v>
      </c>
      <c r="B1272" s="250" t="s">
        <v>5554</v>
      </c>
      <c r="C1272" s="247" t="s">
        <v>5801</v>
      </c>
      <c r="D1272" s="247">
        <v>80300003567</v>
      </c>
      <c r="E1272" s="103">
        <v>2015</v>
      </c>
      <c r="F1272" s="103">
        <v>360</v>
      </c>
      <c r="G1272" s="182">
        <v>17</v>
      </c>
      <c r="H1272" s="5" t="s">
        <v>11471</v>
      </c>
      <c r="I1272" s="5" t="s">
        <v>11472</v>
      </c>
      <c r="J1272" s="5" t="s">
        <v>11477</v>
      </c>
    </row>
    <row r="1273" spans="1:10" ht="78.75" x14ac:dyDescent="0.2">
      <c r="A1273" s="103">
        <v>544</v>
      </c>
      <c r="B1273" s="250" t="s">
        <v>5555</v>
      </c>
      <c r="C1273" s="247" t="s">
        <v>5802</v>
      </c>
      <c r="D1273" s="247">
        <v>80300003708</v>
      </c>
      <c r="E1273" s="103">
        <v>2018</v>
      </c>
      <c r="F1273" s="103">
        <v>30</v>
      </c>
      <c r="G1273" s="182">
        <v>1</v>
      </c>
      <c r="H1273" s="5" t="s">
        <v>11471</v>
      </c>
      <c r="I1273" s="5" t="s">
        <v>11472</v>
      </c>
      <c r="J1273" s="5" t="s">
        <v>11477</v>
      </c>
    </row>
    <row r="1274" spans="1:10" ht="78.75" x14ac:dyDescent="0.2">
      <c r="A1274" s="103">
        <v>545</v>
      </c>
      <c r="B1274" s="250" t="s">
        <v>5556</v>
      </c>
      <c r="C1274" s="247" t="s">
        <v>5803</v>
      </c>
      <c r="D1274" s="247">
        <v>80300003716</v>
      </c>
      <c r="E1274" s="103">
        <v>2018</v>
      </c>
      <c r="F1274" s="103">
        <v>340</v>
      </c>
      <c r="G1274" s="182">
        <v>8</v>
      </c>
      <c r="H1274" s="5" t="s">
        <v>11471</v>
      </c>
      <c r="I1274" s="5" t="s">
        <v>11472</v>
      </c>
      <c r="J1274" s="5" t="s">
        <v>11477</v>
      </c>
    </row>
    <row r="1275" spans="1:10" ht="78.75" x14ac:dyDescent="0.2">
      <c r="A1275" s="103">
        <v>546</v>
      </c>
      <c r="B1275" s="250" t="s">
        <v>5557</v>
      </c>
      <c r="C1275" s="247" t="s">
        <v>5804</v>
      </c>
      <c r="D1275" s="247">
        <v>80300003707</v>
      </c>
      <c r="E1275" s="103">
        <v>2018</v>
      </c>
      <c r="F1275" s="103">
        <v>60</v>
      </c>
      <c r="G1275" s="182">
        <v>2</v>
      </c>
      <c r="H1275" s="5" t="s">
        <v>11471</v>
      </c>
      <c r="I1275" s="5" t="s">
        <v>11472</v>
      </c>
      <c r="J1275" s="5" t="s">
        <v>11477</v>
      </c>
    </row>
    <row r="1276" spans="1:10" ht="94.5" x14ac:dyDescent="0.2">
      <c r="A1276" s="103">
        <v>547</v>
      </c>
      <c r="B1276" s="250" t="s">
        <v>5558</v>
      </c>
      <c r="C1276" s="247" t="s">
        <v>5805</v>
      </c>
      <c r="D1276" s="247">
        <v>80300003586</v>
      </c>
      <c r="E1276" s="103">
        <v>2015</v>
      </c>
      <c r="F1276" s="103">
        <v>120</v>
      </c>
      <c r="G1276" s="182">
        <v>4</v>
      </c>
      <c r="H1276" s="5" t="s">
        <v>11471</v>
      </c>
      <c r="I1276" s="5" t="s">
        <v>11472</v>
      </c>
      <c r="J1276" s="5" t="s">
        <v>11477</v>
      </c>
    </row>
    <row r="1277" spans="1:10" ht="78.75" x14ac:dyDescent="0.2">
      <c r="A1277" s="103">
        <v>548</v>
      </c>
      <c r="B1277" s="250" t="s">
        <v>5559</v>
      </c>
      <c r="C1277" s="247" t="s">
        <v>5806</v>
      </c>
      <c r="D1277" s="247">
        <v>80300003655</v>
      </c>
      <c r="E1277" s="103">
        <v>2016</v>
      </c>
      <c r="F1277" s="103">
        <v>90</v>
      </c>
      <c r="G1277" s="182">
        <v>6</v>
      </c>
      <c r="H1277" s="5" t="s">
        <v>11471</v>
      </c>
      <c r="I1277" s="5" t="s">
        <v>11472</v>
      </c>
      <c r="J1277" s="5" t="s">
        <v>11477</v>
      </c>
    </row>
    <row r="1278" spans="1:10" ht="94.5" x14ac:dyDescent="0.2">
      <c r="A1278" s="103">
        <v>549</v>
      </c>
      <c r="B1278" s="250" t="s">
        <v>5560</v>
      </c>
      <c r="C1278" s="247" t="s">
        <v>5807</v>
      </c>
      <c r="D1278" s="247">
        <v>80300003719</v>
      </c>
      <c r="E1278" s="103">
        <v>2018</v>
      </c>
      <c r="F1278" s="103">
        <v>200</v>
      </c>
      <c r="G1278" s="182">
        <v>6</v>
      </c>
      <c r="H1278" s="5" t="s">
        <v>11471</v>
      </c>
      <c r="I1278" s="5" t="s">
        <v>11472</v>
      </c>
      <c r="J1278" s="5" t="s">
        <v>11477</v>
      </c>
    </row>
    <row r="1279" spans="1:10" ht="94.5" x14ac:dyDescent="0.2">
      <c r="A1279" s="103">
        <v>550</v>
      </c>
      <c r="B1279" s="250" t="s">
        <v>5561</v>
      </c>
      <c r="C1279" s="247" t="s">
        <v>5808</v>
      </c>
      <c r="D1279" s="247">
        <v>80300003568</v>
      </c>
      <c r="E1279" s="103">
        <v>2015</v>
      </c>
      <c r="F1279" s="103">
        <v>110</v>
      </c>
      <c r="G1279" s="182">
        <v>12</v>
      </c>
      <c r="H1279" s="5" t="s">
        <v>11471</v>
      </c>
      <c r="I1279" s="5" t="s">
        <v>11472</v>
      </c>
      <c r="J1279" s="5" t="s">
        <v>11477</v>
      </c>
    </row>
    <row r="1280" spans="1:10" ht="94.5" x14ac:dyDescent="0.2">
      <c r="A1280" s="103">
        <v>551</v>
      </c>
      <c r="B1280" s="250" t="s">
        <v>5562</v>
      </c>
      <c r="C1280" s="247" t="s">
        <v>5809</v>
      </c>
      <c r="D1280" s="247">
        <v>80300003667</v>
      </c>
      <c r="E1280" s="103">
        <v>2017</v>
      </c>
      <c r="F1280" s="103">
        <v>300</v>
      </c>
      <c r="G1280" s="182">
        <v>11</v>
      </c>
      <c r="H1280" s="5" t="s">
        <v>11471</v>
      </c>
      <c r="I1280" s="5" t="s">
        <v>11472</v>
      </c>
      <c r="J1280" s="5" t="s">
        <v>11477</v>
      </c>
    </row>
    <row r="1281" spans="1:10" ht="78.75" x14ac:dyDescent="0.2">
      <c r="A1281" s="103">
        <v>552</v>
      </c>
      <c r="B1281" s="250" t="s">
        <v>5563</v>
      </c>
      <c r="C1281" s="247" t="s">
        <v>5810</v>
      </c>
      <c r="D1281" s="247">
        <v>80300003696</v>
      </c>
      <c r="E1281" s="103">
        <v>2018</v>
      </c>
      <c r="F1281" s="103">
        <v>40</v>
      </c>
      <c r="G1281" s="182">
        <v>1</v>
      </c>
      <c r="H1281" s="5" t="s">
        <v>11471</v>
      </c>
      <c r="I1281" s="5" t="s">
        <v>11472</v>
      </c>
      <c r="J1281" s="5" t="s">
        <v>11477</v>
      </c>
    </row>
    <row r="1282" spans="1:10" ht="78.75" x14ac:dyDescent="0.2">
      <c r="A1282" s="103">
        <v>553</v>
      </c>
      <c r="B1282" s="250" t="s">
        <v>5564</v>
      </c>
      <c r="C1282" s="247" t="s">
        <v>5811</v>
      </c>
      <c r="D1282" s="247">
        <v>80300003709</v>
      </c>
      <c r="E1282" s="103">
        <v>2018</v>
      </c>
      <c r="F1282" s="103">
        <v>38</v>
      </c>
      <c r="G1282" s="182">
        <v>0</v>
      </c>
      <c r="H1282" s="5" t="s">
        <v>11471</v>
      </c>
      <c r="I1282" s="5" t="s">
        <v>11472</v>
      </c>
      <c r="J1282" s="5" t="s">
        <v>11477</v>
      </c>
    </row>
    <row r="1283" spans="1:10" ht="94.5" x14ac:dyDescent="0.2">
      <c r="A1283" s="103">
        <v>554</v>
      </c>
      <c r="B1283" s="250" t="s">
        <v>5565</v>
      </c>
      <c r="C1283" s="247" t="s">
        <v>5812</v>
      </c>
      <c r="D1283" s="247">
        <v>80300003740</v>
      </c>
      <c r="E1283" s="103">
        <v>2019</v>
      </c>
      <c r="F1283" s="103">
        <v>105</v>
      </c>
      <c r="G1283" s="182">
        <v>6</v>
      </c>
      <c r="H1283" s="5" t="s">
        <v>11471</v>
      </c>
      <c r="I1283" s="5" t="s">
        <v>11472</v>
      </c>
      <c r="J1283" s="5" t="s">
        <v>11477</v>
      </c>
    </row>
    <row r="1284" spans="1:10" ht="110.25" x14ac:dyDescent="0.2">
      <c r="A1284" s="103">
        <v>555</v>
      </c>
      <c r="B1284" s="250" t="s">
        <v>5566</v>
      </c>
      <c r="C1284" s="247" t="s">
        <v>5813</v>
      </c>
      <c r="D1284" s="247">
        <v>80300003717</v>
      </c>
      <c r="E1284" s="103">
        <v>2018</v>
      </c>
      <c r="F1284" s="103">
        <v>370</v>
      </c>
      <c r="G1284" s="182">
        <v>16</v>
      </c>
      <c r="H1284" s="5" t="s">
        <v>11471</v>
      </c>
      <c r="I1284" s="5" t="s">
        <v>11472</v>
      </c>
      <c r="J1284" s="5" t="s">
        <v>11477</v>
      </c>
    </row>
    <row r="1285" spans="1:10" ht="94.5" x14ac:dyDescent="0.2">
      <c r="A1285" s="103">
        <v>556</v>
      </c>
      <c r="B1285" s="250" t="s">
        <v>5567</v>
      </c>
      <c r="C1285" s="247" t="s">
        <v>5814</v>
      </c>
      <c r="D1285" s="247">
        <v>80300003701</v>
      </c>
      <c r="E1285" s="103">
        <v>2018</v>
      </c>
      <c r="F1285" s="103">
        <v>100</v>
      </c>
      <c r="G1285" s="182">
        <v>6</v>
      </c>
      <c r="H1285" s="5" t="s">
        <v>11471</v>
      </c>
      <c r="I1285" s="5" t="s">
        <v>11472</v>
      </c>
      <c r="J1285" s="5" t="s">
        <v>11477</v>
      </c>
    </row>
    <row r="1286" spans="1:10" ht="94.5" x14ac:dyDescent="0.2">
      <c r="A1286" s="103">
        <v>557</v>
      </c>
      <c r="B1286" s="250" t="s">
        <v>5568</v>
      </c>
      <c r="C1286" s="247" t="s">
        <v>5815</v>
      </c>
      <c r="D1286" s="247">
        <v>80300003583</v>
      </c>
      <c r="E1286" s="103">
        <v>2015</v>
      </c>
      <c r="F1286" s="103">
        <v>60</v>
      </c>
      <c r="G1286" s="182">
        <v>2</v>
      </c>
      <c r="H1286" s="5" t="s">
        <v>11471</v>
      </c>
      <c r="I1286" s="5" t="s">
        <v>11472</v>
      </c>
      <c r="J1286" s="5" t="s">
        <v>11477</v>
      </c>
    </row>
    <row r="1287" spans="1:10" ht="78.75" x14ac:dyDescent="0.2">
      <c r="A1287" s="103">
        <v>558</v>
      </c>
      <c r="B1287" s="250" t="s">
        <v>5569</v>
      </c>
      <c r="C1287" s="247" t="s">
        <v>5816</v>
      </c>
      <c r="D1287" s="247">
        <v>80300003682</v>
      </c>
      <c r="E1287" s="103">
        <v>2017</v>
      </c>
      <c r="F1287" s="103">
        <v>270</v>
      </c>
      <c r="G1287" s="182">
        <v>11</v>
      </c>
      <c r="H1287" s="5" t="s">
        <v>11471</v>
      </c>
      <c r="I1287" s="5" t="s">
        <v>11472</v>
      </c>
      <c r="J1287" s="5" t="s">
        <v>11477</v>
      </c>
    </row>
    <row r="1288" spans="1:10" ht="94.5" x14ac:dyDescent="0.2">
      <c r="A1288" s="103">
        <v>559</v>
      </c>
      <c r="B1288" s="250" t="s">
        <v>5570</v>
      </c>
      <c r="C1288" s="247" t="s">
        <v>5817</v>
      </c>
      <c r="D1288" s="247">
        <v>80300003729</v>
      </c>
      <c r="E1288" s="103">
        <v>2019</v>
      </c>
      <c r="F1288" s="103">
        <v>75</v>
      </c>
      <c r="G1288" s="182">
        <v>3</v>
      </c>
      <c r="H1288" s="5" t="s">
        <v>11471</v>
      </c>
      <c r="I1288" s="5" t="s">
        <v>11472</v>
      </c>
      <c r="J1288" s="5" t="s">
        <v>11477</v>
      </c>
    </row>
    <row r="1289" spans="1:10" ht="78.75" x14ac:dyDescent="0.2">
      <c r="A1289" s="103">
        <v>560</v>
      </c>
      <c r="B1289" s="250" t="s">
        <v>5571</v>
      </c>
      <c r="C1289" s="247" t="s">
        <v>5818</v>
      </c>
      <c r="D1289" s="247">
        <v>80300003726</v>
      </c>
      <c r="E1289" s="103">
        <v>2019</v>
      </c>
      <c r="F1289" s="103">
        <v>30</v>
      </c>
      <c r="G1289" s="182">
        <v>1</v>
      </c>
      <c r="H1289" s="5" t="s">
        <v>11471</v>
      </c>
      <c r="I1289" s="5" t="s">
        <v>11472</v>
      </c>
      <c r="J1289" s="5" t="s">
        <v>11477</v>
      </c>
    </row>
    <row r="1290" spans="1:10" ht="78.75" x14ac:dyDescent="0.2">
      <c r="A1290" s="103">
        <v>561</v>
      </c>
      <c r="B1290" s="250" t="s">
        <v>5572</v>
      </c>
      <c r="C1290" s="247" t="s">
        <v>5819</v>
      </c>
      <c r="D1290" s="247">
        <v>80300003603</v>
      </c>
      <c r="E1290" s="103">
        <v>2015</v>
      </c>
      <c r="F1290" s="103">
        <v>80</v>
      </c>
      <c r="G1290" s="182">
        <v>3</v>
      </c>
      <c r="H1290" s="5" t="s">
        <v>11471</v>
      </c>
      <c r="I1290" s="5" t="s">
        <v>11472</v>
      </c>
      <c r="J1290" s="5" t="s">
        <v>11477</v>
      </c>
    </row>
    <row r="1291" spans="1:10" ht="78.75" x14ac:dyDescent="0.2">
      <c r="A1291" s="103">
        <v>562</v>
      </c>
      <c r="B1291" s="250" t="s">
        <v>5573</v>
      </c>
      <c r="C1291" s="247" t="s">
        <v>5820</v>
      </c>
      <c r="D1291" s="247">
        <v>80300003739</v>
      </c>
      <c r="E1291" s="103">
        <v>2019</v>
      </c>
      <c r="F1291" s="103">
        <v>416</v>
      </c>
      <c r="G1291" s="182">
        <v>11</v>
      </c>
      <c r="H1291" s="5" t="s">
        <v>11471</v>
      </c>
      <c r="I1291" s="5" t="s">
        <v>11472</v>
      </c>
      <c r="J1291" s="5" t="s">
        <v>11477</v>
      </c>
    </row>
    <row r="1292" spans="1:10" ht="78.75" x14ac:dyDescent="0.2">
      <c r="A1292" s="103">
        <v>563</v>
      </c>
      <c r="B1292" s="250" t="s">
        <v>5574</v>
      </c>
      <c r="C1292" s="247" t="s">
        <v>5821</v>
      </c>
      <c r="D1292" s="247">
        <v>80300003704</v>
      </c>
      <c r="E1292" s="103">
        <v>2018</v>
      </c>
      <c r="F1292" s="103">
        <v>150</v>
      </c>
      <c r="G1292" s="182">
        <v>4</v>
      </c>
      <c r="H1292" s="5" t="s">
        <v>11471</v>
      </c>
      <c r="I1292" s="5" t="s">
        <v>11472</v>
      </c>
      <c r="J1292" s="5" t="s">
        <v>11477</v>
      </c>
    </row>
    <row r="1293" spans="1:10" ht="94.5" x14ac:dyDescent="0.2">
      <c r="A1293" s="103">
        <v>564</v>
      </c>
      <c r="B1293" s="250" t="s">
        <v>5575</v>
      </c>
      <c r="C1293" s="247" t="s">
        <v>5822</v>
      </c>
      <c r="D1293" s="247">
        <v>80300003621</v>
      </c>
      <c r="E1293" s="103">
        <v>2016</v>
      </c>
      <c r="F1293" s="103">
        <v>300</v>
      </c>
      <c r="G1293" s="182">
        <v>11</v>
      </c>
      <c r="H1293" s="5" t="s">
        <v>11471</v>
      </c>
      <c r="I1293" s="5" t="s">
        <v>11472</v>
      </c>
      <c r="J1293" s="5" t="s">
        <v>11477</v>
      </c>
    </row>
    <row r="1294" spans="1:10" ht="78.75" x14ac:dyDescent="0.2">
      <c r="A1294" s="103">
        <v>565</v>
      </c>
      <c r="B1294" s="250" t="s">
        <v>5576</v>
      </c>
      <c r="C1294" s="247" t="s">
        <v>5823</v>
      </c>
      <c r="D1294" s="247">
        <v>80300003623</v>
      </c>
      <c r="E1294" s="103">
        <v>2016</v>
      </c>
      <c r="F1294" s="103">
        <v>30</v>
      </c>
      <c r="G1294" s="182">
        <v>1</v>
      </c>
      <c r="H1294" s="5" t="s">
        <v>11471</v>
      </c>
      <c r="I1294" s="5" t="s">
        <v>11472</v>
      </c>
      <c r="J1294" s="5" t="s">
        <v>11477</v>
      </c>
    </row>
    <row r="1295" spans="1:10" ht="78.75" x14ac:dyDescent="0.2">
      <c r="A1295" s="103">
        <v>566</v>
      </c>
      <c r="B1295" s="250" t="s">
        <v>5577</v>
      </c>
      <c r="C1295" s="247" t="s">
        <v>5736</v>
      </c>
      <c r="D1295" s="247">
        <v>80300003602</v>
      </c>
      <c r="E1295" s="103">
        <v>2015</v>
      </c>
      <c r="F1295" s="103">
        <v>155</v>
      </c>
      <c r="G1295" s="182">
        <v>6</v>
      </c>
      <c r="H1295" s="5" t="s">
        <v>11471</v>
      </c>
      <c r="I1295" s="5" t="s">
        <v>11472</v>
      </c>
      <c r="J1295" s="5" t="s">
        <v>11477</v>
      </c>
    </row>
    <row r="1296" spans="1:10" ht="78.75" x14ac:dyDescent="0.2">
      <c r="A1296" s="103">
        <v>567</v>
      </c>
      <c r="B1296" s="250" t="s">
        <v>5578</v>
      </c>
      <c r="C1296" s="247" t="s">
        <v>5735</v>
      </c>
      <c r="D1296" s="247">
        <v>80300003611</v>
      </c>
      <c r="E1296" s="103">
        <v>2015</v>
      </c>
      <c r="F1296" s="103">
        <v>30</v>
      </c>
      <c r="G1296" s="182">
        <v>1</v>
      </c>
      <c r="H1296" s="5" t="s">
        <v>11471</v>
      </c>
      <c r="I1296" s="5" t="s">
        <v>11472</v>
      </c>
      <c r="J1296" s="5" t="s">
        <v>11477</v>
      </c>
    </row>
    <row r="1297" spans="1:10" ht="78.75" x14ac:dyDescent="0.2">
      <c r="A1297" s="103">
        <v>568</v>
      </c>
      <c r="B1297" s="250" t="s">
        <v>5579</v>
      </c>
      <c r="C1297" s="247" t="s">
        <v>5783</v>
      </c>
      <c r="D1297" s="247">
        <v>80300003607</v>
      </c>
      <c r="E1297" s="103">
        <v>2015</v>
      </c>
      <c r="F1297" s="103">
        <v>360</v>
      </c>
      <c r="G1297" s="182">
        <v>11</v>
      </c>
      <c r="H1297" s="5" t="s">
        <v>11471</v>
      </c>
      <c r="I1297" s="5" t="s">
        <v>11472</v>
      </c>
      <c r="J1297" s="5" t="s">
        <v>11477</v>
      </c>
    </row>
    <row r="1298" spans="1:10" ht="78.75" x14ac:dyDescent="0.2">
      <c r="A1298" s="103">
        <v>569</v>
      </c>
      <c r="B1298" s="250" t="s">
        <v>5580</v>
      </c>
      <c r="C1298" s="247" t="s">
        <v>5824</v>
      </c>
      <c r="D1298" s="247">
        <v>80300003613</v>
      </c>
      <c r="E1298" s="103">
        <v>2015</v>
      </c>
      <c r="F1298" s="103">
        <v>225</v>
      </c>
      <c r="G1298" s="182">
        <v>7</v>
      </c>
      <c r="H1298" s="5" t="s">
        <v>11471</v>
      </c>
      <c r="I1298" s="5" t="s">
        <v>11472</v>
      </c>
      <c r="J1298" s="5" t="s">
        <v>11477</v>
      </c>
    </row>
    <row r="1299" spans="1:10" ht="110.25" x14ac:dyDescent="0.2">
      <c r="A1299" s="103">
        <v>570</v>
      </c>
      <c r="B1299" s="250" t="s">
        <v>5581</v>
      </c>
      <c r="C1299" s="247" t="s">
        <v>5735</v>
      </c>
      <c r="D1299" s="247">
        <v>80300003627</v>
      </c>
      <c r="E1299" s="103">
        <v>2016</v>
      </c>
      <c r="F1299" s="103">
        <v>285</v>
      </c>
      <c r="G1299" s="182">
        <v>5</v>
      </c>
      <c r="H1299" s="5" t="s">
        <v>11471</v>
      </c>
      <c r="I1299" s="5" t="s">
        <v>11472</v>
      </c>
      <c r="J1299" s="5" t="s">
        <v>11477</v>
      </c>
    </row>
    <row r="1300" spans="1:10" ht="94.5" x14ac:dyDescent="0.2">
      <c r="A1300" s="103">
        <v>571</v>
      </c>
      <c r="B1300" s="250" t="s">
        <v>5582</v>
      </c>
      <c r="C1300" s="247" t="s">
        <v>5825</v>
      </c>
      <c r="D1300" s="247">
        <v>80300003730</v>
      </c>
      <c r="E1300" s="103">
        <v>2019</v>
      </c>
      <c r="F1300" s="103">
        <v>130</v>
      </c>
      <c r="G1300" s="182">
        <v>5</v>
      </c>
      <c r="H1300" s="5" t="s">
        <v>11471</v>
      </c>
      <c r="I1300" s="5" t="s">
        <v>11472</v>
      </c>
      <c r="J1300" s="5" t="s">
        <v>11477</v>
      </c>
    </row>
    <row r="1301" spans="1:10" ht="94.5" x14ac:dyDescent="0.2">
      <c r="A1301" s="103">
        <v>572</v>
      </c>
      <c r="B1301" s="250" t="s">
        <v>5583</v>
      </c>
      <c r="C1301" s="247" t="s">
        <v>5826</v>
      </c>
      <c r="D1301" s="247">
        <v>80300003542</v>
      </c>
      <c r="E1301" s="103">
        <v>2014</v>
      </c>
      <c r="F1301" s="103">
        <v>120</v>
      </c>
      <c r="G1301" s="182">
        <v>2</v>
      </c>
      <c r="H1301" s="5" t="s">
        <v>11471</v>
      </c>
      <c r="I1301" s="5" t="s">
        <v>11472</v>
      </c>
      <c r="J1301" s="5" t="s">
        <v>11477</v>
      </c>
    </row>
    <row r="1302" spans="1:10" ht="78.75" x14ac:dyDescent="0.2">
      <c r="A1302" s="103">
        <v>573</v>
      </c>
      <c r="B1302" s="250" t="s">
        <v>5584</v>
      </c>
      <c r="C1302" s="247" t="s">
        <v>5827</v>
      </c>
      <c r="D1302" s="247">
        <v>80300003430</v>
      </c>
      <c r="E1302" s="103">
        <v>2013</v>
      </c>
      <c r="F1302" s="103">
        <v>65</v>
      </c>
      <c r="G1302" s="182">
        <v>1</v>
      </c>
      <c r="H1302" s="5" t="s">
        <v>11471</v>
      </c>
      <c r="I1302" s="5" t="s">
        <v>11472</v>
      </c>
      <c r="J1302" s="5" t="s">
        <v>11477</v>
      </c>
    </row>
    <row r="1303" spans="1:10" ht="78.75" x14ac:dyDescent="0.2">
      <c r="A1303" s="103">
        <v>574</v>
      </c>
      <c r="B1303" s="250" t="s">
        <v>5585</v>
      </c>
      <c r="C1303" s="247" t="s">
        <v>5828</v>
      </c>
      <c r="D1303" s="247">
        <v>80300003517</v>
      </c>
      <c r="E1303" s="103">
        <v>2014</v>
      </c>
      <c r="F1303" s="103">
        <v>60</v>
      </c>
      <c r="G1303" s="182">
        <v>1</v>
      </c>
      <c r="H1303" s="5" t="s">
        <v>11471</v>
      </c>
      <c r="I1303" s="5" t="s">
        <v>11472</v>
      </c>
      <c r="J1303" s="5" t="s">
        <v>11477</v>
      </c>
    </row>
    <row r="1304" spans="1:10" ht="78.75" x14ac:dyDescent="0.2">
      <c r="A1304" s="103">
        <v>575</v>
      </c>
      <c r="B1304" s="250" t="s">
        <v>5586</v>
      </c>
      <c r="C1304" s="247" t="s">
        <v>5829</v>
      </c>
      <c r="D1304" s="247">
        <v>80300003531</v>
      </c>
      <c r="E1304" s="103">
        <v>2014</v>
      </c>
      <c r="F1304" s="103">
        <v>120</v>
      </c>
      <c r="G1304" s="182">
        <v>6</v>
      </c>
      <c r="H1304" s="5" t="s">
        <v>11471</v>
      </c>
      <c r="I1304" s="5" t="s">
        <v>11472</v>
      </c>
      <c r="J1304" s="5" t="s">
        <v>11477</v>
      </c>
    </row>
    <row r="1305" spans="1:10" ht="78.75" x14ac:dyDescent="0.2">
      <c r="A1305" s="103">
        <v>576</v>
      </c>
      <c r="B1305" s="250" t="s">
        <v>5587</v>
      </c>
      <c r="C1305" s="247" t="s">
        <v>5830</v>
      </c>
      <c r="D1305" s="247">
        <v>80300003438</v>
      </c>
      <c r="E1305" s="103">
        <v>2013</v>
      </c>
      <c r="F1305" s="103">
        <v>150</v>
      </c>
      <c r="G1305" s="182">
        <v>4</v>
      </c>
      <c r="H1305" s="5" t="s">
        <v>11471</v>
      </c>
      <c r="I1305" s="5" t="s">
        <v>11472</v>
      </c>
      <c r="J1305" s="5" t="s">
        <v>11477</v>
      </c>
    </row>
    <row r="1306" spans="1:10" ht="78.75" x14ac:dyDescent="0.2">
      <c r="A1306" s="103">
        <v>577</v>
      </c>
      <c r="B1306" s="250" t="s">
        <v>5588</v>
      </c>
      <c r="C1306" s="247" t="s">
        <v>5826</v>
      </c>
      <c r="D1306" s="247">
        <v>80300003439</v>
      </c>
      <c r="E1306" s="103">
        <v>2013</v>
      </c>
      <c r="F1306" s="103">
        <v>50</v>
      </c>
      <c r="G1306" s="182">
        <v>1</v>
      </c>
      <c r="H1306" s="5" t="s">
        <v>11471</v>
      </c>
      <c r="I1306" s="5" t="s">
        <v>11472</v>
      </c>
      <c r="J1306" s="5" t="s">
        <v>11477</v>
      </c>
    </row>
    <row r="1307" spans="1:10" ht="78.75" x14ac:dyDescent="0.2">
      <c r="A1307" s="103">
        <v>578</v>
      </c>
      <c r="B1307" s="250" t="s">
        <v>5589</v>
      </c>
      <c r="C1307" s="247" t="s">
        <v>5830</v>
      </c>
      <c r="D1307" s="247">
        <v>80300003437</v>
      </c>
      <c r="E1307" s="103">
        <v>2013</v>
      </c>
      <c r="F1307" s="103">
        <v>150</v>
      </c>
      <c r="G1307" s="182">
        <v>6</v>
      </c>
      <c r="H1307" s="5" t="s">
        <v>11471</v>
      </c>
      <c r="I1307" s="5" t="s">
        <v>11472</v>
      </c>
      <c r="J1307" s="5" t="s">
        <v>11477</v>
      </c>
    </row>
    <row r="1308" spans="1:10" ht="78.75" x14ac:dyDescent="0.2">
      <c r="A1308" s="103">
        <v>579</v>
      </c>
      <c r="B1308" s="250" t="s">
        <v>5590</v>
      </c>
      <c r="C1308" s="247" t="s">
        <v>5826</v>
      </c>
      <c r="D1308" s="247">
        <v>80300003458</v>
      </c>
      <c r="E1308" s="103">
        <v>2013</v>
      </c>
      <c r="F1308" s="103">
        <v>30</v>
      </c>
      <c r="G1308" s="182">
        <v>1</v>
      </c>
      <c r="H1308" s="5" t="s">
        <v>11471</v>
      </c>
      <c r="I1308" s="5" t="s">
        <v>11472</v>
      </c>
      <c r="J1308" s="5" t="s">
        <v>11477</v>
      </c>
    </row>
    <row r="1309" spans="1:10" ht="63" x14ac:dyDescent="0.2">
      <c r="A1309" s="103">
        <v>580</v>
      </c>
      <c r="B1309" s="250" t="s">
        <v>5591</v>
      </c>
      <c r="C1309" s="247" t="s">
        <v>5831</v>
      </c>
      <c r="D1309" s="247">
        <v>80300003324</v>
      </c>
      <c r="E1309" s="103">
        <v>2012</v>
      </c>
      <c r="F1309" s="103">
        <v>40</v>
      </c>
      <c r="G1309" s="182">
        <v>1</v>
      </c>
      <c r="H1309" s="5" t="s">
        <v>11471</v>
      </c>
      <c r="I1309" s="5" t="s">
        <v>11472</v>
      </c>
      <c r="J1309" s="5" t="s">
        <v>11477</v>
      </c>
    </row>
    <row r="1310" spans="1:10" ht="78.75" x14ac:dyDescent="0.2">
      <c r="A1310" s="103">
        <v>581</v>
      </c>
      <c r="B1310" s="250" t="s">
        <v>5592</v>
      </c>
      <c r="C1310" s="247" t="s">
        <v>5832</v>
      </c>
      <c r="D1310" s="247">
        <v>80300003454</v>
      </c>
      <c r="E1310" s="103">
        <v>2013</v>
      </c>
      <c r="F1310" s="103">
        <v>20</v>
      </c>
      <c r="G1310" s="182">
        <v>1</v>
      </c>
      <c r="H1310" s="5" t="s">
        <v>11471</v>
      </c>
      <c r="I1310" s="5" t="s">
        <v>11472</v>
      </c>
      <c r="J1310" s="5" t="s">
        <v>11477</v>
      </c>
    </row>
    <row r="1311" spans="1:10" ht="94.5" x14ac:dyDescent="0.2">
      <c r="A1311" s="103">
        <v>582</v>
      </c>
      <c r="B1311" s="250" t="s">
        <v>5593</v>
      </c>
      <c r="C1311" s="247" t="s">
        <v>5833</v>
      </c>
      <c r="D1311" s="247">
        <v>80300003541</v>
      </c>
      <c r="E1311" s="103">
        <v>2014</v>
      </c>
      <c r="F1311" s="103">
        <v>60</v>
      </c>
      <c r="G1311" s="182">
        <v>1</v>
      </c>
      <c r="H1311" s="5" t="s">
        <v>11471</v>
      </c>
      <c r="I1311" s="5" t="s">
        <v>11472</v>
      </c>
      <c r="J1311" s="5" t="s">
        <v>11477</v>
      </c>
    </row>
    <row r="1312" spans="1:10" ht="63" x14ac:dyDescent="0.2">
      <c r="A1312" s="103">
        <v>583</v>
      </c>
      <c r="B1312" s="250" t="s">
        <v>5594</v>
      </c>
      <c r="C1312" s="247" t="s">
        <v>5834</v>
      </c>
      <c r="D1312" s="247">
        <v>80300003326</v>
      </c>
      <c r="E1312" s="103">
        <v>2012</v>
      </c>
      <c r="F1312" s="103">
        <v>60</v>
      </c>
      <c r="G1312" s="182">
        <v>1</v>
      </c>
      <c r="H1312" s="5" t="s">
        <v>11471</v>
      </c>
      <c r="I1312" s="5" t="s">
        <v>11472</v>
      </c>
      <c r="J1312" s="5" t="s">
        <v>11477</v>
      </c>
    </row>
    <row r="1313" spans="1:10" ht="94.5" x14ac:dyDescent="0.2">
      <c r="A1313" s="103">
        <v>584</v>
      </c>
      <c r="B1313" s="250" t="s">
        <v>5595</v>
      </c>
      <c r="C1313" s="247" t="s">
        <v>5835</v>
      </c>
      <c r="D1313" s="247">
        <v>80300003372</v>
      </c>
      <c r="E1313" s="103">
        <v>2012</v>
      </c>
      <c r="F1313" s="103">
        <v>25</v>
      </c>
      <c r="G1313" s="182">
        <v>1</v>
      </c>
      <c r="H1313" s="5" t="s">
        <v>11471</v>
      </c>
      <c r="I1313" s="5" t="s">
        <v>11472</v>
      </c>
      <c r="J1313" s="5" t="s">
        <v>11477</v>
      </c>
    </row>
    <row r="1314" spans="1:10" ht="78.75" x14ac:dyDescent="0.2">
      <c r="A1314" s="103">
        <v>585</v>
      </c>
      <c r="B1314" s="250" t="s">
        <v>5596</v>
      </c>
      <c r="C1314" s="247" t="s">
        <v>5836</v>
      </c>
      <c r="D1314" s="247">
        <v>80300003413</v>
      </c>
      <c r="E1314" s="103">
        <v>2013</v>
      </c>
      <c r="F1314" s="103">
        <v>130</v>
      </c>
      <c r="G1314" s="182">
        <v>4</v>
      </c>
      <c r="H1314" s="5" t="s">
        <v>11471</v>
      </c>
      <c r="I1314" s="5" t="s">
        <v>11472</v>
      </c>
      <c r="J1314" s="5" t="s">
        <v>11477</v>
      </c>
    </row>
    <row r="1315" spans="1:10" ht="78.75" x14ac:dyDescent="0.2">
      <c r="A1315" s="103">
        <v>586</v>
      </c>
      <c r="B1315" s="250" t="s">
        <v>5597</v>
      </c>
      <c r="C1315" s="247" t="s">
        <v>5837</v>
      </c>
      <c r="D1315" s="247">
        <v>80300003373</v>
      </c>
      <c r="E1315" s="103">
        <v>2012</v>
      </c>
      <c r="F1315" s="103">
        <v>60</v>
      </c>
      <c r="G1315" s="182">
        <v>1</v>
      </c>
      <c r="H1315" s="5" t="s">
        <v>11471</v>
      </c>
      <c r="I1315" s="5" t="s">
        <v>11472</v>
      </c>
      <c r="J1315" s="5" t="s">
        <v>11477</v>
      </c>
    </row>
    <row r="1316" spans="1:10" ht="78.75" x14ac:dyDescent="0.2">
      <c r="A1316" s="103">
        <v>587</v>
      </c>
      <c r="B1316" s="250" t="s">
        <v>5598</v>
      </c>
      <c r="C1316" s="247" t="s">
        <v>5838</v>
      </c>
      <c r="D1316" s="247">
        <v>80300003325</v>
      </c>
      <c r="E1316" s="103">
        <v>2012</v>
      </c>
      <c r="F1316" s="103">
        <v>30</v>
      </c>
      <c r="G1316" s="182">
        <v>1</v>
      </c>
      <c r="H1316" s="5" t="s">
        <v>11471</v>
      </c>
      <c r="I1316" s="5" t="s">
        <v>11472</v>
      </c>
      <c r="J1316" s="5" t="s">
        <v>11477</v>
      </c>
    </row>
    <row r="1317" spans="1:10" ht="94.5" x14ac:dyDescent="0.2">
      <c r="A1317" s="103">
        <v>588</v>
      </c>
      <c r="B1317" s="250" t="s">
        <v>5599</v>
      </c>
      <c r="C1317" s="247" t="s">
        <v>5839</v>
      </c>
      <c r="D1317" s="247">
        <v>80300003327</v>
      </c>
      <c r="E1317" s="103">
        <v>2012</v>
      </c>
      <c r="F1317" s="103">
        <v>50</v>
      </c>
      <c r="G1317" s="182">
        <v>3</v>
      </c>
      <c r="H1317" s="5" t="s">
        <v>11471</v>
      </c>
      <c r="I1317" s="5" t="s">
        <v>11472</v>
      </c>
      <c r="J1317" s="5" t="s">
        <v>11477</v>
      </c>
    </row>
    <row r="1318" spans="1:10" ht="94.5" x14ac:dyDescent="0.2">
      <c r="A1318" s="103">
        <v>589</v>
      </c>
      <c r="B1318" s="250" t="s">
        <v>5600</v>
      </c>
      <c r="C1318" s="247" t="s">
        <v>5840</v>
      </c>
      <c r="D1318" s="247">
        <v>80300003535</v>
      </c>
      <c r="E1318" s="103">
        <v>2014</v>
      </c>
      <c r="F1318" s="103">
        <v>60</v>
      </c>
      <c r="G1318" s="182">
        <v>1</v>
      </c>
      <c r="H1318" s="5" t="s">
        <v>11471</v>
      </c>
      <c r="I1318" s="5" t="s">
        <v>11472</v>
      </c>
      <c r="J1318" s="5" t="s">
        <v>11477</v>
      </c>
    </row>
    <row r="1319" spans="1:10" ht="94.5" x14ac:dyDescent="0.2">
      <c r="A1319" s="103">
        <v>590</v>
      </c>
      <c r="B1319" s="250" t="s">
        <v>5601</v>
      </c>
      <c r="C1319" s="247" t="s">
        <v>5841</v>
      </c>
      <c r="D1319" s="247">
        <v>80300003534</v>
      </c>
      <c r="E1319" s="103">
        <v>2014</v>
      </c>
      <c r="F1319" s="103">
        <v>60</v>
      </c>
      <c r="G1319" s="182">
        <v>1</v>
      </c>
      <c r="H1319" s="5" t="s">
        <v>11471</v>
      </c>
      <c r="I1319" s="5" t="s">
        <v>11472</v>
      </c>
      <c r="J1319" s="5" t="s">
        <v>11477</v>
      </c>
    </row>
    <row r="1320" spans="1:10" ht="78.75" x14ac:dyDescent="0.2">
      <c r="A1320" s="103">
        <v>591</v>
      </c>
      <c r="B1320" s="250" t="s">
        <v>5602</v>
      </c>
      <c r="C1320" s="247" t="s">
        <v>5842</v>
      </c>
      <c r="D1320" s="247">
        <v>80300003416</v>
      </c>
      <c r="E1320" s="103">
        <v>2013</v>
      </c>
      <c r="F1320" s="103">
        <v>70</v>
      </c>
      <c r="G1320" s="182">
        <v>2</v>
      </c>
      <c r="H1320" s="5" t="s">
        <v>11471</v>
      </c>
      <c r="I1320" s="5" t="s">
        <v>11472</v>
      </c>
      <c r="J1320" s="5" t="s">
        <v>11477</v>
      </c>
    </row>
    <row r="1321" spans="1:10" ht="78.75" x14ac:dyDescent="0.2">
      <c r="A1321" s="103">
        <v>592</v>
      </c>
      <c r="B1321" s="250" t="s">
        <v>5603</v>
      </c>
      <c r="C1321" s="247" t="s">
        <v>5843</v>
      </c>
      <c r="D1321" s="247">
        <v>80300003414</v>
      </c>
      <c r="E1321" s="103">
        <v>2013</v>
      </c>
      <c r="F1321" s="103">
        <v>450</v>
      </c>
      <c r="G1321" s="182">
        <v>15</v>
      </c>
      <c r="H1321" s="5" t="s">
        <v>11471</v>
      </c>
      <c r="I1321" s="5" t="s">
        <v>11472</v>
      </c>
      <c r="J1321" s="5" t="s">
        <v>11477</v>
      </c>
    </row>
    <row r="1322" spans="1:10" ht="94.5" x14ac:dyDescent="0.2">
      <c r="A1322" s="103">
        <v>593</v>
      </c>
      <c r="B1322" s="250" t="s">
        <v>5604</v>
      </c>
      <c r="C1322" s="247" t="s">
        <v>5832</v>
      </c>
      <c r="D1322" s="247">
        <v>80300003546</v>
      </c>
      <c r="E1322" s="103">
        <v>2014</v>
      </c>
      <c r="F1322" s="103">
        <v>60</v>
      </c>
      <c r="G1322" s="182">
        <v>1</v>
      </c>
      <c r="H1322" s="5" t="s">
        <v>11471</v>
      </c>
      <c r="I1322" s="5" t="s">
        <v>11472</v>
      </c>
      <c r="J1322" s="5" t="s">
        <v>11477</v>
      </c>
    </row>
    <row r="1323" spans="1:10" ht="94.5" x14ac:dyDescent="0.2">
      <c r="A1323" s="103">
        <v>594</v>
      </c>
      <c r="B1323" s="250" t="s">
        <v>5605</v>
      </c>
      <c r="C1323" s="247" t="s">
        <v>5844</v>
      </c>
      <c r="D1323" s="247">
        <v>80300003545</v>
      </c>
      <c r="E1323" s="103">
        <v>2014</v>
      </c>
      <c r="F1323" s="103">
        <v>60</v>
      </c>
      <c r="G1323" s="182">
        <v>1</v>
      </c>
      <c r="H1323" s="5" t="s">
        <v>11471</v>
      </c>
      <c r="I1323" s="5" t="s">
        <v>11472</v>
      </c>
      <c r="J1323" s="5" t="s">
        <v>11477</v>
      </c>
    </row>
    <row r="1324" spans="1:10" ht="78.75" x14ac:dyDescent="0.2">
      <c r="A1324" s="103">
        <v>595</v>
      </c>
      <c r="B1324" s="250" t="s">
        <v>5606</v>
      </c>
      <c r="C1324" s="247" t="s">
        <v>5845</v>
      </c>
      <c r="D1324" s="247">
        <v>80300003500</v>
      </c>
      <c r="E1324" s="103">
        <v>2014</v>
      </c>
      <c r="F1324" s="103">
        <v>30</v>
      </c>
      <c r="G1324" s="182">
        <v>1</v>
      </c>
      <c r="H1324" s="5" t="s">
        <v>11471</v>
      </c>
      <c r="I1324" s="5" t="s">
        <v>11472</v>
      </c>
      <c r="J1324" s="5" t="s">
        <v>11477</v>
      </c>
    </row>
    <row r="1325" spans="1:10" ht="78.75" x14ac:dyDescent="0.2">
      <c r="A1325" s="103">
        <v>596</v>
      </c>
      <c r="B1325" s="250" t="s">
        <v>5607</v>
      </c>
      <c r="C1325" s="247" t="s">
        <v>5846</v>
      </c>
      <c r="D1325" s="247">
        <v>80300003504</v>
      </c>
      <c r="E1325" s="103">
        <v>2014</v>
      </c>
      <c r="F1325" s="103">
        <v>60</v>
      </c>
      <c r="G1325" s="182">
        <v>1</v>
      </c>
      <c r="H1325" s="5" t="s">
        <v>11471</v>
      </c>
      <c r="I1325" s="5" t="s">
        <v>11472</v>
      </c>
      <c r="J1325" s="5" t="s">
        <v>11477</v>
      </c>
    </row>
    <row r="1326" spans="1:10" ht="94.5" x14ac:dyDescent="0.2">
      <c r="A1326" s="103">
        <v>597</v>
      </c>
      <c r="B1326" s="250" t="s">
        <v>5608</v>
      </c>
      <c r="C1326" s="247" t="s">
        <v>5847</v>
      </c>
      <c r="D1326" s="247">
        <v>80300003559</v>
      </c>
      <c r="E1326" s="103">
        <v>2014</v>
      </c>
      <c r="F1326" s="103">
        <v>300</v>
      </c>
      <c r="G1326" s="182">
        <v>10</v>
      </c>
      <c r="H1326" s="5" t="s">
        <v>11471</v>
      </c>
      <c r="I1326" s="5" t="s">
        <v>11472</v>
      </c>
      <c r="J1326" s="5" t="s">
        <v>11477</v>
      </c>
    </row>
    <row r="1327" spans="1:10" ht="78.75" x14ac:dyDescent="0.2">
      <c r="A1327" s="103">
        <v>598</v>
      </c>
      <c r="B1327" s="250" t="s">
        <v>5609</v>
      </c>
      <c r="C1327" s="247" t="s">
        <v>5848</v>
      </c>
      <c r="D1327" s="247">
        <v>80300003510</v>
      </c>
      <c r="E1327" s="103">
        <v>2014</v>
      </c>
      <c r="F1327" s="103">
        <v>250</v>
      </c>
      <c r="G1327" s="182">
        <v>10</v>
      </c>
      <c r="H1327" s="5" t="s">
        <v>11471</v>
      </c>
      <c r="I1327" s="5" t="s">
        <v>11472</v>
      </c>
      <c r="J1327" s="5" t="s">
        <v>11477</v>
      </c>
    </row>
    <row r="1328" spans="1:10" ht="94.5" x14ac:dyDescent="0.2">
      <c r="A1328" s="103">
        <v>599</v>
      </c>
      <c r="B1328" s="250" t="s">
        <v>5610</v>
      </c>
      <c r="C1328" s="247" t="s">
        <v>5849</v>
      </c>
      <c r="D1328" s="247">
        <v>80300003502</v>
      </c>
      <c r="E1328" s="103">
        <v>2014</v>
      </c>
      <c r="F1328" s="103">
        <v>60</v>
      </c>
      <c r="G1328" s="182">
        <v>1</v>
      </c>
      <c r="H1328" s="5" t="s">
        <v>11471</v>
      </c>
      <c r="I1328" s="5" t="s">
        <v>11472</v>
      </c>
      <c r="J1328" s="5" t="s">
        <v>11477</v>
      </c>
    </row>
    <row r="1329" spans="1:10" ht="94.5" x14ac:dyDescent="0.2">
      <c r="A1329" s="103">
        <v>600</v>
      </c>
      <c r="B1329" s="250" t="s">
        <v>5611</v>
      </c>
      <c r="C1329" s="247" t="s">
        <v>5850</v>
      </c>
      <c r="D1329" s="247">
        <v>80300003508</v>
      </c>
      <c r="E1329" s="103">
        <v>2014</v>
      </c>
      <c r="F1329" s="103">
        <v>60</v>
      </c>
      <c r="G1329" s="182">
        <v>1</v>
      </c>
      <c r="H1329" s="5" t="s">
        <v>11471</v>
      </c>
      <c r="I1329" s="5" t="s">
        <v>11472</v>
      </c>
      <c r="J1329" s="5" t="s">
        <v>11477</v>
      </c>
    </row>
    <row r="1330" spans="1:10" ht="78.75" x14ac:dyDescent="0.2">
      <c r="A1330" s="103">
        <v>601</v>
      </c>
      <c r="B1330" s="250" t="s">
        <v>5612</v>
      </c>
      <c r="C1330" s="247" t="s">
        <v>4621</v>
      </c>
      <c r="D1330" s="247">
        <v>80300003506</v>
      </c>
      <c r="E1330" s="103">
        <v>2014</v>
      </c>
      <c r="F1330" s="103">
        <v>30</v>
      </c>
      <c r="G1330" s="182">
        <v>1</v>
      </c>
      <c r="H1330" s="5" t="s">
        <v>11471</v>
      </c>
      <c r="I1330" s="5" t="s">
        <v>11472</v>
      </c>
      <c r="J1330" s="5" t="s">
        <v>11477</v>
      </c>
    </row>
    <row r="1331" spans="1:10" ht="94.5" x14ac:dyDescent="0.2">
      <c r="A1331" s="103">
        <v>602</v>
      </c>
      <c r="B1331" s="250" t="s">
        <v>5613</v>
      </c>
      <c r="C1331" s="247" t="s">
        <v>5851</v>
      </c>
      <c r="D1331" s="247">
        <v>80300003509</v>
      </c>
      <c r="E1331" s="103">
        <v>2014</v>
      </c>
      <c r="F1331" s="103">
        <v>200</v>
      </c>
      <c r="G1331" s="182">
        <v>6</v>
      </c>
      <c r="H1331" s="5" t="s">
        <v>11471</v>
      </c>
      <c r="I1331" s="5" t="s">
        <v>11472</v>
      </c>
      <c r="J1331" s="5" t="s">
        <v>11477</v>
      </c>
    </row>
    <row r="1332" spans="1:10" ht="78.75" x14ac:dyDescent="0.2">
      <c r="A1332" s="103">
        <v>603</v>
      </c>
      <c r="B1332" s="250" t="s">
        <v>5614</v>
      </c>
      <c r="C1332" s="247" t="s">
        <v>5852</v>
      </c>
      <c r="D1332" s="247">
        <v>80300003501</v>
      </c>
      <c r="E1332" s="103">
        <v>2014</v>
      </c>
      <c r="F1332" s="103">
        <v>60</v>
      </c>
      <c r="G1332" s="182">
        <v>1</v>
      </c>
      <c r="H1332" s="5" t="s">
        <v>11471</v>
      </c>
      <c r="I1332" s="5" t="s">
        <v>11472</v>
      </c>
      <c r="J1332" s="5" t="s">
        <v>11477</v>
      </c>
    </row>
    <row r="1333" spans="1:10" ht="78.75" x14ac:dyDescent="0.2">
      <c r="A1333" s="103">
        <v>604</v>
      </c>
      <c r="B1333" s="250" t="s">
        <v>5615</v>
      </c>
      <c r="C1333" s="247" t="s">
        <v>5853</v>
      </c>
      <c r="D1333" s="247">
        <v>80300003558</v>
      </c>
      <c r="E1333" s="103">
        <v>2014</v>
      </c>
      <c r="F1333" s="103">
        <v>400</v>
      </c>
      <c r="G1333" s="182">
        <v>18</v>
      </c>
      <c r="H1333" s="5" t="s">
        <v>11471</v>
      </c>
      <c r="I1333" s="5" t="s">
        <v>11472</v>
      </c>
      <c r="J1333" s="5" t="s">
        <v>11477</v>
      </c>
    </row>
    <row r="1334" spans="1:10" ht="94.5" x14ac:dyDescent="0.2">
      <c r="A1334" s="103">
        <v>605</v>
      </c>
      <c r="B1334" s="250" t="s">
        <v>5616</v>
      </c>
      <c r="C1334" s="247" t="s">
        <v>5850</v>
      </c>
      <c r="D1334" s="247">
        <v>80300003505</v>
      </c>
      <c r="E1334" s="103">
        <v>2014</v>
      </c>
      <c r="F1334" s="103">
        <v>30</v>
      </c>
      <c r="G1334" s="182">
        <v>1</v>
      </c>
      <c r="H1334" s="5" t="s">
        <v>11471</v>
      </c>
      <c r="I1334" s="5" t="s">
        <v>11472</v>
      </c>
      <c r="J1334" s="5" t="s">
        <v>11477</v>
      </c>
    </row>
    <row r="1335" spans="1:10" ht="63" x14ac:dyDescent="0.2">
      <c r="A1335" s="103">
        <v>606</v>
      </c>
      <c r="B1335" s="250" t="s">
        <v>5617</v>
      </c>
      <c r="C1335" s="247" t="s">
        <v>5854</v>
      </c>
      <c r="D1335" s="247">
        <v>80300003267</v>
      </c>
      <c r="E1335" s="103">
        <v>2010</v>
      </c>
      <c r="F1335" s="103">
        <v>250</v>
      </c>
      <c r="G1335" s="182">
        <v>6</v>
      </c>
      <c r="H1335" s="5" t="s">
        <v>11471</v>
      </c>
      <c r="I1335" s="5" t="s">
        <v>11472</v>
      </c>
      <c r="J1335" s="5" t="s">
        <v>11477</v>
      </c>
    </row>
    <row r="1336" spans="1:10" ht="63" x14ac:dyDescent="0.2">
      <c r="A1336" s="103">
        <v>607</v>
      </c>
      <c r="B1336" s="250" t="s">
        <v>5618</v>
      </c>
      <c r="C1336" s="247" t="s">
        <v>5855</v>
      </c>
      <c r="D1336" s="247">
        <v>80300003268</v>
      </c>
      <c r="E1336" s="103">
        <v>2010</v>
      </c>
      <c r="F1336" s="103">
        <v>100</v>
      </c>
      <c r="G1336" s="182">
        <v>4</v>
      </c>
      <c r="H1336" s="5" t="s">
        <v>11471</v>
      </c>
      <c r="I1336" s="5" t="s">
        <v>11472</v>
      </c>
      <c r="J1336" s="5" t="s">
        <v>11477</v>
      </c>
    </row>
    <row r="1337" spans="1:10" ht="78.75" x14ac:dyDescent="0.2">
      <c r="A1337" s="103">
        <v>608</v>
      </c>
      <c r="B1337" s="250" t="s">
        <v>5619</v>
      </c>
      <c r="C1337" s="247" t="s">
        <v>5856</v>
      </c>
      <c r="D1337" s="247">
        <v>80300003269</v>
      </c>
      <c r="E1337" s="103">
        <v>2010</v>
      </c>
      <c r="F1337" s="103">
        <v>250</v>
      </c>
      <c r="G1337" s="182">
        <v>6</v>
      </c>
      <c r="H1337" s="5" t="s">
        <v>11471</v>
      </c>
      <c r="I1337" s="5" t="s">
        <v>11472</v>
      </c>
      <c r="J1337" s="5" t="s">
        <v>11477</v>
      </c>
    </row>
    <row r="1338" spans="1:10" ht="94.5" x14ac:dyDescent="0.2">
      <c r="A1338" s="103">
        <v>609</v>
      </c>
      <c r="B1338" s="250" t="s">
        <v>5620</v>
      </c>
      <c r="C1338" s="247" t="s">
        <v>5844</v>
      </c>
      <c r="D1338" s="247">
        <v>80300003544</v>
      </c>
      <c r="E1338" s="103">
        <v>2014</v>
      </c>
      <c r="F1338" s="103">
        <v>60</v>
      </c>
      <c r="G1338" s="182">
        <v>1</v>
      </c>
      <c r="H1338" s="5" t="s">
        <v>11471</v>
      </c>
      <c r="I1338" s="5" t="s">
        <v>11472</v>
      </c>
      <c r="J1338" s="5" t="s">
        <v>11477</v>
      </c>
    </row>
    <row r="1339" spans="1:10" ht="78.75" x14ac:dyDescent="0.2">
      <c r="A1339" s="103">
        <v>610</v>
      </c>
      <c r="B1339" s="250" t="s">
        <v>5621</v>
      </c>
      <c r="C1339" s="247" t="s">
        <v>5857</v>
      </c>
      <c r="D1339" s="247">
        <v>80300003320</v>
      </c>
      <c r="E1339" s="103">
        <v>2012</v>
      </c>
      <c r="F1339" s="103">
        <v>140</v>
      </c>
      <c r="G1339" s="182">
        <v>2</v>
      </c>
      <c r="H1339" s="5" t="s">
        <v>11471</v>
      </c>
      <c r="I1339" s="5" t="s">
        <v>11472</v>
      </c>
      <c r="J1339" s="5" t="s">
        <v>11477</v>
      </c>
    </row>
    <row r="1340" spans="1:10" ht="78.75" x14ac:dyDescent="0.2">
      <c r="A1340" s="103">
        <v>611</v>
      </c>
      <c r="B1340" s="250" t="s">
        <v>5622</v>
      </c>
      <c r="C1340" s="247" t="s">
        <v>4809</v>
      </c>
      <c r="D1340" s="247">
        <v>80300003432</v>
      </c>
      <c r="E1340" s="103">
        <v>2013</v>
      </c>
      <c r="F1340" s="103">
        <v>100</v>
      </c>
      <c r="G1340" s="182">
        <v>2</v>
      </c>
      <c r="H1340" s="5" t="s">
        <v>11471</v>
      </c>
      <c r="I1340" s="5" t="s">
        <v>11472</v>
      </c>
      <c r="J1340" s="5" t="s">
        <v>11477</v>
      </c>
    </row>
    <row r="1341" spans="1:10" ht="94.5" x14ac:dyDescent="0.2">
      <c r="A1341" s="103">
        <v>612</v>
      </c>
      <c r="B1341" s="250" t="s">
        <v>5623</v>
      </c>
      <c r="C1341" s="247" t="s">
        <v>5858</v>
      </c>
      <c r="D1341" s="247">
        <v>80300003540</v>
      </c>
      <c r="E1341" s="103">
        <v>2014</v>
      </c>
      <c r="F1341" s="103">
        <v>70</v>
      </c>
      <c r="G1341" s="182">
        <v>2</v>
      </c>
      <c r="H1341" s="5" t="s">
        <v>11471</v>
      </c>
      <c r="I1341" s="5" t="s">
        <v>11472</v>
      </c>
      <c r="J1341" s="5" t="s">
        <v>11477</v>
      </c>
    </row>
    <row r="1342" spans="1:10" ht="94.5" x14ac:dyDescent="0.2">
      <c r="A1342" s="103">
        <v>613</v>
      </c>
      <c r="B1342" s="250" t="s">
        <v>5624</v>
      </c>
      <c r="C1342" s="247" t="s">
        <v>5859</v>
      </c>
      <c r="D1342" s="247">
        <v>80300003543</v>
      </c>
      <c r="E1342" s="103">
        <v>2014</v>
      </c>
      <c r="F1342" s="103">
        <v>60</v>
      </c>
      <c r="G1342" s="182">
        <v>1</v>
      </c>
      <c r="H1342" s="5" t="s">
        <v>11471</v>
      </c>
      <c r="I1342" s="5" t="s">
        <v>11472</v>
      </c>
      <c r="J1342" s="5" t="s">
        <v>11477</v>
      </c>
    </row>
    <row r="1343" spans="1:10" ht="63" x14ac:dyDescent="0.2">
      <c r="A1343" s="103">
        <v>614</v>
      </c>
      <c r="B1343" s="250" t="s">
        <v>5625</v>
      </c>
      <c r="C1343" s="247" t="s">
        <v>5860</v>
      </c>
      <c r="D1343" s="247">
        <v>80300003322</v>
      </c>
      <c r="E1343" s="103">
        <v>2012</v>
      </c>
      <c r="F1343" s="103">
        <v>100</v>
      </c>
      <c r="G1343" s="182">
        <v>4</v>
      </c>
      <c r="H1343" s="5" t="s">
        <v>11471</v>
      </c>
      <c r="I1343" s="5" t="s">
        <v>11472</v>
      </c>
      <c r="J1343" s="5" t="s">
        <v>11477</v>
      </c>
    </row>
    <row r="1344" spans="1:10" ht="78.75" x14ac:dyDescent="0.2">
      <c r="A1344" s="103">
        <v>615</v>
      </c>
      <c r="B1344" s="250" t="s">
        <v>5626</v>
      </c>
      <c r="C1344" s="247" t="s">
        <v>5861</v>
      </c>
      <c r="D1344" s="247">
        <v>80300003456</v>
      </c>
      <c r="E1344" s="103">
        <v>2013</v>
      </c>
      <c r="F1344" s="103">
        <v>100</v>
      </c>
      <c r="G1344" s="182">
        <v>5</v>
      </c>
      <c r="H1344" s="5" t="s">
        <v>11471</v>
      </c>
      <c r="I1344" s="5" t="s">
        <v>11472</v>
      </c>
      <c r="J1344" s="5" t="s">
        <v>11477</v>
      </c>
    </row>
    <row r="1345" spans="1:10" ht="78.75" x14ac:dyDescent="0.2">
      <c r="A1345" s="103">
        <v>616</v>
      </c>
      <c r="B1345" s="250" t="s">
        <v>5627</v>
      </c>
      <c r="C1345" s="247" t="s">
        <v>5862</v>
      </c>
      <c r="D1345" s="247">
        <v>80300003321</v>
      </c>
      <c r="E1345" s="103">
        <v>2012</v>
      </c>
      <c r="F1345" s="103">
        <v>25</v>
      </c>
      <c r="G1345" s="182">
        <v>1</v>
      </c>
      <c r="H1345" s="5" t="s">
        <v>11471</v>
      </c>
      <c r="I1345" s="5" t="s">
        <v>11472</v>
      </c>
      <c r="J1345" s="5" t="s">
        <v>11477</v>
      </c>
    </row>
    <row r="1346" spans="1:10" ht="78.75" x14ac:dyDescent="0.2">
      <c r="A1346" s="103">
        <v>617</v>
      </c>
      <c r="B1346" s="250" t="s">
        <v>5628</v>
      </c>
      <c r="C1346" s="247" t="s">
        <v>5863</v>
      </c>
      <c r="D1346" s="247">
        <v>80300003323</v>
      </c>
      <c r="E1346" s="103">
        <v>2012</v>
      </c>
      <c r="F1346" s="103">
        <v>30</v>
      </c>
      <c r="G1346" s="182">
        <v>1</v>
      </c>
      <c r="H1346" s="5" t="s">
        <v>11471</v>
      </c>
      <c r="I1346" s="5" t="s">
        <v>11472</v>
      </c>
      <c r="J1346" s="5" t="s">
        <v>11477</v>
      </c>
    </row>
    <row r="1347" spans="1:10" ht="94.5" x14ac:dyDescent="0.2">
      <c r="A1347" s="103">
        <v>618</v>
      </c>
      <c r="B1347" s="250" t="s">
        <v>5629</v>
      </c>
      <c r="C1347" s="247" t="s">
        <v>4621</v>
      </c>
      <c r="D1347" s="247">
        <v>80300003507</v>
      </c>
      <c r="E1347" s="103">
        <v>2014</v>
      </c>
      <c r="F1347" s="103">
        <v>30</v>
      </c>
      <c r="G1347" s="182">
        <v>2</v>
      </c>
      <c r="H1347" s="5" t="s">
        <v>11471</v>
      </c>
      <c r="I1347" s="5" t="s">
        <v>11472</v>
      </c>
      <c r="J1347" s="5" t="s">
        <v>11477</v>
      </c>
    </row>
    <row r="1348" spans="1:10" ht="78.75" x14ac:dyDescent="0.2">
      <c r="A1348" s="103">
        <v>619</v>
      </c>
      <c r="B1348" s="250" t="s">
        <v>5630</v>
      </c>
      <c r="C1348" s="247" t="s">
        <v>5864</v>
      </c>
      <c r="D1348" s="247">
        <v>80300003547</v>
      </c>
      <c r="E1348" s="103">
        <v>2014</v>
      </c>
      <c r="F1348" s="103">
        <v>120</v>
      </c>
      <c r="G1348" s="182">
        <v>2</v>
      </c>
      <c r="H1348" s="5" t="s">
        <v>11471</v>
      </c>
      <c r="I1348" s="5" t="s">
        <v>11472</v>
      </c>
      <c r="J1348" s="5" t="s">
        <v>11477</v>
      </c>
    </row>
    <row r="1349" spans="1:10" ht="78.75" x14ac:dyDescent="0.2">
      <c r="A1349" s="103">
        <v>620</v>
      </c>
      <c r="B1349" s="250" t="s">
        <v>5631</v>
      </c>
      <c r="C1349" s="247" t="s">
        <v>5801</v>
      </c>
      <c r="D1349" s="247">
        <v>80300003428</v>
      </c>
      <c r="E1349" s="103">
        <v>2013</v>
      </c>
      <c r="F1349" s="103">
        <v>200</v>
      </c>
      <c r="G1349" s="182">
        <v>6</v>
      </c>
      <c r="H1349" s="5" t="s">
        <v>11471</v>
      </c>
      <c r="I1349" s="5" t="s">
        <v>11472</v>
      </c>
      <c r="J1349" s="5" t="s">
        <v>11477</v>
      </c>
    </row>
    <row r="1350" spans="1:10" ht="78.75" x14ac:dyDescent="0.2">
      <c r="A1350" s="103">
        <v>621</v>
      </c>
      <c r="B1350" s="250" t="s">
        <v>5632</v>
      </c>
      <c r="C1350" s="247" t="s">
        <v>5849</v>
      </c>
      <c r="D1350" s="247">
        <v>80300003371</v>
      </c>
      <c r="E1350" s="103">
        <v>2012</v>
      </c>
      <c r="F1350" s="103">
        <v>200</v>
      </c>
      <c r="G1350" s="182">
        <v>4</v>
      </c>
      <c r="H1350" s="5" t="s">
        <v>11471</v>
      </c>
      <c r="I1350" s="5" t="s">
        <v>11472</v>
      </c>
      <c r="J1350" s="5" t="s">
        <v>11477</v>
      </c>
    </row>
    <row r="1351" spans="1:10" ht="78.75" x14ac:dyDescent="0.2">
      <c r="A1351" s="103">
        <v>622</v>
      </c>
      <c r="B1351" s="250" t="s">
        <v>5633</v>
      </c>
      <c r="C1351" s="247" t="s">
        <v>5865</v>
      </c>
      <c r="D1351" s="247">
        <v>80300003370</v>
      </c>
      <c r="E1351" s="103">
        <v>2012</v>
      </c>
      <c r="F1351" s="103">
        <v>180</v>
      </c>
      <c r="G1351" s="182">
        <v>6</v>
      </c>
      <c r="H1351" s="5" t="s">
        <v>11471</v>
      </c>
      <c r="I1351" s="5" t="s">
        <v>11472</v>
      </c>
      <c r="J1351" s="5" t="s">
        <v>11477</v>
      </c>
    </row>
    <row r="1352" spans="1:10" ht="63" x14ac:dyDescent="0.2">
      <c r="A1352" s="103">
        <v>623</v>
      </c>
      <c r="B1352" s="250" t="s">
        <v>5634</v>
      </c>
      <c r="C1352" s="247" t="s">
        <v>5861</v>
      </c>
      <c r="D1352" s="247">
        <v>80300003429</v>
      </c>
      <c r="E1352" s="103">
        <v>2013</v>
      </c>
      <c r="F1352" s="103">
        <v>100</v>
      </c>
      <c r="G1352" s="182">
        <v>1</v>
      </c>
      <c r="H1352" s="5" t="s">
        <v>11471</v>
      </c>
      <c r="I1352" s="5" t="s">
        <v>11472</v>
      </c>
      <c r="J1352" s="5" t="s">
        <v>11477</v>
      </c>
    </row>
    <row r="1353" spans="1:10" ht="78.75" x14ac:dyDescent="0.2">
      <c r="A1353" s="103">
        <v>624</v>
      </c>
      <c r="B1353" s="250" t="s">
        <v>5635</v>
      </c>
      <c r="C1353" s="247" t="s">
        <v>5866</v>
      </c>
      <c r="D1353" s="247">
        <v>80300003374</v>
      </c>
      <c r="E1353" s="103">
        <v>2012</v>
      </c>
      <c r="F1353" s="103">
        <v>80</v>
      </c>
      <c r="G1353" s="182">
        <v>3</v>
      </c>
      <c r="H1353" s="5" t="s">
        <v>11471</v>
      </c>
      <c r="I1353" s="5" t="s">
        <v>11472</v>
      </c>
      <c r="J1353" s="5" t="s">
        <v>11477</v>
      </c>
    </row>
    <row r="1354" spans="1:10" ht="78.75" x14ac:dyDescent="0.2">
      <c r="A1354" s="103">
        <v>625</v>
      </c>
      <c r="B1354" s="250" t="s">
        <v>5636</v>
      </c>
      <c r="C1354" s="247" t="s">
        <v>5867</v>
      </c>
      <c r="D1354" s="247">
        <v>80300003417</v>
      </c>
      <c r="E1354" s="103">
        <v>2013</v>
      </c>
      <c r="F1354" s="103">
        <v>60</v>
      </c>
      <c r="G1354" s="182">
        <v>2</v>
      </c>
      <c r="H1354" s="5" t="s">
        <v>11471</v>
      </c>
      <c r="I1354" s="5" t="s">
        <v>11472</v>
      </c>
      <c r="J1354" s="5" t="s">
        <v>11477</v>
      </c>
    </row>
    <row r="1355" spans="1:10" ht="78.75" x14ac:dyDescent="0.2">
      <c r="A1355" s="103">
        <v>626</v>
      </c>
      <c r="B1355" s="250" t="s">
        <v>5637</v>
      </c>
      <c r="C1355" s="247" t="s">
        <v>5868</v>
      </c>
      <c r="D1355" s="247">
        <v>80300003418</v>
      </c>
      <c r="E1355" s="103">
        <v>2013</v>
      </c>
      <c r="F1355" s="103">
        <v>100</v>
      </c>
      <c r="G1355" s="182">
        <v>4</v>
      </c>
      <c r="H1355" s="5" t="s">
        <v>11471</v>
      </c>
      <c r="I1355" s="5" t="s">
        <v>11472</v>
      </c>
      <c r="J1355" s="5" t="s">
        <v>11477</v>
      </c>
    </row>
    <row r="1356" spans="1:10" ht="78.75" x14ac:dyDescent="0.2">
      <c r="A1356" s="103">
        <v>627</v>
      </c>
      <c r="B1356" s="250" t="s">
        <v>5638</v>
      </c>
      <c r="C1356" s="247" t="s">
        <v>5801</v>
      </c>
      <c r="D1356" s="247">
        <v>80300003419</v>
      </c>
      <c r="E1356" s="103">
        <v>2013</v>
      </c>
      <c r="F1356" s="103">
        <v>360</v>
      </c>
      <c r="G1356" s="182">
        <v>5</v>
      </c>
      <c r="H1356" s="5" t="s">
        <v>11471</v>
      </c>
      <c r="I1356" s="5" t="s">
        <v>11472</v>
      </c>
      <c r="J1356" s="5" t="s">
        <v>11477</v>
      </c>
    </row>
    <row r="1357" spans="1:10" ht="78.75" x14ac:dyDescent="0.2">
      <c r="A1357" s="103">
        <v>628</v>
      </c>
      <c r="B1357" s="250" t="s">
        <v>5639</v>
      </c>
      <c r="C1357" s="247" t="s">
        <v>5869</v>
      </c>
      <c r="D1357" s="247">
        <v>80300003375</v>
      </c>
      <c r="E1357" s="103">
        <v>2012</v>
      </c>
      <c r="F1357" s="103">
        <v>250</v>
      </c>
      <c r="G1357" s="182">
        <v>7</v>
      </c>
      <c r="H1357" s="5" t="s">
        <v>11471</v>
      </c>
      <c r="I1357" s="5" t="s">
        <v>11472</v>
      </c>
      <c r="J1357" s="5" t="s">
        <v>11477</v>
      </c>
    </row>
    <row r="1358" spans="1:10" ht="94.5" x14ac:dyDescent="0.2">
      <c r="A1358" s="103">
        <v>629</v>
      </c>
      <c r="B1358" s="250" t="s">
        <v>5640</v>
      </c>
      <c r="C1358" s="247" t="s">
        <v>5870</v>
      </c>
      <c r="D1358" s="247">
        <v>80300003536</v>
      </c>
      <c r="E1358" s="103">
        <v>2014</v>
      </c>
      <c r="F1358" s="103">
        <v>60</v>
      </c>
      <c r="G1358" s="182">
        <v>1</v>
      </c>
      <c r="H1358" s="5" t="s">
        <v>11471</v>
      </c>
      <c r="I1358" s="5" t="s">
        <v>11472</v>
      </c>
      <c r="J1358" s="5" t="s">
        <v>11477</v>
      </c>
    </row>
    <row r="1359" spans="1:10" ht="94.5" x14ac:dyDescent="0.2">
      <c r="A1359" s="103">
        <v>630</v>
      </c>
      <c r="B1359" s="250" t="s">
        <v>5641</v>
      </c>
      <c r="C1359" s="247" t="s">
        <v>5729</v>
      </c>
      <c r="D1359" s="247">
        <v>80300003548</v>
      </c>
      <c r="E1359" s="103">
        <v>2014</v>
      </c>
      <c r="F1359" s="103">
        <v>60</v>
      </c>
      <c r="G1359" s="182">
        <v>1</v>
      </c>
      <c r="H1359" s="5" t="s">
        <v>11471</v>
      </c>
      <c r="I1359" s="5" t="s">
        <v>11472</v>
      </c>
      <c r="J1359" s="5" t="s">
        <v>11477</v>
      </c>
    </row>
    <row r="1360" spans="1:10" ht="78.75" x14ac:dyDescent="0.2">
      <c r="A1360" s="103">
        <v>631</v>
      </c>
      <c r="B1360" s="250" t="s">
        <v>5642</v>
      </c>
      <c r="C1360" s="247" t="s">
        <v>5850</v>
      </c>
      <c r="D1360" s="247">
        <v>80300003533</v>
      </c>
      <c r="E1360" s="103">
        <v>2014</v>
      </c>
      <c r="F1360" s="103">
        <v>120</v>
      </c>
      <c r="G1360" s="182">
        <v>5</v>
      </c>
      <c r="H1360" s="5" t="s">
        <v>11471</v>
      </c>
      <c r="I1360" s="5" t="s">
        <v>11472</v>
      </c>
      <c r="J1360" s="5" t="s">
        <v>11477</v>
      </c>
    </row>
    <row r="1361" spans="1:10" ht="78.75" x14ac:dyDescent="0.2">
      <c r="A1361" s="103">
        <v>632</v>
      </c>
      <c r="B1361" s="250" t="s">
        <v>5643</v>
      </c>
      <c r="C1361" s="247" t="s">
        <v>5871</v>
      </c>
      <c r="D1361" s="247">
        <v>80300003376</v>
      </c>
      <c r="E1361" s="103">
        <v>2012</v>
      </c>
      <c r="F1361" s="103">
        <v>100</v>
      </c>
      <c r="G1361" s="182">
        <v>2</v>
      </c>
      <c r="H1361" s="5" t="s">
        <v>11471</v>
      </c>
      <c r="I1361" s="5" t="s">
        <v>11472</v>
      </c>
      <c r="J1361" s="5" t="s">
        <v>11477</v>
      </c>
    </row>
    <row r="1362" spans="1:10" ht="94.5" x14ac:dyDescent="0.2">
      <c r="A1362" s="103">
        <v>633</v>
      </c>
      <c r="B1362" s="250" t="s">
        <v>5644</v>
      </c>
      <c r="C1362" s="247" t="s">
        <v>5856</v>
      </c>
      <c r="D1362" s="247">
        <v>80300003514</v>
      </c>
      <c r="E1362" s="103">
        <v>2014</v>
      </c>
      <c r="F1362" s="103">
        <v>135</v>
      </c>
      <c r="G1362" s="182">
        <v>5</v>
      </c>
      <c r="H1362" s="5" t="s">
        <v>11471</v>
      </c>
      <c r="I1362" s="5" t="s">
        <v>11472</v>
      </c>
      <c r="J1362" s="5" t="s">
        <v>11477</v>
      </c>
    </row>
    <row r="1363" spans="1:10" ht="78.75" x14ac:dyDescent="0.2">
      <c r="A1363" s="103">
        <v>634</v>
      </c>
      <c r="B1363" s="250" t="s">
        <v>5645</v>
      </c>
      <c r="C1363" s="247" t="s">
        <v>5872</v>
      </c>
      <c r="D1363" s="247">
        <v>80300003457</v>
      </c>
      <c r="E1363" s="103">
        <v>2013</v>
      </c>
      <c r="F1363" s="103">
        <v>90</v>
      </c>
      <c r="G1363" s="182">
        <v>2</v>
      </c>
      <c r="H1363" s="5" t="s">
        <v>11471</v>
      </c>
      <c r="I1363" s="5" t="s">
        <v>11472</v>
      </c>
      <c r="J1363" s="5" t="s">
        <v>11477</v>
      </c>
    </row>
    <row r="1364" spans="1:10" ht="78.75" x14ac:dyDescent="0.2">
      <c r="A1364" s="103">
        <v>635</v>
      </c>
      <c r="B1364" s="250" t="s">
        <v>5646</v>
      </c>
      <c r="C1364" s="247" t="s">
        <v>5873</v>
      </c>
      <c r="D1364" s="247">
        <v>80300003451</v>
      </c>
      <c r="E1364" s="103">
        <v>2013</v>
      </c>
      <c r="F1364" s="103">
        <v>70</v>
      </c>
      <c r="G1364" s="182">
        <v>2</v>
      </c>
      <c r="H1364" s="5" t="s">
        <v>11471</v>
      </c>
      <c r="I1364" s="5" t="s">
        <v>11472</v>
      </c>
      <c r="J1364" s="5" t="s">
        <v>11477</v>
      </c>
    </row>
    <row r="1365" spans="1:10" ht="78.75" x14ac:dyDescent="0.2">
      <c r="A1365" s="103">
        <v>636</v>
      </c>
      <c r="B1365" s="250" t="s">
        <v>5647</v>
      </c>
      <c r="C1365" s="247" t="s">
        <v>5874</v>
      </c>
      <c r="D1365" s="247">
        <v>80300003453</v>
      </c>
      <c r="E1365" s="103">
        <v>2013</v>
      </c>
      <c r="F1365" s="103">
        <v>70</v>
      </c>
      <c r="G1365" s="182">
        <v>2</v>
      </c>
      <c r="H1365" s="5" t="s">
        <v>11471</v>
      </c>
      <c r="I1365" s="5" t="s">
        <v>11472</v>
      </c>
      <c r="J1365" s="5" t="s">
        <v>11477</v>
      </c>
    </row>
    <row r="1366" spans="1:10" ht="78.75" x14ac:dyDescent="0.2">
      <c r="A1366" s="103">
        <v>637</v>
      </c>
      <c r="B1366" s="250" t="s">
        <v>5648</v>
      </c>
      <c r="C1366" s="247" t="s">
        <v>5875</v>
      </c>
      <c r="D1366" s="247">
        <v>80300003516</v>
      </c>
      <c r="E1366" s="103">
        <v>2014</v>
      </c>
      <c r="F1366" s="103">
        <v>60</v>
      </c>
      <c r="G1366" s="182">
        <v>1</v>
      </c>
      <c r="H1366" s="5" t="s">
        <v>11471</v>
      </c>
      <c r="I1366" s="5" t="s">
        <v>11472</v>
      </c>
      <c r="J1366" s="5" t="s">
        <v>11477</v>
      </c>
    </row>
    <row r="1367" spans="1:10" ht="78.75" x14ac:dyDescent="0.2">
      <c r="A1367" s="103">
        <v>638</v>
      </c>
      <c r="B1367" s="250" t="s">
        <v>5649</v>
      </c>
      <c r="C1367" s="247" t="s">
        <v>5876</v>
      </c>
      <c r="D1367" s="247">
        <v>80300003441</v>
      </c>
      <c r="E1367" s="103">
        <v>2013</v>
      </c>
      <c r="F1367" s="103">
        <v>50</v>
      </c>
      <c r="G1367" s="182">
        <v>1</v>
      </c>
      <c r="H1367" s="5" t="s">
        <v>11471</v>
      </c>
      <c r="I1367" s="5" t="s">
        <v>11472</v>
      </c>
      <c r="J1367" s="5" t="s">
        <v>11477</v>
      </c>
    </row>
    <row r="1368" spans="1:10" ht="78.75" x14ac:dyDescent="0.2">
      <c r="A1368" s="103">
        <v>639</v>
      </c>
      <c r="B1368" s="250" t="s">
        <v>5650</v>
      </c>
      <c r="C1368" s="247" t="s">
        <v>5801</v>
      </c>
      <c r="D1368" s="247">
        <v>80300003440</v>
      </c>
      <c r="E1368" s="103">
        <v>2013</v>
      </c>
      <c r="F1368" s="103">
        <v>10</v>
      </c>
      <c r="G1368" s="182">
        <v>2</v>
      </c>
      <c r="H1368" s="5" t="s">
        <v>11471</v>
      </c>
      <c r="I1368" s="5" t="s">
        <v>11472</v>
      </c>
      <c r="J1368" s="5" t="s">
        <v>11477</v>
      </c>
    </row>
    <row r="1369" spans="1:10" ht="78.75" x14ac:dyDescent="0.2">
      <c r="A1369" s="103">
        <v>640</v>
      </c>
      <c r="B1369" s="250" t="s">
        <v>5651</v>
      </c>
      <c r="C1369" s="247" t="s">
        <v>5877</v>
      </c>
      <c r="D1369" s="247">
        <v>80300003442</v>
      </c>
      <c r="E1369" s="103">
        <v>2013</v>
      </c>
      <c r="F1369" s="103">
        <v>30</v>
      </c>
      <c r="G1369" s="182">
        <v>1</v>
      </c>
      <c r="H1369" s="5" t="s">
        <v>11471</v>
      </c>
      <c r="I1369" s="5" t="s">
        <v>11472</v>
      </c>
      <c r="J1369" s="5" t="s">
        <v>11477</v>
      </c>
    </row>
    <row r="1370" spans="1:10" ht="78.75" x14ac:dyDescent="0.2">
      <c r="A1370" s="103">
        <v>641</v>
      </c>
      <c r="B1370" s="250" t="s">
        <v>5652</v>
      </c>
      <c r="C1370" s="247" t="s">
        <v>5873</v>
      </c>
      <c r="D1370" s="247">
        <v>80300003452</v>
      </c>
      <c r="E1370" s="103">
        <v>2013</v>
      </c>
      <c r="F1370" s="103">
        <v>60</v>
      </c>
      <c r="G1370" s="182">
        <v>2</v>
      </c>
      <c r="H1370" s="5" t="s">
        <v>11471</v>
      </c>
      <c r="I1370" s="5" t="s">
        <v>11472</v>
      </c>
      <c r="J1370" s="5" t="s">
        <v>11477</v>
      </c>
    </row>
    <row r="1371" spans="1:10" ht="78.75" x14ac:dyDescent="0.2">
      <c r="A1371" s="103">
        <v>642</v>
      </c>
      <c r="B1371" s="250" t="s">
        <v>5653</v>
      </c>
      <c r="C1371" s="247" t="s">
        <v>5878</v>
      </c>
      <c r="D1371" s="247">
        <v>80300003455</v>
      </c>
      <c r="E1371" s="103">
        <v>2013</v>
      </c>
      <c r="F1371" s="103">
        <v>125</v>
      </c>
      <c r="G1371" s="182">
        <v>5</v>
      </c>
      <c r="H1371" s="5" t="s">
        <v>11471</v>
      </c>
      <c r="I1371" s="5" t="s">
        <v>11472</v>
      </c>
      <c r="J1371" s="5" t="s">
        <v>11477</v>
      </c>
    </row>
    <row r="1372" spans="1:10" ht="78.75" x14ac:dyDescent="0.2">
      <c r="A1372" s="103">
        <v>643</v>
      </c>
      <c r="B1372" s="250" t="s">
        <v>5654</v>
      </c>
      <c r="C1372" s="247" t="s">
        <v>5879</v>
      </c>
      <c r="D1372" s="247">
        <v>80300003415</v>
      </c>
      <c r="E1372" s="103">
        <v>2013</v>
      </c>
      <c r="F1372" s="103">
        <v>100</v>
      </c>
      <c r="G1372" s="182">
        <v>2</v>
      </c>
      <c r="H1372" s="5" t="s">
        <v>11471</v>
      </c>
      <c r="I1372" s="5" t="s">
        <v>11472</v>
      </c>
      <c r="J1372" s="5" t="s">
        <v>11477</v>
      </c>
    </row>
    <row r="1373" spans="1:10" ht="78.75" x14ac:dyDescent="0.2">
      <c r="A1373" s="103">
        <v>644</v>
      </c>
      <c r="B1373" s="250" t="s">
        <v>5655</v>
      </c>
      <c r="C1373" s="247" t="s">
        <v>5880</v>
      </c>
      <c r="D1373" s="247">
        <v>80300003431</v>
      </c>
      <c r="E1373" s="103">
        <v>2013</v>
      </c>
      <c r="F1373" s="103">
        <v>50</v>
      </c>
      <c r="G1373" s="182">
        <v>1</v>
      </c>
      <c r="H1373" s="5" t="s">
        <v>11471</v>
      </c>
      <c r="I1373" s="5" t="s">
        <v>11472</v>
      </c>
      <c r="J1373" s="5" t="s">
        <v>11477</v>
      </c>
    </row>
    <row r="1374" spans="1:10" ht="94.5" x14ac:dyDescent="0.2">
      <c r="A1374" s="103">
        <v>645</v>
      </c>
      <c r="B1374" s="250" t="s">
        <v>5656</v>
      </c>
      <c r="C1374" s="247" t="s">
        <v>5881</v>
      </c>
      <c r="D1374" s="247">
        <v>80300003444</v>
      </c>
      <c r="E1374" s="103">
        <v>2013</v>
      </c>
      <c r="F1374" s="103">
        <v>200</v>
      </c>
      <c r="G1374" s="182">
        <v>12</v>
      </c>
      <c r="H1374" s="5" t="s">
        <v>11471</v>
      </c>
      <c r="I1374" s="5" t="s">
        <v>11472</v>
      </c>
      <c r="J1374" s="5" t="s">
        <v>11477</v>
      </c>
    </row>
    <row r="1375" spans="1:10" ht="78.75" x14ac:dyDescent="0.2">
      <c r="A1375" s="103">
        <v>646</v>
      </c>
      <c r="B1375" s="250" t="s">
        <v>5657</v>
      </c>
      <c r="C1375" s="247" t="s">
        <v>5882</v>
      </c>
      <c r="D1375" s="247">
        <v>80300003319</v>
      </c>
      <c r="E1375" s="103">
        <v>2012</v>
      </c>
      <c r="F1375" s="103">
        <v>40</v>
      </c>
      <c r="G1375" s="182">
        <v>1</v>
      </c>
      <c r="H1375" s="5" t="s">
        <v>11471</v>
      </c>
      <c r="I1375" s="5" t="s">
        <v>11472</v>
      </c>
      <c r="J1375" s="5" t="s">
        <v>11477</v>
      </c>
    </row>
    <row r="1376" spans="1:10" x14ac:dyDescent="0.2">
      <c r="C1376" s="36" t="s">
        <v>10854</v>
      </c>
      <c r="F1376" s="129">
        <v>351386</v>
      </c>
      <c r="G1376" s="129">
        <v>10891</v>
      </c>
      <c r="H1376" s="5"/>
      <c r="I1376" s="5"/>
      <c r="J1376" s="5"/>
    </row>
    <row r="1377" spans="1:10" ht="19.5" customHeight="1" x14ac:dyDescent="0.2">
      <c r="B1377" s="284"/>
      <c r="C1377" s="67" t="s">
        <v>17</v>
      </c>
      <c r="D1377" s="31"/>
      <c r="E1377" s="60"/>
      <c r="F1377" s="51"/>
      <c r="H1377" s="5"/>
      <c r="I1377" s="5"/>
      <c r="J1377" s="5"/>
    </row>
    <row r="1378" spans="1:10" ht="47.25" x14ac:dyDescent="0.2">
      <c r="A1378" s="103">
        <v>1</v>
      </c>
      <c r="B1378" s="250" t="s">
        <v>5884</v>
      </c>
      <c r="C1378" s="32" t="s">
        <v>5885</v>
      </c>
      <c r="D1378" s="34" t="s">
        <v>5886</v>
      </c>
      <c r="E1378" s="61">
        <v>1986</v>
      </c>
      <c r="F1378" s="103">
        <v>120</v>
      </c>
      <c r="G1378" s="182">
        <v>3</v>
      </c>
      <c r="H1378" s="5" t="s">
        <v>11471</v>
      </c>
      <c r="I1378" s="5" t="s">
        <v>11472</v>
      </c>
      <c r="J1378" s="5" t="s">
        <v>11477</v>
      </c>
    </row>
    <row r="1379" spans="1:10" ht="63" x14ac:dyDescent="0.2">
      <c r="A1379" s="103">
        <v>2</v>
      </c>
      <c r="B1379" s="250" t="s">
        <v>5887</v>
      </c>
      <c r="C1379" s="32" t="s">
        <v>5888</v>
      </c>
      <c r="D1379" s="34" t="s">
        <v>5889</v>
      </c>
      <c r="E1379" s="61">
        <v>1977</v>
      </c>
      <c r="F1379" s="103">
        <v>2320</v>
      </c>
      <c r="G1379" s="182">
        <v>39</v>
      </c>
      <c r="H1379" s="5" t="s">
        <v>11471</v>
      </c>
      <c r="I1379" s="5" t="s">
        <v>11472</v>
      </c>
      <c r="J1379" s="5" t="s">
        <v>11477</v>
      </c>
    </row>
    <row r="1380" spans="1:10" ht="63" x14ac:dyDescent="0.2">
      <c r="A1380" s="103">
        <v>3</v>
      </c>
      <c r="B1380" s="250" t="s">
        <v>5890</v>
      </c>
      <c r="C1380" s="32" t="s">
        <v>5891</v>
      </c>
      <c r="D1380" s="34" t="s">
        <v>5892</v>
      </c>
      <c r="E1380" s="61">
        <v>1977</v>
      </c>
      <c r="F1380" s="103">
        <v>360</v>
      </c>
      <c r="G1380" s="182">
        <v>11</v>
      </c>
      <c r="H1380" s="5" t="s">
        <v>11471</v>
      </c>
      <c r="I1380" s="5" t="s">
        <v>11472</v>
      </c>
      <c r="J1380" s="5" t="s">
        <v>11477</v>
      </c>
    </row>
    <row r="1381" spans="1:10" ht="63" x14ac:dyDescent="0.2">
      <c r="A1381" s="103">
        <v>4</v>
      </c>
      <c r="B1381" s="250" t="s">
        <v>5893</v>
      </c>
      <c r="C1381" s="32" t="s">
        <v>5891</v>
      </c>
      <c r="D1381" s="34" t="s">
        <v>5892</v>
      </c>
      <c r="E1381" s="61">
        <v>1977</v>
      </c>
      <c r="F1381" s="103">
        <v>880</v>
      </c>
      <c r="G1381" s="182">
        <v>17</v>
      </c>
      <c r="H1381" s="5" t="s">
        <v>11471</v>
      </c>
      <c r="I1381" s="5" t="s">
        <v>11472</v>
      </c>
      <c r="J1381" s="5" t="s">
        <v>11477</v>
      </c>
    </row>
    <row r="1382" spans="1:10" ht="63" x14ac:dyDescent="0.2">
      <c r="A1382" s="103">
        <v>5</v>
      </c>
      <c r="B1382" s="250" t="s">
        <v>5894</v>
      </c>
      <c r="C1382" s="32" t="s">
        <v>5891</v>
      </c>
      <c r="D1382" s="34" t="s">
        <v>5892</v>
      </c>
      <c r="E1382" s="61">
        <v>1977</v>
      </c>
      <c r="F1382" s="103">
        <v>360</v>
      </c>
      <c r="G1382" s="182">
        <v>9</v>
      </c>
      <c r="H1382" s="5" t="s">
        <v>11471</v>
      </c>
      <c r="I1382" s="5" t="s">
        <v>11472</v>
      </c>
      <c r="J1382" s="5" t="s">
        <v>11477</v>
      </c>
    </row>
    <row r="1383" spans="1:10" ht="47.25" x14ac:dyDescent="0.2">
      <c r="A1383" s="103">
        <v>6</v>
      </c>
      <c r="B1383" s="250" t="s">
        <v>5895</v>
      </c>
      <c r="C1383" s="32" t="s">
        <v>5896</v>
      </c>
      <c r="D1383" s="34" t="s">
        <v>5897</v>
      </c>
      <c r="E1383" s="61">
        <v>1977</v>
      </c>
      <c r="F1383" s="103">
        <v>600</v>
      </c>
      <c r="G1383" s="182">
        <v>11</v>
      </c>
      <c r="H1383" s="5" t="s">
        <v>11471</v>
      </c>
      <c r="I1383" s="5" t="s">
        <v>11472</v>
      </c>
      <c r="J1383" s="5" t="s">
        <v>11477</v>
      </c>
    </row>
    <row r="1384" spans="1:10" ht="78.75" x14ac:dyDescent="0.2">
      <c r="A1384" s="103">
        <v>7</v>
      </c>
      <c r="B1384" s="250" t="s">
        <v>5898</v>
      </c>
      <c r="C1384" s="32" t="s">
        <v>5899</v>
      </c>
      <c r="D1384" s="34" t="s">
        <v>5900</v>
      </c>
      <c r="E1384" s="61">
        <v>1977</v>
      </c>
      <c r="F1384" s="103">
        <v>3880</v>
      </c>
      <c r="G1384" s="182">
        <v>63</v>
      </c>
      <c r="H1384" s="5" t="s">
        <v>11471</v>
      </c>
      <c r="I1384" s="5" t="s">
        <v>11472</v>
      </c>
      <c r="J1384" s="5" t="s">
        <v>11477</v>
      </c>
    </row>
    <row r="1385" spans="1:10" ht="63" x14ac:dyDescent="0.2">
      <c r="A1385" s="103">
        <v>8</v>
      </c>
      <c r="B1385" s="250" t="s">
        <v>5901</v>
      </c>
      <c r="C1385" s="32" t="s">
        <v>5902</v>
      </c>
      <c r="D1385" s="34" t="s">
        <v>5903</v>
      </c>
      <c r="E1385" s="61">
        <v>1971</v>
      </c>
      <c r="F1385" s="103">
        <v>1780</v>
      </c>
      <c r="G1385" s="182">
        <v>44</v>
      </c>
      <c r="H1385" s="5" t="s">
        <v>11471</v>
      </c>
      <c r="I1385" s="5" t="s">
        <v>11472</v>
      </c>
      <c r="J1385" s="5" t="s">
        <v>11477</v>
      </c>
    </row>
    <row r="1386" spans="1:10" ht="63" x14ac:dyDescent="0.2">
      <c r="A1386" s="103">
        <v>9</v>
      </c>
      <c r="B1386" s="250" t="s">
        <v>5904</v>
      </c>
      <c r="C1386" s="32" t="s">
        <v>5902</v>
      </c>
      <c r="D1386" s="34" t="s">
        <v>5903</v>
      </c>
      <c r="E1386" s="61">
        <v>1971</v>
      </c>
      <c r="F1386" s="103">
        <v>700</v>
      </c>
      <c r="G1386" s="182">
        <v>17</v>
      </c>
      <c r="H1386" s="5" t="s">
        <v>11471</v>
      </c>
      <c r="I1386" s="5" t="s">
        <v>11472</v>
      </c>
      <c r="J1386" s="5" t="s">
        <v>11477</v>
      </c>
    </row>
    <row r="1387" spans="1:10" ht="63" x14ac:dyDescent="0.2">
      <c r="A1387" s="103">
        <v>10</v>
      </c>
      <c r="B1387" s="250" t="s">
        <v>5905</v>
      </c>
      <c r="C1387" s="32" t="s">
        <v>5902</v>
      </c>
      <c r="D1387" s="34" t="s">
        <v>5903</v>
      </c>
      <c r="E1387" s="61">
        <v>1971</v>
      </c>
      <c r="F1387" s="103">
        <v>350</v>
      </c>
      <c r="G1387" s="182">
        <v>9</v>
      </c>
      <c r="H1387" s="5" t="s">
        <v>11471</v>
      </c>
      <c r="I1387" s="5" t="s">
        <v>11472</v>
      </c>
      <c r="J1387" s="5" t="s">
        <v>11477</v>
      </c>
    </row>
    <row r="1388" spans="1:10" ht="63" x14ac:dyDescent="0.2">
      <c r="A1388" s="103">
        <v>11</v>
      </c>
      <c r="B1388" s="250" t="s">
        <v>5906</v>
      </c>
      <c r="C1388" s="32" t="s">
        <v>5907</v>
      </c>
      <c r="D1388" s="34" t="s">
        <v>5908</v>
      </c>
      <c r="E1388" s="61">
        <v>1976</v>
      </c>
      <c r="F1388" s="103">
        <v>1920</v>
      </c>
      <c r="G1388" s="182">
        <v>35</v>
      </c>
      <c r="H1388" s="5" t="s">
        <v>11471</v>
      </c>
      <c r="I1388" s="5" t="s">
        <v>11472</v>
      </c>
      <c r="J1388" s="5" t="s">
        <v>11477</v>
      </c>
    </row>
    <row r="1389" spans="1:10" ht="63" x14ac:dyDescent="0.2">
      <c r="A1389" s="103">
        <v>12</v>
      </c>
      <c r="B1389" s="250" t="s">
        <v>5909</v>
      </c>
      <c r="C1389" s="32" t="s">
        <v>5907</v>
      </c>
      <c r="D1389" s="34" t="s">
        <v>5908</v>
      </c>
      <c r="E1389" s="61">
        <v>1976</v>
      </c>
      <c r="F1389" s="103">
        <v>2280</v>
      </c>
      <c r="G1389" s="182">
        <v>48</v>
      </c>
      <c r="H1389" s="5" t="s">
        <v>11471</v>
      </c>
      <c r="I1389" s="5" t="s">
        <v>11472</v>
      </c>
      <c r="J1389" s="5" t="s">
        <v>11477</v>
      </c>
    </row>
    <row r="1390" spans="1:10" ht="63" x14ac:dyDescent="0.2">
      <c r="A1390" s="103">
        <v>13</v>
      </c>
      <c r="B1390" s="250" t="s">
        <v>5910</v>
      </c>
      <c r="C1390" s="32" t="s">
        <v>5907</v>
      </c>
      <c r="D1390" s="34" t="s">
        <v>5908</v>
      </c>
      <c r="E1390" s="61">
        <v>1976</v>
      </c>
      <c r="F1390" s="103">
        <v>360</v>
      </c>
      <c r="G1390" s="182">
        <v>10</v>
      </c>
      <c r="H1390" s="5" t="s">
        <v>11471</v>
      </c>
      <c r="I1390" s="5" t="s">
        <v>11472</v>
      </c>
      <c r="J1390" s="5" t="s">
        <v>11477</v>
      </c>
    </row>
    <row r="1391" spans="1:10" ht="47.25" x14ac:dyDescent="0.2">
      <c r="A1391" s="103">
        <v>14</v>
      </c>
      <c r="B1391" s="250" t="s">
        <v>5911</v>
      </c>
      <c r="C1391" s="32" t="s">
        <v>5912</v>
      </c>
      <c r="D1391" s="34" t="s">
        <v>5913</v>
      </c>
      <c r="E1391" s="61">
        <v>1976</v>
      </c>
      <c r="F1391" s="103">
        <v>520</v>
      </c>
      <c r="G1391" s="182">
        <v>7</v>
      </c>
      <c r="H1391" s="5" t="s">
        <v>11471</v>
      </c>
      <c r="I1391" s="5" t="s">
        <v>11472</v>
      </c>
      <c r="J1391" s="5" t="s">
        <v>11477</v>
      </c>
    </row>
    <row r="1392" spans="1:10" ht="47.25" x14ac:dyDescent="0.2">
      <c r="A1392" s="103">
        <v>15</v>
      </c>
      <c r="B1392" s="250" t="s">
        <v>5914</v>
      </c>
      <c r="C1392" s="32" t="s">
        <v>5912</v>
      </c>
      <c r="D1392" s="34" t="s">
        <v>5913</v>
      </c>
      <c r="E1392" s="61">
        <v>1976</v>
      </c>
      <c r="F1392" s="103">
        <v>280</v>
      </c>
      <c r="G1392" s="182">
        <v>13</v>
      </c>
      <c r="H1392" s="5" t="s">
        <v>11471</v>
      </c>
      <c r="I1392" s="5" t="s">
        <v>11472</v>
      </c>
      <c r="J1392" s="5" t="s">
        <v>11477</v>
      </c>
    </row>
    <row r="1393" spans="1:10" ht="78.75" x14ac:dyDescent="0.2">
      <c r="A1393" s="103">
        <v>16</v>
      </c>
      <c r="B1393" s="250" t="s">
        <v>5915</v>
      </c>
      <c r="C1393" s="32" t="s">
        <v>5916</v>
      </c>
      <c r="D1393" s="34" t="s">
        <v>5917</v>
      </c>
      <c r="E1393" s="61">
        <v>1976</v>
      </c>
      <c r="F1393" s="103">
        <v>580</v>
      </c>
      <c r="G1393" s="182">
        <v>12</v>
      </c>
      <c r="H1393" s="5" t="s">
        <v>11471</v>
      </c>
      <c r="I1393" s="5" t="s">
        <v>11472</v>
      </c>
      <c r="J1393" s="5" t="s">
        <v>11477</v>
      </c>
    </row>
    <row r="1394" spans="1:10" ht="78.75" x14ac:dyDescent="0.2">
      <c r="A1394" s="103">
        <v>17</v>
      </c>
      <c r="B1394" s="250" t="s">
        <v>5918</v>
      </c>
      <c r="C1394" s="32" t="s">
        <v>5916</v>
      </c>
      <c r="D1394" s="34" t="s">
        <v>5917</v>
      </c>
      <c r="E1394" s="61">
        <v>1976</v>
      </c>
      <c r="F1394" s="103">
        <v>440</v>
      </c>
      <c r="G1394" s="182">
        <v>9</v>
      </c>
      <c r="H1394" s="5" t="s">
        <v>11471</v>
      </c>
      <c r="I1394" s="5" t="s">
        <v>11472</v>
      </c>
      <c r="J1394" s="5" t="s">
        <v>11477</v>
      </c>
    </row>
    <row r="1395" spans="1:10" ht="78.75" x14ac:dyDescent="0.2">
      <c r="A1395" s="103">
        <v>18</v>
      </c>
      <c r="B1395" s="250" t="s">
        <v>5919</v>
      </c>
      <c r="C1395" s="32" t="s">
        <v>5916</v>
      </c>
      <c r="D1395" s="34" t="s">
        <v>5917</v>
      </c>
      <c r="E1395" s="61">
        <v>1976</v>
      </c>
      <c r="F1395" s="103">
        <v>580</v>
      </c>
      <c r="G1395" s="182">
        <v>12</v>
      </c>
      <c r="H1395" s="5" t="s">
        <v>11471</v>
      </c>
      <c r="I1395" s="5" t="s">
        <v>11472</v>
      </c>
      <c r="J1395" s="5" t="s">
        <v>11477</v>
      </c>
    </row>
    <row r="1396" spans="1:10" ht="78.75" x14ac:dyDescent="0.2">
      <c r="A1396" s="103">
        <v>19</v>
      </c>
      <c r="B1396" s="250" t="s">
        <v>5920</v>
      </c>
      <c r="C1396" s="32" t="s">
        <v>5921</v>
      </c>
      <c r="D1396" s="34" t="s">
        <v>5922</v>
      </c>
      <c r="E1396" s="61">
        <v>1976</v>
      </c>
      <c r="F1396" s="103">
        <v>2530</v>
      </c>
      <c r="G1396" s="182">
        <v>45</v>
      </c>
      <c r="H1396" s="5" t="s">
        <v>11471</v>
      </c>
      <c r="I1396" s="5" t="s">
        <v>11472</v>
      </c>
      <c r="J1396" s="5" t="s">
        <v>11477</v>
      </c>
    </row>
    <row r="1397" spans="1:10" ht="78.75" x14ac:dyDescent="0.2">
      <c r="A1397" s="103">
        <v>20</v>
      </c>
      <c r="B1397" s="250" t="s">
        <v>5923</v>
      </c>
      <c r="C1397" s="32" t="s">
        <v>5921</v>
      </c>
      <c r="D1397" s="34" t="s">
        <v>5922</v>
      </c>
      <c r="E1397" s="61">
        <v>1976</v>
      </c>
      <c r="F1397" s="103">
        <v>1190</v>
      </c>
      <c r="G1397" s="182">
        <v>30</v>
      </c>
      <c r="H1397" s="5" t="s">
        <v>11471</v>
      </c>
      <c r="I1397" s="5" t="s">
        <v>11472</v>
      </c>
      <c r="J1397" s="5" t="s">
        <v>11477</v>
      </c>
    </row>
    <row r="1398" spans="1:10" ht="63" x14ac:dyDescent="0.2">
      <c r="A1398" s="103">
        <v>21</v>
      </c>
      <c r="B1398" s="250" t="s">
        <v>5924</v>
      </c>
      <c r="C1398" s="32" t="s">
        <v>5925</v>
      </c>
      <c r="D1398" s="34" t="s">
        <v>5926</v>
      </c>
      <c r="E1398" s="61">
        <v>1976</v>
      </c>
      <c r="F1398" s="103">
        <v>960</v>
      </c>
      <c r="G1398" s="182">
        <v>23</v>
      </c>
      <c r="H1398" s="5" t="s">
        <v>11471</v>
      </c>
      <c r="I1398" s="5" t="s">
        <v>11472</v>
      </c>
      <c r="J1398" s="5" t="s">
        <v>11477</v>
      </c>
    </row>
    <row r="1399" spans="1:10" ht="47.25" x14ac:dyDescent="0.2">
      <c r="A1399" s="103">
        <v>22</v>
      </c>
      <c r="B1399" s="250" t="s">
        <v>5927</v>
      </c>
      <c r="C1399" s="32" t="s">
        <v>5928</v>
      </c>
      <c r="D1399" s="34" t="s">
        <v>5929</v>
      </c>
      <c r="E1399" s="61">
        <v>1976</v>
      </c>
      <c r="F1399" s="103">
        <v>3130</v>
      </c>
      <c r="G1399" s="182">
        <v>19</v>
      </c>
      <c r="H1399" s="5" t="s">
        <v>11471</v>
      </c>
      <c r="I1399" s="5" t="s">
        <v>11472</v>
      </c>
      <c r="J1399" s="5" t="s">
        <v>11477</v>
      </c>
    </row>
    <row r="1400" spans="1:10" ht="47.25" x14ac:dyDescent="0.2">
      <c r="A1400" s="103">
        <v>23</v>
      </c>
      <c r="B1400" s="250" t="s">
        <v>5930</v>
      </c>
      <c r="C1400" s="32" t="s">
        <v>5931</v>
      </c>
      <c r="D1400" s="34" t="s">
        <v>5932</v>
      </c>
      <c r="E1400" s="61">
        <v>1976</v>
      </c>
      <c r="F1400" s="103">
        <v>1000</v>
      </c>
      <c r="G1400" s="182">
        <v>6</v>
      </c>
      <c r="H1400" s="5" t="s">
        <v>11471</v>
      </c>
      <c r="I1400" s="5" t="s">
        <v>11472</v>
      </c>
      <c r="J1400" s="5" t="s">
        <v>11477</v>
      </c>
    </row>
    <row r="1401" spans="1:10" ht="78.75" x14ac:dyDescent="0.2">
      <c r="A1401" s="103">
        <v>24</v>
      </c>
      <c r="B1401" s="250" t="s">
        <v>5933</v>
      </c>
      <c r="C1401" s="32" t="s">
        <v>5934</v>
      </c>
      <c r="D1401" s="34" t="s">
        <v>5935</v>
      </c>
      <c r="E1401" s="61">
        <v>1976</v>
      </c>
      <c r="F1401" s="103">
        <v>880</v>
      </c>
      <c r="G1401" s="182">
        <v>21</v>
      </c>
      <c r="H1401" s="5" t="s">
        <v>11471</v>
      </c>
      <c r="I1401" s="5" t="s">
        <v>11472</v>
      </c>
      <c r="J1401" s="5" t="s">
        <v>11477</v>
      </c>
    </row>
    <row r="1402" spans="1:10" ht="78.75" x14ac:dyDescent="0.2">
      <c r="A1402" s="103">
        <v>25</v>
      </c>
      <c r="B1402" s="250" t="s">
        <v>5936</v>
      </c>
      <c r="C1402" s="32" t="s">
        <v>5934</v>
      </c>
      <c r="D1402" s="34" t="s">
        <v>5935</v>
      </c>
      <c r="E1402" s="61">
        <v>1976</v>
      </c>
      <c r="F1402" s="103">
        <v>640</v>
      </c>
      <c r="G1402" s="182">
        <v>14</v>
      </c>
      <c r="H1402" s="5" t="s">
        <v>11471</v>
      </c>
      <c r="I1402" s="5" t="s">
        <v>11472</v>
      </c>
      <c r="J1402" s="5" t="s">
        <v>11477</v>
      </c>
    </row>
    <row r="1403" spans="1:10" ht="78.75" x14ac:dyDescent="0.2">
      <c r="A1403" s="103">
        <v>26</v>
      </c>
      <c r="B1403" s="250" t="s">
        <v>5937</v>
      </c>
      <c r="C1403" s="32" t="s">
        <v>5934</v>
      </c>
      <c r="D1403" s="34" t="s">
        <v>5935</v>
      </c>
      <c r="E1403" s="61">
        <v>1976</v>
      </c>
      <c r="F1403" s="103">
        <v>280</v>
      </c>
      <c r="G1403" s="182">
        <v>3</v>
      </c>
      <c r="H1403" s="5" t="s">
        <v>11471</v>
      </c>
      <c r="I1403" s="5" t="s">
        <v>11472</v>
      </c>
      <c r="J1403" s="5" t="s">
        <v>11477</v>
      </c>
    </row>
    <row r="1404" spans="1:10" ht="47.25" x14ac:dyDescent="0.2">
      <c r="A1404" s="103">
        <v>27</v>
      </c>
      <c r="B1404" s="250" t="s">
        <v>5938</v>
      </c>
      <c r="C1404" s="32" t="s">
        <v>5939</v>
      </c>
      <c r="D1404" s="34" t="s">
        <v>5940</v>
      </c>
      <c r="E1404" s="57">
        <v>1984</v>
      </c>
      <c r="F1404" s="103">
        <v>480</v>
      </c>
      <c r="G1404" s="182">
        <v>20</v>
      </c>
      <c r="H1404" s="5" t="s">
        <v>11471</v>
      </c>
      <c r="I1404" s="5" t="s">
        <v>11472</v>
      </c>
      <c r="J1404" s="5" t="s">
        <v>11477</v>
      </c>
    </row>
    <row r="1405" spans="1:10" ht="47.25" x14ac:dyDescent="0.2">
      <c r="A1405" s="103">
        <v>28</v>
      </c>
      <c r="B1405" s="250" t="s">
        <v>5941</v>
      </c>
      <c r="C1405" s="32" t="s">
        <v>5939</v>
      </c>
      <c r="D1405" s="34" t="s">
        <v>5940</v>
      </c>
      <c r="E1405" s="57">
        <v>1984</v>
      </c>
      <c r="F1405" s="103">
        <v>1040</v>
      </c>
      <c r="G1405" s="182">
        <v>25</v>
      </c>
      <c r="H1405" s="5" t="s">
        <v>11471</v>
      </c>
      <c r="I1405" s="5" t="s">
        <v>11472</v>
      </c>
      <c r="J1405" s="5" t="s">
        <v>11477</v>
      </c>
    </row>
    <row r="1406" spans="1:10" ht="47.25" x14ac:dyDescent="0.2">
      <c r="A1406" s="103">
        <v>29</v>
      </c>
      <c r="B1406" s="250" t="s">
        <v>5942</v>
      </c>
      <c r="C1406" s="32" t="s">
        <v>5939</v>
      </c>
      <c r="D1406" s="34" t="s">
        <v>5940</v>
      </c>
      <c r="E1406" s="57">
        <v>1984</v>
      </c>
      <c r="F1406" s="103">
        <v>1360</v>
      </c>
      <c r="G1406" s="182">
        <v>45</v>
      </c>
      <c r="H1406" s="5" t="s">
        <v>11471</v>
      </c>
      <c r="I1406" s="5" t="s">
        <v>11472</v>
      </c>
      <c r="J1406" s="5" t="s">
        <v>11477</v>
      </c>
    </row>
    <row r="1407" spans="1:10" ht="47.25" x14ac:dyDescent="0.2">
      <c r="A1407" s="103">
        <v>30</v>
      </c>
      <c r="B1407" s="250" t="s">
        <v>5943</v>
      </c>
      <c r="C1407" s="32" t="s">
        <v>5944</v>
      </c>
      <c r="D1407" s="34" t="s">
        <v>5945</v>
      </c>
      <c r="E1407" s="57">
        <v>1984</v>
      </c>
      <c r="F1407" s="103">
        <v>1120</v>
      </c>
      <c r="G1407" s="182">
        <v>28</v>
      </c>
      <c r="H1407" s="5" t="s">
        <v>11471</v>
      </c>
      <c r="I1407" s="5" t="s">
        <v>11472</v>
      </c>
      <c r="J1407" s="5" t="s">
        <v>11477</v>
      </c>
    </row>
    <row r="1408" spans="1:10" ht="47.25" x14ac:dyDescent="0.2">
      <c r="A1408" s="103">
        <v>31</v>
      </c>
      <c r="B1408" s="250" t="s">
        <v>5946</v>
      </c>
      <c r="C1408" s="32" t="s">
        <v>5944</v>
      </c>
      <c r="D1408" s="34" t="s">
        <v>5945</v>
      </c>
      <c r="E1408" s="57">
        <v>1984</v>
      </c>
      <c r="F1408" s="103">
        <v>1000</v>
      </c>
      <c r="G1408" s="182">
        <v>25</v>
      </c>
      <c r="H1408" s="5" t="s">
        <v>11471</v>
      </c>
      <c r="I1408" s="5" t="s">
        <v>11472</v>
      </c>
      <c r="J1408" s="5" t="s">
        <v>11477</v>
      </c>
    </row>
    <row r="1409" spans="1:10" ht="47.25" x14ac:dyDescent="0.2">
      <c r="A1409" s="103">
        <v>32</v>
      </c>
      <c r="B1409" s="250" t="s">
        <v>5947</v>
      </c>
      <c r="C1409" s="32" t="s">
        <v>5948</v>
      </c>
      <c r="D1409" s="34" t="s">
        <v>5949</v>
      </c>
      <c r="E1409" s="57">
        <v>1975</v>
      </c>
      <c r="F1409" s="103">
        <v>1310</v>
      </c>
      <c r="G1409" s="182">
        <v>26</v>
      </c>
      <c r="H1409" s="5" t="s">
        <v>11471</v>
      </c>
      <c r="I1409" s="5" t="s">
        <v>11472</v>
      </c>
      <c r="J1409" s="5" t="s">
        <v>11477</v>
      </c>
    </row>
    <row r="1410" spans="1:10" ht="47.25" x14ac:dyDescent="0.2">
      <c r="A1410" s="103">
        <v>33</v>
      </c>
      <c r="B1410" s="250" t="s">
        <v>5950</v>
      </c>
      <c r="C1410" s="32" t="s">
        <v>5951</v>
      </c>
      <c r="D1410" s="34" t="s">
        <v>5952</v>
      </c>
      <c r="E1410" s="57">
        <v>1980</v>
      </c>
      <c r="F1410" s="103">
        <v>1690</v>
      </c>
      <c r="G1410" s="182">
        <v>33</v>
      </c>
      <c r="H1410" s="5" t="s">
        <v>11471</v>
      </c>
      <c r="I1410" s="5" t="s">
        <v>11472</v>
      </c>
      <c r="J1410" s="5" t="s">
        <v>11477</v>
      </c>
    </row>
    <row r="1411" spans="1:10" ht="47.25" x14ac:dyDescent="0.2">
      <c r="A1411" s="103">
        <v>34</v>
      </c>
      <c r="B1411" s="250" t="s">
        <v>5953</v>
      </c>
      <c r="C1411" s="32" t="s">
        <v>5954</v>
      </c>
      <c r="D1411" s="34" t="s">
        <v>5955</v>
      </c>
      <c r="E1411" s="57">
        <v>1973</v>
      </c>
      <c r="F1411" s="103">
        <v>1590</v>
      </c>
      <c r="G1411" s="182">
        <v>32</v>
      </c>
      <c r="H1411" s="5" t="s">
        <v>11471</v>
      </c>
      <c r="I1411" s="5" t="s">
        <v>11472</v>
      </c>
      <c r="J1411" s="5" t="s">
        <v>11477</v>
      </c>
    </row>
    <row r="1412" spans="1:10" ht="47.25" x14ac:dyDescent="0.2">
      <c r="A1412" s="103">
        <v>35</v>
      </c>
      <c r="B1412" s="250" t="s">
        <v>5956</v>
      </c>
      <c r="C1412" s="32" t="s">
        <v>5957</v>
      </c>
      <c r="D1412" s="34" t="s">
        <v>5958</v>
      </c>
      <c r="E1412" s="57">
        <v>1975</v>
      </c>
      <c r="F1412" s="103">
        <v>350</v>
      </c>
      <c r="G1412" s="182">
        <v>8</v>
      </c>
      <c r="H1412" s="5" t="s">
        <v>11471</v>
      </c>
      <c r="I1412" s="5" t="s">
        <v>11472</v>
      </c>
      <c r="J1412" s="5" t="s">
        <v>11477</v>
      </c>
    </row>
    <row r="1413" spans="1:10" ht="78.75" x14ac:dyDescent="0.2">
      <c r="A1413" s="103">
        <v>36</v>
      </c>
      <c r="B1413" s="250" t="s">
        <v>5959</v>
      </c>
      <c r="C1413" s="32" t="s">
        <v>5960</v>
      </c>
      <c r="D1413" s="34" t="s">
        <v>5961</v>
      </c>
      <c r="E1413" s="57">
        <v>1975</v>
      </c>
      <c r="F1413" s="103">
        <v>4190</v>
      </c>
      <c r="G1413" s="182">
        <v>60</v>
      </c>
      <c r="H1413" s="5" t="s">
        <v>11471</v>
      </c>
      <c r="I1413" s="5" t="s">
        <v>11472</v>
      </c>
      <c r="J1413" s="5" t="s">
        <v>11477</v>
      </c>
    </row>
    <row r="1414" spans="1:10" ht="47.25" x14ac:dyDescent="0.2">
      <c r="A1414" s="103">
        <v>37</v>
      </c>
      <c r="B1414" s="250" t="s">
        <v>5962</v>
      </c>
      <c r="C1414" s="32" t="s">
        <v>5963</v>
      </c>
      <c r="D1414" s="34" t="s">
        <v>5964</v>
      </c>
      <c r="E1414" s="57">
        <v>1969</v>
      </c>
      <c r="F1414" s="103">
        <v>280</v>
      </c>
      <c r="G1414" s="182">
        <v>6</v>
      </c>
      <c r="H1414" s="5" t="s">
        <v>11471</v>
      </c>
      <c r="I1414" s="5" t="s">
        <v>11472</v>
      </c>
      <c r="J1414" s="5" t="s">
        <v>11477</v>
      </c>
    </row>
    <row r="1415" spans="1:10" ht="47.25" x14ac:dyDescent="0.2">
      <c r="A1415" s="103">
        <v>38</v>
      </c>
      <c r="B1415" s="250" t="s">
        <v>5965</v>
      </c>
      <c r="C1415" s="32" t="s">
        <v>5966</v>
      </c>
      <c r="D1415" s="34" t="s">
        <v>5967</v>
      </c>
      <c r="E1415" s="57">
        <v>1966</v>
      </c>
      <c r="F1415" s="103">
        <v>290</v>
      </c>
      <c r="G1415" s="182">
        <v>7</v>
      </c>
      <c r="H1415" s="5" t="s">
        <v>11471</v>
      </c>
      <c r="I1415" s="5" t="s">
        <v>11472</v>
      </c>
      <c r="J1415" s="5" t="s">
        <v>11477</v>
      </c>
    </row>
    <row r="1416" spans="1:10" ht="63" x14ac:dyDescent="0.2">
      <c r="A1416" s="103">
        <v>39</v>
      </c>
      <c r="B1416" s="250" t="s">
        <v>5968</v>
      </c>
      <c r="C1416" s="32" t="s">
        <v>5969</v>
      </c>
      <c r="D1416" s="34" t="s">
        <v>5970</v>
      </c>
      <c r="E1416" s="57">
        <v>1975</v>
      </c>
      <c r="F1416" s="103">
        <v>920</v>
      </c>
      <c r="G1416" s="182">
        <v>14</v>
      </c>
      <c r="H1416" s="5" t="s">
        <v>11471</v>
      </c>
      <c r="I1416" s="5" t="s">
        <v>11472</v>
      </c>
      <c r="J1416" s="5" t="s">
        <v>11477</v>
      </c>
    </row>
    <row r="1417" spans="1:10" ht="47.25" x14ac:dyDescent="0.2">
      <c r="A1417" s="103">
        <v>40</v>
      </c>
      <c r="B1417" s="250" t="s">
        <v>5971</v>
      </c>
      <c r="C1417" s="32" t="s">
        <v>5972</v>
      </c>
      <c r="D1417" s="34" t="s">
        <v>5973</v>
      </c>
      <c r="E1417" s="57">
        <v>1975</v>
      </c>
      <c r="F1417" s="103">
        <v>1500</v>
      </c>
      <c r="G1417" s="182">
        <v>27</v>
      </c>
      <c r="H1417" s="5" t="s">
        <v>11471</v>
      </c>
      <c r="I1417" s="5" t="s">
        <v>11472</v>
      </c>
      <c r="J1417" s="5" t="s">
        <v>11477</v>
      </c>
    </row>
    <row r="1418" spans="1:10" ht="63" x14ac:dyDescent="0.2">
      <c r="A1418" s="103">
        <v>41</v>
      </c>
      <c r="B1418" s="250" t="s">
        <v>5974</v>
      </c>
      <c r="C1418" s="32" t="s">
        <v>5969</v>
      </c>
      <c r="D1418" s="34" t="s">
        <v>5975</v>
      </c>
      <c r="E1418" s="57">
        <v>1975</v>
      </c>
      <c r="F1418" s="103">
        <v>2130</v>
      </c>
      <c r="G1418" s="182">
        <v>29</v>
      </c>
      <c r="H1418" s="5" t="s">
        <v>11471</v>
      </c>
      <c r="I1418" s="5" t="s">
        <v>11472</v>
      </c>
      <c r="J1418" s="5" t="s">
        <v>11477</v>
      </c>
    </row>
    <row r="1419" spans="1:10" ht="47.25" x14ac:dyDescent="0.2">
      <c r="A1419" s="103">
        <v>42</v>
      </c>
      <c r="B1419" s="250" t="s">
        <v>5976</v>
      </c>
      <c r="C1419" s="32" t="s">
        <v>5951</v>
      </c>
      <c r="D1419" s="34" t="s">
        <v>5977</v>
      </c>
      <c r="E1419" s="57">
        <v>1975</v>
      </c>
      <c r="F1419" s="103">
        <v>2010</v>
      </c>
      <c r="G1419" s="182">
        <v>31</v>
      </c>
      <c r="H1419" s="5" t="s">
        <v>11471</v>
      </c>
      <c r="I1419" s="5" t="s">
        <v>11472</v>
      </c>
      <c r="J1419" s="5" t="s">
        <v>11477</v>
      </c>
    </row>
    <row r="1420" spans="1:10" ht="47.25" x14ac:dyDescent="0.2">
      <c r="A1420" s="103">
        <v>43</v>
      </c>
      <c r="B1420" s="250" t="s">
        <v>5978</v>
      </c>
      <c r="C1420" s="32" t="s">
        <v>5979</v>
      </c>
      <c r="D1420" s="34" t="s">
        <v>5980</v>
      </c>
      <c r="E1420" s="57">
        <v>1975</v>
      </c>
      <c r="F1420" s="103">
        <v>1735</v>
      </c>
      <c r="G1420" s="182">
        <v>27</v>
      </c>
      <c r="H1420" s="5" t="s">
        <v>11471</v>
      </c>
      <c r="I1420" s="5" t="s">
        <v>11472</v>
      </c>
      <c r="J1420" s="5" t="s">
        <v>11477</v>
      </c>
    </row>
    <row r="1421" spans="1:10" ht="63" x14ac:dyDescent="0.2">
      <c r="A1421" s="103">
        <v>44</v>
      </c>
      <c r="B1421" s="250" t="s">
        <v>5981</v>
      </c>
      <c r="C1421" s="32" t="s">
        <v>5969</v>
      </c>
      <c r="D1421" s="34" t="s">
        <v>5982</v>
      </c>
      <c r="E1421" s="57">
        <v>1975</v>
      </c>
      <c r="F1421" s="103">
        <v>1770</v>
      </c>
      <c r="G1421" s="182">
        <v>29</v>
      </c>
      <c r="H1421" s="5" t="s">
        <v>11471</v>
      </c>
      <c r="I1421" s="5" t="s">
        <v>11472</v>
      </c>
      <c r="J1421" s="5" t="s">
        <v>11477</v>
      </c>
    </row>
    <row r="1422" spans="1:10" ht="47.25" x14ac:dyDescent="0.2">
      <c r="A1422" s="103">
        <v>45</v>
      </c>
      <c r="B1422" s="250" t="s">
        <v>5983</v>
      </c>
      <c r="C1422" s="32" t="s">
        <v>5984</v>
      </c>
      <c r="D1422" s="34" t="s">
        <v>5985</v>
      </c>
      <c r="E1422" s="57">
        <v>1973</v>
      </c>
      <c r="F1422" s="103">
        <v>590</v>
      </c>
      <c r="G1422" s="182">
        <v>5</v>
      </c>
      <c r="H1422" s="5" t="s">
        <v>11471</v>
      </c>
      <c r="I1422" s="5" t="s">
        <v>11472</v>
      </c>
      <c r="J1422" s="5" t="s">
        <v>11477</v>
      </c>
    </row>
    <row r="1423" spans="1:10" ht="47.25" x14ac:dyDescent="0.2">
      <c r="A1423" s="103">
        <v>46</v>
      </c>
      <c r="B1423" s="250" t="s">
        <v>5986</v>
      </c>
      <c r="C1423" s="32" t="s">
        <v>5987</v>
      </c>
      <c r="D1423" s="34" t="s">
        <v>5988</v>
      </c>
      <c r="E1423" s="57">
        <v>1973</v>
      </c>
      <c r="F1423" s="103">
        <v>2470</v>
      </c>
      <c r="G1423" s="182">
        <v>56</v>
      </c>
      <c r="H1423" s="5" t="s">
        <v>11471</v>
      </c>
      <c r="I1423" s="5" t="s">
        <v>11472</v>
      </c>
      <c r="J1423" s="5" t="s">
        <v>11477</v>
      </c>
    </row>
    <row r="1424" spans="1:10" ht="47.25" x14ac:dyDescent="0.2">
      <c r="A1424" s="103">
        <v>47</v>
      </c>
      <c r="B1424" s="250" t="s">
        <v>5989</v>
      </c>
      <c r="C1424" s="32" t="s">
        <v>5990</v>
      </c>
      <c r="D1424" s="34" t="s">
        <v>5991</v>
      </c>
      <c r="E1424" s="57">
        <v>1975</v>
      </c>
      <c r="F1424" s="103">
        <v>1450</v>
      </c>
      <c r="G1424" s="182">
        <v>30</v>
      </c>
      <c r="H1424" s="5" t="s">
        <v>11471</v>
      </c>
      <c r="I1424" s="5" t="s">
        <v>11472</v>
      </c>
      <c r="J1424" s="5" t="s">
        <v>11477</v>
      </c>
    </row>
    <row r="1425" spans="1:10" ht="47.25" x14ac:dyDescent="0.2">
      <c r="A1425" s="103">
        <v>48</v>
      </c>
      <c r="B1425" s="250" t="s">
        <v>5992</v>
      </c>
      <c r="C1425" s="32" t="s">
        <v>5993</v>
      </c>
      <c r="D1425" s="34" t="s">
        <v>5994</v>
      </c>
      <c r="E1425" s="57">
        <v>1975</v>
      </c>
      <c r="F1425" s="103">
        <v>570</v>
      </c>
      <c r="G1425" s="182">
        <v>11</v>
      </c>
      <c r="H1425" s="5" t="s">
        <v>11471</v>
      </c>
      <c r="I1425" s="5" t="s">
        <v>11472</v>
      </c>
      <c r="J1425" s="5" t="s">
        <v>11477</v>
      </c>
    </row>
    <row r="1426" spans="1:10" ht="47.25" x14ac:dyDescent="0.2">
      <c r="A1426" s="103">
        <v>49</v>
      </c>
      <c r="B1426" s="250" t="s">
        <v>5995</v>
      </c>
      <c r="C1426" s="32" t="s">
        <v>5996</v>
      </c>
      <c r="D1426" s="34" t="s">
        <v>5997</v>
      </c>
      <c r="E1426" s="57">
        <v>1975</v>
      </c>
      <c r="F1426" s="103">
        <v>1900</v>
      </c>
      <c r="G1426" s="182">
        <v>30</v>
      </c>
      <c r="H1426" s="5" t="s">
        <v>11471</v>
      </c>
      <c r="I1426" s="5" t="s">
        <v>11472</v>
      </c>
      <c r="J1426" s="5" t="s">
        <v>11477</v>
      </c>
    </row>
    <row r="1427" spans="1:10" ht="47.25" x14ac:dyDescent="0.2">
      <c r="A1427" s="103">
        <v>50</v>
      </c>
      <c r="B1427" s="250" t="s">
        <v>5998</v>
      </c>
      <c r="C1427" s="32" t="s">
        <v>5993</v>
      </c>
      <c r="D1427" s="34" t="s">
        <v>5999</v>
      </c>
      <c r="E1427" s="57">
        <v>1975</v>
      </c>
      <c r="F1427" s="103">
        <v>840</v>
      </c>
      <c r="G1427" s="182">
        <v>12</v>
      </c>
      <c r="H1427" s="5" t="s">
        <v>11471</v>
      </c>
      <c r="I1427" s="5" t="s">
        <v>11472</v>
      </c>
      <c r="J1427" s="5" t="s">
        <v>11477</v>
      </c>
    </row>
    <row r="1428" spans="1:10" ht="47.25" x14ac:dyDescent="0.2">
      <c r="A1428" s="103">
        <v>51</v>
      </c>
      <c r="B1428" s="250" t="s">
        <v>6000</v>
      </c>
      <c r="C1428" s="32" t="s">
        <v>6001</v>
      </c>
      <c r="D1428" s="34" t="s">
        <v>6002</v>
      </c>
      <c r="E1428" s="57">
        <v>1975</v>
      </c>
      <c r="F1428" s="103">
        <v>1880</v>
      </c>
      <c r="G1428" s="182">
        <v>35</v>
      </c>
      <c r="H1428" s="5" t="s">
        <v>11471</v>
      </c>
      <c r="I1428" s="5" t="s">
        <v>11472</v>
      </c>
      <c r="J1428" s="5" t="s">
        <v>11477</v>
      </c>
    </row>
    <row r="1429" spans="1:10" ht="47.25" x14ac:dyDescent="0.2">
      <c r="A1429" s="103">
        <v>52</v>
      </c>
      <c r="B1429" s="250" t="s">
        <v>6003</v>
      </c>
      <c r="C1429" s="32" t="s">
        <v>5957</v>
      </c>
      <c r="D1429" s="34" t="s">
        <v>6004</v>
      </c>
      <c r="E1429" s="57">
        <v>1975</v>
      </c>
      <c r="F1429" s="103">
        <v>1480</v>
      </c>
      <c r="G1429" s="182">
        <v>29</v>
      </c>
      <c r="H1429" s="5" t="s">
        <v>11471</v>
      </c>
      <c r="I1429" s="5" t="s">
        <v>11472</v>
      </c>
      <c r="J1429" s="5" t="s">
        <v>11477</v>
      </c>
    </row>
    <row r="1430" spans="1:10" ht="63" x14ac:dyDescent="0.2">
      <c r="A1430" s="103">
        <v>53</v>
      </c>
      <c r="B1430" s="250" t="s">
        <v>6005</v>
      </c>
      <c r="C1430" s="32" t="s">
        <v>6006</v>
      </c>
      <c r="D1430" s="34" t="s">
        <v>6007</v>
      </c>
      <c r="E1430" s="57">
        <v>1963</v>
      </c>
      <c r="F1430" s="103">
        <v>970</v>
      </c>
      <c r="G1430" s="182">
        <v>16</v>
      </c>
      <c r="H1430" s="5" t="s">
        <v>11471</v>
      </c>
      <c r="I1430" s="5" t="s">
        <v>11472</v>
      </c>
      <c r="J1430" s="5" t="s">
        <v>11477</v>
      </c>
    </row>
    <row r="1431" spans="1:10" ht="47.25" x14ac:dyDescent="0.2">
      <c r="A1431" s="103">
        <v>54</v>
      </c>
      <c r="B1431" s="250" t="s">
        <v>6008</v>
      </c>
      <c r="C1431" s="32" t="s">
        <v>5948</v>
      </c>
      <c r="D1431" s="34" t="s">
        <v>6009</v>
      </c>
      <c r="E1431" s="57">
        <v>1971</v>
      </c>
      <c r="F1431" s="103">
        <v>410</v>
      </c>
      <c r="G1431" s="182">
        <v>9</v>
      </c>
      <c r="H1431" s="5" t="s">
        <v>11471</v>
      </c>
      <c r="I1431" s="5" t="s">
        <v>11472</v>
      </c>
      <c r="J1431" s="5" t="s">
        <v>11477</v>
      </c>
    </row>
    <row r="1432" spans="1:10" ht="47.25" x14ac:dyDescent="0.2">
      <c r="A1432" s="103">
        <v>55</v>
      </c>
      <c r="B1432" s="250" t="s">
        <v>6010</v>
      </c>
      <c r="C1432" s="32" t="s">
        <v>5957</v>
      </c>
      <c r="D1432" s="34" t="s">
        <v>6011</v>
      </c>
      <c r="E1432" s="57">
        <v>1975</v>
      </c>
      <c r="F1432" s="103">
        <v>2480</v>
      </c>
      <c r="G1432" s="182">
        <v>41</v>
      </c>
      <c r="H1432" s="5" t="s">
        <v>11471</v>
      </c>
      <c r="I1432" s="5" t="s">
        <v>11472</v>
      </c>
      <c r="J1432" s="5" t="s">
        <v>11477</v>
      </c>
    </row>
    <row r="1433" spans="1:10" ht="63" x14ac:dyDescent="0.2">
      <c r="A1433" s="103">
        <v>56</v>
      </c>
      <c r="B1433" s="250" t="s">
        <v>6012</v>
      </c>
      <c r="C1433" s="32" t="s">
        <v>6013</v>
      </c>
      <c r="D1433" s="34" t="s">
        <v>6014</v>
      </c>
      <c r="E1433" s="57">
        <v>1975</v>
      </c>
      <c r="F1433" s="103">
        <v>3060</v>
      </c>
      <c r="G1433" s="182">
        <v>51</v>
      </c>
      <c r="H1433" s="5" t="s">
        <v>11471</v>
      </c>
      <c r="I1433" s="5" t="s">
        <v>11472</v>
      </c>
      <c r="J1433" s="5" t="s">
        <v>11477</v>
      </c>
    </row>
    <row r="1434" spans="1:10" ht="78.75" x14ac:dyDescent="0.2">
      <c r="A1434" s="103">
        <v>57</v>
      </c>
      <c r="B1434" s="250" t="s">
        <v>6015</v>
      </c>
      <c r="C1434" s="32" t="s">
        <v>6016</v>
      </c>
      <c r="D1434" s="34" t="s">
        <v>6017</v>
      </c>
      <c r="E1434" s="57">
        <v>1973</v>
      </c>
      <c r="F1434" s="103">
        <v>3680</v>
      </c>
      <c r="G1434" s="182">
        <v>81</v>
      </c>
      <c r="H1434" s="5" t="s">
        <v>11471</v>
      </c>
      <c r="I1434" s="5" t="s">
        <v>11472</v>
      </c>
      <c r="J1434" s="5" t="s">
        <v>11477</v>
      </c>
    </row>
    <row r="1435" spans="1:10" ht="47.25" x14ac:dyDescent="0.2">
      <c r="A1435" s="103">
        <v>58</v>
      </c>
      <c r="B1435" s="250" t="s">
        <v>6018</v>
      </c>
      <c r="C1435" s="32" t="s">
        <v>5984</v>
      </c>
      <c r="D1435" s="34" t="s">
        <v>6019</v>
      </c>
      <c r="E1435" s="57">
        <v>1983</v>
      </c>
      <c r="F1435" s="103">
        <v>490</v>
      </c>
      <c r="G1435" s="182">
        <v>11</v>
      </c>
      <c r="H1435" s="5" t="s">
        <v>11471</v>
      </c>
      <c r="I1435" s="5" t="s">
        <v>11472</v>
      </c>
      <c r="J1435" s="5" t="s">
        <v>11477</v>
      </c>
    </row>
    <row r="1436" spans="1:10" ht="63" x14ac:dyDescent="0.2">
      <c r="A1436" s="103">
        <v>59</v>
      </c>
      <c r="B1436" s="250" t="s">
        <v>6020</v>
      </c>
      <c r="C1436" s="32" t="s">
        <v>6021</v>
      </c>
      <c r="D1436" s="34" t="s">
        <v>6022</v>
      </c>
      <c r="E1436" s="57">
        <v>1977</v>
      </c>
      <c r="F1436" s="103">
        <v>2010</v>
      </c>
      <c r="G1436" s="182">
        <v>29</v>
      </c>
      <c r="H1436" s="5" t="s">
        <v>11471</v>
      </c>
      <c r="I1436" s="5" t="s">
        <v>11472</v>
      </c>
      <c r="J1436" s="5" t="s">
        <v>11477</v>
      </c>
    </row>
    <row r="1437" spans="1:10" ht="63" x14ac:dyDescent="0.2">
      <c r="A1437" s="103">
        <v>60</v>
      </c>
      <c r="B1437" s="250" t="s">
        <v>6023</v>
      </c>
      <c r="C1437" s="32" t="s">
        <v>6024</v>
      </c>
      <c r="D1437" s="34" t="s">
        <v>6025</v>
      </c>
      <c r="E1437" s="57">
        <v>1975</v>
      </c>
      <c r="F1437" s="103">
        <v>2470</v>
      </c>
      <c r="G1437" s="182">
        <v>42</v>
      </c>
      <c r="H1437" s="5" t="s">
        <v>11471</v>
      </c>
      <c r="I1437" s="5" t="s">
        <v>11472</v>
      </c>
      <c r="J1437" s="5" t="s">
        <v>11477</v>
      </c>
    </row>
    <row r="1438" spans="1:10" ht="47.25" x14ac:dyDescent="0.2">
      <c r="A1438" s="103">
        <v>61</v>
      </c>
      <c r="B1438" s="250" t="s">
        <v>6026</v>
      </c>
      <c r="C1438" s="32" t="s">
        <v>5951</v>
      </c>
      <c r="D1438" s="34" t="s">
        <v>6027</v>
      </c>
      <c r="E1438" s="57">
        <v>1973</v>
      </c>
      <c r="F1438" s="103">
        <v>1410</v>
      </c>
      <c r="G1438" s="182">
        <v>26</v>
      </c>
      <c r="H1438" s="5" t="s">
        <v>11471</v>
      </c>
      <c r="I1438" s="5" t="s">
        <v>11472</v>
      </c>
      <c r="J1438" s="5" t="s">
        <v>11477</v>
      </c>
    </row>
    <row r="1439" spans="1:10" ht="47.25" x14ac:dyDescent="0.2">
      <c r="A1439" s="103">
        <v>62</v>
      </c>
      <c r="B1439" s="250" t="s">
        <v>6028</v>
      </c>
      <c r="C1439" s="32" t="s">
        <v>5951</v>
      </c>
      <c r="D1439" s="34" t="s">
        <v>6029</v>
      </c>
      <c r="E1439" s="57">
        <v>1973</v>
      </c>
      <c r="F1439" s="103">
        <v>1010</v>
      </c>
      <c r="G1439" s="182">
        <v>17</v>
      </c>
      <c r="H1439" s="5" t="s">
        <v>11471</v>
      </c>
      <c r="I1439" s="5" t="s">
        <v>11472</v>
      </c>
      <c r="J1439" s="5" t="s">
        <v>11477</v>
      </c>
    </row>
    <row r="1440" spans="1:10" ht="47.25" x14ac:dyDescent="0.2">
      <c r="A1440" s="103">
        <v>63</v>
      </c>
      <c r="B1440" s="250" t="s">
        <v>6030</v>
      </c>
      <c r="C1440" s="32" t="s">
        <v>6031</v>
      </c>
      <c r="D1440" s="34" t="s">
        <v>6032</v>
      </c>
      <c r="E1440" s="57">
        <v>1972</v>
      </c>
      <c r="F1440" s="103">
        <v>2390</v>
      </c>
      <c r="G1440" s="182">
        <v>40</v>
      </c>
      <c r="H1440" s="5" t="s">
        <v>11471</v>
      </c>
      <c r="I1440" s="5" t="s">
        <v>11472</v>
      </c>
      <c r="J1440" s="5" t="s">
        <v>11477</v>
      </c>
    </row>
    <row r="1441" spans="1:10" ht="47.25" x14ac:dyDescent="0.2">
      <c r="A1441" s="103">
        <v>64</v>
      </c>
      <c r="B1441" s="250" t="s">
        <v>6033</v>
      </c>
      <c r="C1441" s="32" t="s">
        <v>6034</v>
      </c>
      <c r="D1441" s="34" t="s">
        <v>6035</v>
      </c>
      <c r="E1441" s="57">
        <v>1981</v>
      </c>
      <c r="F1441" s="103">
        <v>990</v>
      </c>
      <c r="G1441" s="182">
        <v>16</v>
      </c>
      <c r="H1441" s="5" t="s">
        <v>11471</v>
      </c>
      <c r="I1441" s="5" t="s">
        <v>11472</v>
      </c>
      <c r="J1441" s="5" t="s">
        <v>11477</v>
      </c>
    </row>
    <row r="1442" spans="1:10" ht="63" x14ac:dyDescent="0.2">
      <c r="A1442" s="103">
        <v>65</v>
      </c>
      <c r="B1442" s="250" t="s">
        <v>6036</v>
      </c>
      <c r="C1442" s="32" t="s">
        <v>6037</v>
      </c>
      <c r="D1442" s="34" t="s">
        <v>6038</v>
      </c>
      <c r="E1442" s="57">
        <v>1981</v>
      </c>
      <c r="F1442" s="103">
        <v>1730</v>
      </c>
      <c r="G1442" s="182">
        <v>32</v>
      </c>
      <c r="H1442" s="5" t="s">
        <v>11471</v>
      </c>
      <c r="I1442" s="5" t="s">
        <v>11472</v>
      </c>
      <c r="J1442" s="5" t="s">
        <v>11477</v>
      </c>
    </row>
    <row r="1443" spans="1:10" ht="47.25" x14ac:dyDescent="0.2">
      <c r="A1443" s="103">
        <v>66</v>
      </c>
      <c r="B1443" s="250" t="s">
        <v>6039</v>
      </c>
      <c r="C1443" s="32" t="s">
        <v>6040</v>
      </c>
      <c r="D1443" s="34" t="s">
        <v>6041</v>
      </c>
      <c r="E1443" s="57">
        <v>1981</v>
      </c>
      <c r="F1443" s="103">
        <v>2540</v>
      </c>
      <c r="G1443" s="182">
        <v>40</v>
      </c>
      <c r="H1443" s="5" t="s">
        <v>11471</v>
      </c>
      <c r="I1443" s="5" t="s">
        <v>11472</v>
      </c>
      <c r="J1443" s="5" t="s">
        <v>11477</v>
      </c>
    </row>
    <row r="1444" spans="1:10" ht="47.25" x14ac:dyDescent="0.2">
      <c r="A1444" s="103">
        <v>67</v>
      </c>
      <c r="B1444" s="250" t="s">
        <v>6042</v>
      </c>
      <c r="C1444" s="32" t="s">
        <v>6043</v>
      </c>
      <c r="D1444" s="34" t="s">
        <v>6044</v>
      </c>
      <c r="E1444" s="57">
        <v>1973</v>
      </c>
      <c r="F1444" s="103">
        <v>2110</v>
      </c>
      <c r="G1444" s="182">
        <v>33</v>
      </c>
      <c r="H1444" s="5" t="s">
        <v>11471</v>
      </c>
      <c r="I1444" s="5" t="s">
        <v>11472</v>
      </c>
      <c r="J1444" s="5" t="s">
        <v>11477</v>
      </c>
    </row>
    <row r="1445" spans="1:10" ht="47.25" x14ac:dyDescent="0.2">
      <c r="A1445" s="103">
        <v>68</v>
      </c>
      <c r="B1445" s="250" t="s">
        <v>6045</v>
      </c>
      <c r="C1445" s="32" t="s">
        <v>6043</v>
      </c>
      <c r="D1445" s="34" t="s">
        <v>6046</v>
      </c>
      <c r="E1445" s="57">
        <v>1975</v>
      </c>
      <c r="F1445" s="103">
        <v>1900</v>
      </c>
      <c r="G1445" s="182">
        <v>30</v>
      </c>
      <c r="H1445" s="5" t="s">
        <v>11471</v>
      </c>
      <c r="I1445" s="5" t="s">
        <v>11472</v>
      </c>
      <c r="J1445" s="5" t="s">
        <v>11477</v>
      </c>
    </row>
    <row r="1446" spans="1:10" ht="47.25" x14ac:dyDescent="0.2">
      <c r="A1446" s="103">
        <v>69</v>
      </c>
      <c r="B1446" s="250" t="s">
        <v>6047</v>
      </c>
      <c r="C1446" s="32" t="s">
        <v>6040</v>
      </c>
      <c r="D1446" s="34" t="s">
        <v>6048</v>
      </c>
      <c r="E1446" s="57">
        <v>1967</v>
      </c>
      <c r="F1446" s="103">
        <v>250</v>
      </c>
      <c r="G1446" s="182">
        <v>6</v>
      </c>
      <c r="H1446" s="5" t="s">
        <v>11471</v>
      </c>
      <c r="I1446" s="5" t="s">
        <v>11472</v>
      </c>
      <c r="J1446" s="5" t="s">
        <v>11477</v>
      </c>
    </row>
    <row r="1447" spans="1:10" ht="47.25" x14ac:dyDescent="0.2">
      <c r="A1447" s="103">
        <v>70</v>
      </c>
      <c r="B1447" s="250" t="s">
        <v>6049</v>
      </c>
      <c r="C1447" s="32" t="s">
        <v>6050</v>
      </c>
      <c r="D1447" s="34" t="s">
        <v>6051</v>
      </c>
      <c r="E1447" s="57">
        <v>1977</v>
      </c>
      <c r="F1447" s="103">
        <v>510</v>
      </c>
      <c r="G1447" s="352">
        <v>18</v>
      </c>
      <c r="H1447" s="5" t="s">
        <v>11471</v>
      </c>
      <c r="I1447" s="5" t="s">
        <v>11472</v>
      </c>
      <c r="J1447" s="5" t="s">
        <v>11477</v>
      </c>
    </row>
    <row r="1448" spans="1:10" ht="47.25" x14ac:dyDescent="0.2">
      <c r="A1448" s="103">
        <v>71</v>
      </c>
      <c r="B1448" s="250" t="s">
        <v>6052</v>
      </c>
      <c r="C1448" s="32" t="s">
        <v>6050</v>
      </c>
      <c r="D1448" s="34" t="s">
        <v>6051</v>
      </c>
      <c r="E1448" s="57">
        <v>1977</v>
      </c>
      <c r="F1448" s="103">
        <v>390</v>
      </c>
      <c r="G1448" s="352"/>
      <c r="H1448" s="5" t="s">
        <v>11471</v>
      </c>
      <c r="I1448" s="5" t="s">
        <v>11472</v>
      </c>
      <c r="J1448" s="5" t="s">
        <v>11477</v>
      </c>
    </row>
    <row r="1449" spans="1:10" ht="63" x14ac:dyDescent="0.2">
      <c r="A1449" s="103">
        <v>72</v>
      </c>
      <c r="B1449" s="250" t="s">
        <v>6053</v>
      </c>
      <c r="C1449" s="32" t="s">
        <v>6054</v>
      </c>
      <c r="D1449" s="34" t="s">
        <v>6055</v>
      </c>
      <c r="E1449" s="57">
        <v>1966</v>
      </c>
      <c r="F1449" s="103">
        <v>3060</v>
      </c>
      <c r="G1449" s="182">
        <v>49</v>
      </c>
      <c r="H1449" s="5" t="s">
        <v>11471</v>
      </c>
      <c r="I1449" s="5" t="s">
        <v>11472</v>
      </c>
      <c r="J1449" s="5" t="s">
        <v>11477</v>
      </c>
    </row>
    <row r="1450" spans="1:10" ht="63" x14ac:dyDescent="0.2">
      <c r="A1450" s="103">
        <v>73</v>
      </c>
      <c r="B1450" s="250" t="s">
        <v>6056</v>
      </c>
      <c r="C1450" s="32" t="s">
        <v>6054</v>
      </c>
      <c r="D1450" s="34" t="s">
        <v>6055</v>
      </c>
      <c r="E1450" s="57">
        <v>1966</v>
      </c>
      <c r="F1450" s="103">
        <v>1980</v>
      </c>
      <c r="G1450" s="245">
        <v>39</v>
      </c>
      <c r="H1450" s="5" t="s">
        <v>11471</v>
      </c>
      <c r="I1450" s="5" t="s">
        <v>11472</v>
      </c>
      <c r="J1450" s="5" t="s">
        <v>11477</v>
      </c>
    </row>
    <row r="1451" spans="1:10" ht="47.25" x14ac:dyDescent="0.2">
      <c r="A1451" s="103">
        <v>74</v>
      </c>
      <c r="B1451" s="250" t="s">
        <v>6057</v>
      </c>
      <c r="C1451" s="32" t="s">
        <v>6058</v>
      </c>
      <c r="D1451" s="34" t="s">
        <v>6059</v>
      </c>
      <c r="E1451" s="57">
        <v>1966</v>
      </c>
      <c r="F1451" s="103">
        <v>2180</v>
      </c>
      <c r="G1451" s="182">
        <v>46</v>
      </c>
      <c r="H1451" s="5" t="s">
        <v>11471</v>
      </c>
      <c r="I1451" s="5" t="s">
        <v>11472</v>
      </c>
      <c r="J1451" s="5" t="s">
        <v>11477</v>
      </c>
    </row>
    <row r="1452" spans="1:10" ht="47.25" x14ac:dyDescent="0.2">
      <c r="A1452" s="103">
        <v>75</v>
      </c>
      <c r="B1452" s="250" t="s">
        <v>6060</v>
      </c>
      <c r="C1452" s="32" t="s">
        <v>6058</v>
      </c>
      <c r="D1452" s="34" t="s">
        <v>6059</v>
      </c>
      <c r="E1452" s="57">
        <v>1966</v>
      </c>
      <c r="F1452" s="103">
        <v>760</v>
      </c>
      <c r="G1452" s="182">
        <v>17</v>
      </c>
      <c r="H1452" s="5" t="s">
        <v>11471</v>
      </c>
      <c r="I1452" s="5" t="s">
        <v>11472</v>
      </c>
      <c r="J1452" s="5" t="s">
        <v>11477</v>
      </c>
    </row>
    <row r="1453" spans="1:10" ht="47.25" x14ac:dyDescent="0.2">
      <c r="A1453" s="103">
        <v>76</v>
      </c>
      <c r="B1453" s="250" t="s">
        <v>6061</v>
      </c>
      <c r="C1453" s="32" t="s">
        <v>6062</v>
      </c>
      <c r="D1453" s="34" t="s">
        <v>6063</v>
      </c>
      <c r="E1453" s="57">
        <v>1966</v>
      </c>
      <c r="F1453" s="103">
        <v>1220</v>
      </c>
      <c r="G1453" s="182">
        <v>27</v>
      </c>
      <c r="H1453" s="5" t="s">
        <v>11471</v>
      </c>
      <c r="I1453" s="5" t="s">
        <v>11472</v>
      </c>
      <c r="J1453" s="5" t="s">
        <v>11477</v>
      </c>
    </row>
    <row r="1454" spans="1:10" ht="47.25" x14ac:dyDescent="0.2">
      <c r="A1454" s="103">
        <v>77</v>
      </c>
      <c r="B1454" s="250" t="s">
        <v>6064</v>
      </c>
      <c r="C1454" s="32" t="s">
        <v>6065</v>
      </c>
      <c r="D1454" s="34" t="s">
        <v>6066</v>
      </c>
      <c r="E1454" s="57">
        <v>1968</v>
      </c>
      <c r="F1454" s="103">
        <v>1140</v>
      </c>
      <c r="G1454" s="182">
        <v>15</v>
      </c>
      <c r="H1454" s="5" t="s">
        <v>11471</v>
      </c>
      <c r="I1454" s="5" t="s">
        <v>11472</v>
      </c>
      <c r="J1454" s="5" t="s">
        <v>11477</v>
      </c>
    </row>
    <row r="1455" spans="1:10" ht="47.25" x14ac:dyDescent="0.2">
      <c r="A1455" s="103">
        <v>78</v>
      </c>
      <c r="B1455" s="250" t="s">
        <v>6067</v>
      </c>
      <c r="C1455" s="32" t="s">
        <v>6068</v>
      </c>
      <c r="D1455" s="34" t="s">
        <v>6069</v>
      </c>
      <c r="E1455" s="57">
        <v>1964</v>
      </c>
      <c r="F1455" s="103">
        <v>1290</v>
      </c>
      <c r="G1455" s="182">
        <v>19</v>
      </c>
      <c r="H1455" s="5" t="s">
        <v>11471</v>
      </c>
      <c r="I1455" s="5" t="s">
        <v>11472</v>
      </c>
      <c r="J1455" s="5" t="s">
        <v>11477</v>
      </c>
    </row>
    <row r="1456" spans="1:10" ht="47.25" x14ac:dyDescent="0.2">
      <c r="A1456" s="103">
        <v>79</v>
      </c>
      <c r="B1456" s="250" t="s">
        <v>6070</v>
      </c>
      <c r="C1456" s="32" t="s">
        <v>6071</v>
      </c>
      <c r="D1456" s="34" t="s">
        <v>6072</v>
      </c>
      <c r="E1456" s="57">
        <v>1964</v>
      </c>
      <c r="F1456" s="103">
        <v>310</v>
      </c>
      <c r="G1456" s="182">
        <v>7</v>
      </c>
      <c r="H1456" s="5" t="s">
        <v>11471</v>
      </c>
      <c r="I1456" s="5" t="s">
        <v>11472</v>
      </c>
      <c r="J1456" s="5" t="s">
        <v>11477</v>
      </c>
    </row>
    <row r="1457" spans="1:10" ht="78.75" x14ac:dyDescent="0.2">
      <c r="A1457" s="103">
        <v>80</v>
      </c>
      <c r="B1457" s="250" t="s">
        <v>6073</v>
      </c>
      <c r="C1457" s="32" t="s">
        <v>6074</v>
      </c>
      <c r="D1457" s="34" t="s">
        <v>6075</v>
      </c>
      <c r="E1457" s="57">
        <v>1964</v>
      </c>
      <c r="F1457" s="103">
        <v>1800</v>
      </c>
      <c r="G1457" s="182">
        <v>30</v>
      </c>
      <c r="H1457" s="5" t="s">
        <v>11471</v>
      </c>
      <c r="I1457" s="5" t="s">
        <v>11472</v>
      </c>
      <c r="J1457" s="5" t="s">
        <v>11477</v>
      </c>
    </row>
    <row r="1458" spans="1:10" ht="47.25" x14ac:dyDescent="0.2">
      <c r="A1458" s="103">
        <v>81</v>
      </c>
      <c r="B1458" s="250" t="s">
        <v>6076</v>
      </c>
      <c r="C1458" s="32" t="s">
        <v>6077</v>
      </c>
      <c r="D1458" s="34" t="s">
        <v>6078</v>
      </c>
      <c r="E1458" s="57">
        <v>1968</v>
      </c>
      <c r="F1458" s="103">
        <v>1910</v>
      </c>
      <c r="G1458" s="182">
        <v>31</v>
      </c>
      <c r="H1458" s="5" t="s">
        <v>11471</v>
      </c>
      <c r="I1458" s="5" t="s">
        <v>11472</v>
      </c>
      <c r="J1458" s="5" t="s">
        <v>11477</v>
      </c>
    </row>
    <row r="1459" spans="1:10" ht="47.25" x14ac:dyDescent="0.2">
      <c r="A1459" s="103">
        <v>82</v>
      </c>
      <c r="B1459" s="250" t="s">
        <v>6079</v>
      </c>
      <c r="C1459" s="32" t="s">
        <v>6080</v>
      </c>
      <c r="D1459" s="34" t="s">
        <v>6081</v>
      </c>
      <c r="E1459" s="57">
        <v>1966</v>
      </c>
      <c r="F1459" s="103">
        <v>1260</v>
      </c>
      <c r="G1459" s="182">
        <v>28</v>
      </c>
      <c r="H1459" s="5" t="s">
        <v>11471</v>
      </c>
      <c r="I1459" s="5" t="s">
        <v>11472</v>
      </c>
      <c r="J1459" s="5" t="s">
        <v>11477</v>
      </c>
    </row>
    <row r="1460" spans="1:10" ht="78.75" x14ac:dyDescent="0.2">
      <c r="A1460" s="103">
        <v>83</v>
      </c>
      <c r="B1460" s="250" t="s">
        <v>6082</v>
      </c>
      <c r="C1460" s="32" t="s">
        <v>6083</v>
      </c>
      <c r="D1460" s="34" t="s">
        <v>6084</v>
      </c>
      <c r="E1460" s="57">
        <v>1967</v>
      </c>
      <c r="F1460" s="103">
        <v>2500</v>
      </c>
      <c r="G1460" s="182">
        <v>45</v>
      </c>
      <c r="H1460" s="5" t="s">
        <v>11471</v>
      </c>
      <c r="I1460" s="5" t="s">
        <v>11472</v>
      </c>
      <c r="J1460" s="5" t="s">
        <v>11477</v>
      </c>
    </row>
    <row r="1461" spans="1:10" ht="47.25" x14ac:dyDescent="0.2">
      <c r="A1461" s="103">
        <v>84</v>
      </c>
      <c r="B1461" s="250" t="s">
        <v>6085</v>
      </c>
      <c r="C1461" s="32" t="s">
        <v>6086</v>
      </c>
      <c r="D1461" s="34" t="s">
        <v>6087</v>
      </c>
      <c r="E1461" s="57">
        <v>1966</v>
      </c>
      <c r="F1461" s="103">
        <v>1300</v>
      </c>
      <c r="G1461" s="182">
        <v>25</v>
      </c>
      <c r="H1461" s="5" t="s">
        <v>11471</v>
      </c>
      <c r="I1461" s="5" t="s">
        <v>11472</v>
      </c>
      <c r="J1461" s="5" t="s">
        <v>11477</v>
      </c>
    </row>
    <row r="1462" spans="1:10" ht="63" x14ac:dyDescent="0.2">
      <c r="A1462" s="103">
        <v>85</v>
      </c>
      <c r="B1462" s="250" t="s">
        <v>6088</v>
      </c>
      <c r="C1462" s="32" t="s">
        <v>6089</v>
      </c>
      <c r="D1462" s="34" t="s">
        <v>6090</v>
      </c>
      <c r="E1462" s="57">
        <v>1966</v>
      </c>
      <c r="F1462" s="103">
        <v>2700</v>
      </c>
      <c r="G1462" s="182">
        <v>46</v>
      </c>
      <c r="H1462" s="5" t="s">
        <v>11471</v>
      </c>
      <c r="I1462" s="5" t="s">
        <v>11472</v>
      </c>
      <c r="J1462" s="5" t="s">
        <v>11477</v>
      </c>
    </row>
    <row r="1463" spans="1:10" ht="47.25" x14ac:dyDescent="0.2">
      <c r="A1463" s="103">
        <v>86</v>
      </c>
      <c r="B1463" s="250" t="s">
        <v>6091</v>
      </c>
      <c r="C1463" s="32" t="s">
        <v>5984</v>
      </c>
      <c r="D1463" s="34" t="s">
        <v>6092</v>
      </c>
      <c r="E1463" s="57">
        <v>1964</v>
      </c>
      <c r="F1463" s="103">
        <v>530</v>
      </c>
      <c r="G1463" s="182">
        <v>16</v>
      </c>
      <c r="H1463" s="5" t="s">
        <v>11471</v>
      </c>
      <c r="I1463" s="5" t="s">
        <v>11472</v>
      </c>
      <c r="J1463" s="5" t="s">
        <v>11477</v>
      </c>
    </row>
    <row r="1464" spans="1:10" ht="47.25" x14ac:dyDescent="0.2">
      <c r="A1464" s="103">
        <v>87</v>
      </c>
      <c r="B1464" s="250" t="s">
        <v>6093</v>
      </c>
      <c r="C1464" s="32" t="s">
        <v>6094</v>
      </c>
      <c r="D1464" s="34" t="s">
        <v>6095</v>
      </c>
      <c r="E1464" s="57">
        <v>1975</v>
      </c>
      <c r="F1464" s="103">
        <v>150</v>
      </c>
      <c r="G1464" s="182">
        <v>2</v>
      </c>
      <c r="H1464" s="5" t="s">
        <v>11471</v>
      </c>
      <c r="I1464" s="5" t="s">
        <v>11472</v>
      </c>
      <c r="J1464" s="5" t="s">
        <v>11477</v>
      </c>
    </row>
    <row r="1465" spans="1:10" ht="63" x14ac:dyDescent="0.2">
      <c r="A1465" s="103">
        <v>88</v>
      </c>
      <c r="B1465" s="250" t="s">
        <v>6096</v>
      </c>
      <c r="C1465" s="32" t="s">
        <v>6097</v>
      </c>
      <c r="D1465" s="34" t="s">
        <v>6098</v>
      </c>
      <c r="E1465" s="57">
        <v>1976</v>
      </c>
      <c r="F1465" s="103">
        <v>3830</v>
      </c>
      <c r="G1465" s="182">
        <v>67</v>
      </c>
      <c r="H1465" s="5" t="s">
        <v>11471</v>
      </c>
      <c r="I1465" s="5" t="s">
        <v>11472</v>
      </c>
      <c r="J1465" s="5" t="s">
        <v>11477</v>
      </c>
    </row>
    <row r="1466" spans="1:10" ht="63" x14ac:dyDescent="0.2">
      <c r="A1466" s="103">
        <v>89</v>
      </c>
      <c r="B1466" s="250" t="s">
        <v>6099</v>
      </c>
      <c r="C1466" s="32" t="s">
        <v>6097</v>
      </c>
      <c r="D1466" s="34" t="s">
        <v>6098</v>
      </c>
      <c r="E1466" s="57">
        <v>1976</v>
      </c>
      <c r="F1466" s="103">
        <v>1940</v>
      </c>
      <c r="G1466" s="182">
        <v>36</v>
      </c>
      <c r="H1466" s="5" t="s">
        <v>11471</v>
      </c>
      <c r="I1466" s="5" t="s">
        <v>11472</v>
      </c>
      <c r="J1466" s="5" t="s">
        <v>11477</v>
      </c>
    </row>
    <row r="1467" spans="1:10" ht="63" x14ac:dyDescent="0.2">
      <c r="A1467" s="103">
        <v>90</v>
      </c>
      <c r="B1467" s="250" t="s">
        <v>6100</v>
      </c>
      <c r="C1467" s="32" t="s">
        <v>6101</v>
      </c>
      <c r="D1467" s="34" t="s">
        <v>6102</v>
      </c>
      <c r="E1467" s="57">
        <v>1976</v>
      </c>
      <c r="F1467" s="103">
        <v>1940</v>
      </c>
      <c r="G1467" s="182">
        <v>27</v>
      </c>
      <c r="H1467" s="5" t="s">
        <v>11471</v>
      </c>
      <c r="I1467" s="5" t="s">
        <v>11472</v>
      </c>
      <c r="J1467" s="5" t="s">
        <v>11477</v>
      </c>
    </row>
    <row r="1468" spans="1:10" ht="47.25" x14ac:dyDescent="0.2">
      <c r="A1468" s="103">
        <v>91</v>
      </c>
      <c r="B1468" s="250" t="s">
        <v>6103</v>
      </c>
      <c r="C1468" s="32" t="s">
        <v>6104</v>
      </c>
      <c r="D1468" s="34" t="s">
        <v>6105</v>
      </c>
      <c r="E1468" s="57" t="s">
        <v>6106</v>
      </c>
      <c r="F1468" s="103">
        <f>1180   +                                    54</f>
        <v>1234</v>
      </c>
      <c r="G1468" s="182">
        <v>55</v>
      </c>
      <c r="H1468" s="5" t="s">
        <v>11471</v>
      </c>
      <c r="I1468" s="5" t="s">
        <v>11472</v>
      </c>
      <c r="J1468" s="5" t="s">
        <v>11477</v>
      </c>
    </row>
    <row r="1469" spans="1:10" ht="47.25" x14ac:dyDescent="0.2">
      <c r="A1469" s="103">
        <v>92</v>
      </c>
      <c r="B1469" s="250" t="s">
        <v>6107</v>
      </c>
      <c r="C1469" s="32" t="s">
        <v>6108</v>
      </c>
      <c r="D1469" s="34" t="s">
        <v>6109</v>
      </c>
      <c r="E1469" s="57">
        <v>1974</v>
      </c>
      <c r="F1469" s="103">
        <v>4770</v>
      </c>
      <c r="G1469" s="182">
        <v>101</v>
      </c>
      <c r="H1469" s="5" t="s">
        <v>11471</v>
      </c>
      <c r="I1469" s="5" t="s">
        <v>11472</v>
      </c>
      <c r="J1469" s="5" t="s">
        <v>11477</v>
      </c>
    </row>
    <row r="1470" spans="1:10" ht="47.25" x14ac:dyDescent="0.2">
      <c r="A1470" s="103">
        <v>93</v>
      </c>
      <c r="B1470" s="250" t="s">
        <v>6110</v>
      </c>
      <c r="C1470" s="32" t="s">
        <v>6111</v>
      </c>
      <c r="D1470" s="34" t="s">
        <v>6112</v>
      </c>
      <c r="E1470" s="57">
        <v>1975</v>
      </c>
      <c r="F1470" s="103">
        <v>2910</v>
      </c>
      <c r="G1470" s="182">
        <v>47</v>
      </c>
      <c r="H1470" s="5" t="s">
        <v>11471</v>
      </c>
      <c r="I1470" s="5" t="s">
        <v>11472</v>
      </c>
      <c r="J1470" s="5" t="s">
        <v>11477</v>
      </c>
    </row>
    <row r="1471" spans="1:10" ht="47.25" x14ac:dyDescent="0.2">
      <c r="A1471" s="103">
        <v>94</v>
      </c>
      <c r="B1471" s="250" t="s">
        <v>6113</v>
      </c>
      <c r="C1471" s="32" t="s">
        <v>6077</v>
      </c>
      <c r="D1471" s="34" t="s">
        <v>6114</v>
      </c>
      <c r="E1471" s="57">
        <v>1975</v>
      </c>
      <c r="F1471" s="103">
        <v>600</v>
      </c>
      <c r="G1471" s="182">
        <v>12</v>
      </c>
      <c r="H1471" s="5" t="s">
        <v>11471</v>
      </c>
      <c r="I1471" s="5" t="s">
        <v>11472</v>
      </c>
      <c r="J1471" s="5" t="s">
        <v>11477</v>
      </c>
    </row>
    <row r="1472" spans="1:10" ht="47.25" x14ac:dyDescent="0.2">
      <c r="A1472" s="103">
        <v>95</v>
      </c>
      <c r="B1472" s="250" t="s">
        <v>6115</v>
      </c>
      <c r="C1472" s="32" t="s">
        <v>6101</v>
      </c>
      <c r="D1472" s="34" t="s">
        <v>6116</v>
      </c>
      <c r="E1472" s="57">
        <v>1975</v>
      </c>
      <c r="F1472" s="103">
        <v>1570</v>
      </c>
      <c r="G1472" s="182">
        <v>23</v>
      </c>
      <c r="H1472" s="5" t="s">
        <v>11471</v>
      </c>
      <c r="I1472" s="5" t="s">
        <v>11472</v>
      </c>
      <c r="J1472" s="5" t="s">
        <v>11477</v>
      </c>
    </row>
    <row r="1473" spans="1:10" ht="63" x14ac:dyDescent="0.2">
      <c r="A1473" s="103">
        <v>96</v>
      </c>
      <c r="B1473" s="250" t="s">
        <v>6117</v>
      </c>
      <c r="C1473" s="32" t="s">
        <v>6118</v>
      </c>
      <c r="D1473" s="34" t="s">
        <v>6119</v>
      </c>
      <c r="E1473" s="57">
        <v>1975</v>
      </c>
      <c r="F1473" s="103">
        <v>1260</v>
      </c>
      <c r="G1473" s="182">
        <v>24</v>
      </c>
      <c r="H1473" s="5" t="s">
        <v>11471</v>
      </c>
      <c r="I1473" s="5" t="s">
        <v>11472</v>
      </c>
      <c r="J1473" s="5" t="s">
        <v>11477</v>
      </c>
    </row>
    <row r="1474" spans="1:10" ht="47.25" x14ac:dyDescent="0.2">
      <c r="A1474" s="103">
        <v>97</v>
      </c>
      <c r="B1474" s="250" t="s">
        <v>6120</v>
      </c>
      <c r="C1474" s="32" t="s">
        <v>6111</v>
      </c>
      <c r="D1474" s="34" t="s">
        <v>6121</v>
      </c>
      <c r="E1474" s="57">
        <v>1974</v>
      </c>
      <c r="F1474" s="103">
        <v>410</v>
      </c>
      <c r="G1474" s="182">
        <v>9</v>
      </c>
      <c r="H1474" s="5" t="s">
        <v>11471</v>
      </c>
      <c r="I1474" s="5" t="s">
        <v>11472</v>
      </c>
      <c r="J1474" s="5" t="s">
        <v>11477</v>
      </c>
    </row>
    <row r="1475" spans="1:10" ht="47.25" x14ac:dyDescent="0.2">
      <c r="A1475" s="103">
        <v>98</v>
      </c>
      <c r="B1475" s="250" t="s">
        <v>6122</v>
      </c>
      <c r="C1475" s="32" t="s">
        <v>6123</v>
      </c>
      <c r="D1475" s="34" t="s">
        <v>6124</v>
      </c>
      <c r="E1475" s="57">
        <v>1975</v>
      </c>
      <c r="F1475" s="103">
        <v>810</v>
      </c>
      <c r="G1475" s="182">
        <v>15</v>
      </c>
      <c r="H1475" s="5" t="s">
        <v>11471</v>
      </c>
      <c r="I1475" s="5" t="s">
        <v>11472</v>
      </c>
      <c r="J1475" s="5" t="s">
        <v>11477</v>
      </c>
    </row>
    <row r="1476" spans="1:10" ht="47.25" x14ac:dyDescent="0.2">
      <c r="A1476" s="103">
        <v>99</v>
      </c>
      <c r="B1476" s="250" t="s">
        <v>6125</v>
      </c>
      <c r="C1476" s="32" t="s">
        <v>6126</v>
      </c>
      <c r="D1476" s="34" t="s">
        <v>6127</v>
      </c>
      <c r="E1476" s="57">
        <v>1976</v>
      </c>
      <c r="F1476" s="103">
        <v>1950</v>
      </c>
      <c r="G1476" s="182">
        <v>34</v>
      </c>
      <c r="H1476" s="5" t="s">
        <v>11471</v>
      </c>
      <c r="I1476" s="5" t="s">
        <v>11472</v>
      </c>
      <c r="J1476" s="5" t="s">
        <v>11477</v>
      </c>
    </row>
    <row r="1477" spans="1:10" ht="78.75" x14ac:dyDescent="0.2">
      <c r="A1477" s="103">
        <v>100</v>
      </c>
      <c r="B1477" s="250" t="s">
        <v>6128</v>
      </c>
      <c r="C1477" s="32" t="s">
        <v>6129</v>
      </c>
      <c r="D1477" s="34" t="s">
        <v>6130</v>
      </c>
      <c r="E1477" s="57">
        <v>1974</v>
      </c>
      <c r="F1477" s="103">
        <v>360</v>
      </c>
      <c r="G1477" s="182">
        <v>3</v>
      </c>
      <c r="H1477" s="5" t="s">
        <v>11471</v>
      </c>
      <c r="I1477" s="5" t="s">
        <v>11472</v>
      </c>
      <c r="J1477" s="5" t="s">
        <v>11477</v>
      </c>
    </row>
    <row r="1478" spans="1:10" ht="78.75" x14ac:dyDescent="0.2">
      <c r="A1478" s="103">
        <v>101</v>
      </c>
      <c r="B1478" s="250" t="s">
        <v>6131</v>
      </c>
      <c r="C1478" s="32" t="s">
        <v>6129</v>
      </c>
      <c r="D1478" s="34" t="s">
        <v>6130</v>
      </c>
      <c r="E1478" s="57">
        <v>1974</v>
      </c>
      <c r="F1478" s="103">
        <v>5200</v>
      </c>
      <c r="G1478" s="245">
        <v>82</v>
      </c>
      <c r="H1478" s="5" t="s">
        <v>11471</v>
      </c>
      <c r="I1478" s="5" t="s">
        <v>11472</v>
      </c>
      <c r="J1478" s="5" t="s">
        <v>11477</v>
      </c>
    </row>
    <row r="1479" spans="1:10" ht="47.25" x14ac:dyDescent="0.2">
      <c r="A1479" s="103">
        <v>102</v>
      </c>
      <c r="B1479" s="250" t="s">
        <v>6132</v>
      </c>
      <c r="C1479" s="32" t="s">
        <v>6133</v>
      </c>
      <c r="D1479" s="34" t="s">
        <v>6134</v>
      </c>
      <c r="E1479" s="57">
        <v>1976</v>
      </c>
      <c r="F1479" s="103">
        <v>1430</v>
      </c>
      <c r="G1479" s="182">
        <v>21</v>
      </c>
      <c r="H1479" s="5" t="s">
        <v>11471</v>
      </c>
      <c r="I1479" s="5" t="s">
        <v>11472</v>
      </c>
      <c r="J1479" s="5" t="s">
        <v>11477</v>
      </c>
    </row>
    <row r="1480" spans="1:10" ht="47.25" x14ac:dyDescent="0.2">
      <c r="A1480" s="103">
        <v>103</v>
      </c>
      <c r="B1480" s="250" t="s">
        <v>6135</v>
      </c>
      <c r="C1480" s="32" t="s">
        <v>6136</v>
      </c>
      <c r="D1480" s="34" t="s">
        <v>6137</v>
      </c>
      <c r="E1480" s="57" t="s">
        <v>6138</v>
      </c>
      <c r="F1480" s="103">
        <v>280</v>
      </c>
      <c r="G1480" s="182">
        <v>5</v>
      </c>
      <c r="H1480" s="5" t="s">
        <v>11471</v>
      </c>
      <c r="I1480" s="5" t="s">
        <v>11472</v>
      </c>
      <c r="J1480" s="5" t="s">
        <v>11477</v>
      </c>
    </row>
    <row r="1481" spans="1:10" ht="47.25" x14ac:dyDescent="0.2">
      <c r="A1481" s="103">
        <v>104</v>
      </c>
      <c r="B1481" s="250" t="s">
        <v>6139</v>
      </c>
      <c r="C1481" s="32" t="s">
        <v>6140</v>
      </c>
      <c r="D1481" s="34" t="s">
        <v>6141</v>
      </c>
      <c r="E1481" s="57">
        <v>1975</v>
      </c>
      <c r="F1481" s="103">
        <v>110</v>
      </c>
      <c r="G1481" s="182">
        <v>3</v>
      </c>
      <c r="H1481" s="5" t="s">
        <v>11471</v>
      </c>
      <c r="I1481" s="5" t="s">
        <v>11472</v>
      </c>
      <c r="J1481" s="5" t="s">
        <v>11477</v>
      </c>
    </row>
    <row r="1482" spans="1:10" ht="47.25" x14ac:dyDescent="0.2">
      <c r="A1482" s="103">
        <v>105</v>
      </c>
      <c r="B1482" s="250" t="s">
        <v>6142</v>
      </c>
      <c r="C1482" s="32" t="s">
        <v>6140</v>
      </c>
      <c r="D1482" s="34" t="s">
        <v>6141</v>
      </c>
      <c r="E1482" s="57">
        <v>1975</v>
      </c>
      <c r="F1482" s="103">
        <v>340</v>
      </c>
      <c r="G1482" s="182">
        <v>9</v>
      </c>
      <c r="H1482" s="5" t="s">
        <v>11471</v>
      </c>
      <c r="I1482" s="5" t="s">
        <v>11472</v>
      </c>
      <c r="J1482" s="5" t="s">
        <v>11477</v>
      </c>
    </row>
    <row r="1483" spans="1:10" ht="47.25" x14ac:dyDescent="0.2">
      <c r="A1483" s="103">
        <v>106</v>
      </c>
      <c r="B1483" s="250" t="s">
        <v>6143</v>
      </c>
      <c r="C1483" s="32" t="s">
        <v>6140</v>
      </c>
      <c r="D1483" s="34" t="s">
        <v>6141</v>
      </c>
      <c r="E1483" s="57">
        <v>1975</v>
      </c>
      <c r="F1483" s="103">
        <v>80</v>
      </c>
      <c r="G1483" s="182">
        <v>2</v>
      </c>
      <c r="H1483" s="5" t="s">
        <v>11471</v>
      </c>
      <c r="I1483" s="5" t="s">
        <v>11472</v>
      </c>
      <c r="J1483" s="5" t="s">
        <v>11477</v>
      </c>
    </row>
    <row r="1484" spans="1:10" ht="94.5" x14ac:dyDescent="0.2">
      <c r="A1484" s="103">
        <v>107</v>
      </c>
      <c r="B1484" s="250" t="s">
        <v>6144</v>
      </c>
      <c r="C1484" s="32" t="s">
        <v>6145</v>
      </c>
      <c r="D1484" s="34" t="s">
        <v>6146</v>
      </c>
      <c r="E1484" s="57">
        <v>1975</v>
      </c>
      <c r="F1484" s="103">
        <v>450</v>
      </c>
      <c r="G1484" s="182">
        <v>10</v>
      </c>
      <c r="H1484" s="5" t="s">
        <v>11471</v>
      </c>
      <c r="I1484" s="5" t="s">
        <v>11472</v>
      </c>
      <c r="J1484" s="5" t="s">
        <v>11477</v>
      </c>
    </row>
    <row r="1485" spans="1:10" ht="94.5" x14ac:dyDescent="0.2">
      <c r="A1485" s="103">
        <v>108</v>
      </c>
      <c r="B1485" s="250" t="s">
        <v>6147</v>
      </c>
      <c r="C1485" s="32" t="s">
        <v>6145</v>
      </c>
      <c r="D1485" s="34" t="s">
        <v>6146</v>
      </c>
      <c r="E1485" s="57">
        <v>1975</v>
      </c>
      <c r="F1485" s="103">
        <v>2160</v>
      </c>
      <c r="G1485" s="182">
        <v>52</v>
      </c>
      <c r="H1485" s="5" t="s">
        <v>11471</v>
      </c>
      <c r="I1485" s="5" t="s">
        <v>11472</v>
      </c>
      <c r="J1485" s="5" t="s">
        <v>11477</v>
      </c>
    </row>
    <row r="1486" spans="1:10" ht="47.25" x14ac:dyDescent="0.2">
      <c r="A1486" s="103">
        <v>109</v>
      </c>
      <c r="B1486" s="250" t="s">
        <v>6148</v>
      </c>
      <c r="C1486" s="32" t="s">
        <v>6149</v>
      </c>
      <c r="D1486" s="34" t="s">
        <v>6150</v>
      </c>
      <c r="E1486" s="57">
        <v>1975</v>
      </c>
      <c r="F1486" s="103">
        <v>1160</v>
      </c>
      <c r="G1486" s="182">
        <v>20</v>
      </c>
      <c r="H1486" s="5" t="s">
        <v>11471</v>
      </c>
      <c r="I1486" s="5" t="s">
        <v>11472</v>
      </c>
      <c r="J1486" s="5" t="s">
        <v>11477</v>
      </c>
    </row>
    <row r="1487" spans="1:10" ht="47.25" x14ac:dyDescent="0.2">
      <c r="A1487" s="103">
        <v>110</v>
      </c>
      <c r="B1487" s="250" t="s">
        <v>6151</v>
      </c>
      <c r="C1487" s="32" t="s">
        <v>6152</v>
      </c>
      <c r="D1487" s="34" t="s">
        <v>6153</v>
      </c>
      <c r="E1487" s="57">
        <v>1975</v>
      </c>
      <c r="F1487" s="103">
        <v>3110</v>
      </c>
      <c r="G1487" s="182">
        <v>48</v>
      </c>
      <c r="H1487" s="5" t="s">
        <v>11471</v>
      </c>
      <c r="I1487" s="5" t="s">
        <v>11472</v>
      </c>
      <c r="J1487" s="5" t="s">
        <v>11477</v>
      </c>
    </row>
    <row r="1488" spans="1:10" ht="63" x14ac:dyDescent="0.2">
      <c r="A1488" s="103">
        <v>111</v>
      </c>
      <c r="B1488" s="250" t="s">
        <v>6154</v>
      </c>
      <c r="C1488" s="32" t="s">
        <v>6155</v>
      </c>
      <c r="D1488" s="34" t="s">
        <v>6156</v>
      </c>
      <c r="E1488" s="57">
        <v>1975</v>
      </c>
      <c r="F1488" s="103">
        <v>700</v>
      </c>
      <c r="G1488" s="182">
        <v>12</v>
      </c>
      <c r="H1488" s="5" t="s">
        <v>11471</v>
      </c>
      <c r="I1488" s="5" t="s">
        <v>11472</v>
      </c>
      <c r="J1488" s="5" t="s">
        <v>11477</v>
      </c>
    </row>
    <row r="1489" spans="1:10" ht="63" x14ac:dyDescent="0.2">
      <c r="A1489" s="103">
        <v>112</v>
      </c>
      <c r="B1489" s="250" t="s">
        <v>6157</v>
      </c>
      <c r="C1489" s="32" t="s">
        <v>6155</v>
      </c>
      <c r="D1489" s="34" t="s">
        <v>6156</v>
      </c>
      <c r="E1489" s="57">
        <v>1975</v>
      </c>
      <c r="F1489" s="103">
        <v>910</v>
      </c>
      <c r="G1489" s="182">
        <v>17</v>
      </c>
      <c r="H1489" s="5" t="s">
        <v>11471</v>
      </c>
      <c r="I1489" s="5" t="s">
        <v>11472</v>
      </c>
      <c r="J1489" s="5" t="s">
        <v>11477</v>
      </c>
    </row>
    <row r="1490" spans="1:10" ht="63" x14ac:dyDescent="0.2">
      <c r="A1490" s="103">
        <v>113</v>
      </c>
      <c r="B1490" s="250" t="s">
        <v>6158</v>
      </c>
      <c r="C1490" s="32" t="s">
        <v>6155</v>
      </c>
      <c r="D1490" s="34" t="s">
        <v>6156</v>
      </c>
      <c r="E1490" s="57">
        <v>1975</v>
      </c>
      <c r="F1490" s="103">
        <v>2030</v>
      </c>
      <c r="G1490" s="182">
        <v>35</v>
      </c>
      <c r="H1490" s="5" t="s">
        <v>11471</v>
      </c>
      <c r="I1490" s="5" t="s">
        <v>11472</v>
      </c>
      <c r="J1490" s="5" t="s">
        <v>11477</v>
      </c>
    </row>
    <row r="1491" spans="1:10" ht="47.25" x14ac:dyDescent="0.2">
      <c r="A1491" s="103">
        <v>114</v>
      </c>
      <c r="B1491" s="250" t="s">
        <v>6159</v>
      </c>
      <c r="C1491" s="32" t="s">
        <v>6123</v>
      </c>
      <c r="D1491" s="34" t="s">
        <v>6160</v>
      </c>
      <c r="E1491" s="57">
        <v>1975</v>
      </c>
      <c r="F1491" s="103">
        <v>500</v>
      </c>
      <c r="G1491" s="182">
        <v>14</v>
      </c>
      <c r="H1491" s="5" t="s">
        <v>11471</v>
      </c>
      <c r="I1491" s="5" t="s">
        <v>11472</v>
      </c>
      <c r="J1491" s="5" t="s">
        <v>11477</v>
      </c>
    </row>
    <row r="1492" spans="1:10" ht="63" x14ac:dyDescent="0.2">
      <c r="A1492" s="103">
        <v>115</v>
      </c>
      <c r="B1492" s="250" t="s">
        <v>6161</v>
      </c>
      <c r="C1492" s="32" t="s">
        <v>6162</v>
      </c>
      <c r="D1492" s="34" t="s">
        <v>6163</v>
      </c>
      <c r="E1492" s="57">
        <v>1975</v>
      </c>
      <c r="F1492" s="103">
        <v>1480</v>
      </c>
      <c r="G1492" s="182">
        <v>26</v>
      </c>
      <c r="H1492" s="5" t="s">
        <v>11471</v>
      </c>
      <c r="I1492" s="5" t="s">
        <v>11472</v>
      </c>
      <c r="J1492" s="5" t="s">
        <v>11477</v>
      </c>
    </row>
    <row r="1493" spans="1:10" ht="47.25" x14ac:dyDescent="0.2">
      <c r="A1493" s="103">
        <v>116</v>
      </c>
      <c r="B1493" s="250" t="s">
        <v>6164</v>
      </c>
      <c r="C1493" s="32" t="s">
        <v>6165</v>
      </c>
      <c r="D1493" s="34" t="s">
        <v>6166</v>
      </c>
      <c r="E1493" s="57">
        <v>1975</v>
      </c>
      <c r="F1493" s="103">
        <v>300</v>
      </c>
      <c r="G1493" s="182">
        <v>4</v>
      </c>
      <c r="H1493" s="5" t="s">
        <v>11471</v>
      </c>
      <c r="I1493" s="5" t="s">
        <v>11472</v>
      </c>
      <c r="J1493" s="5" t="s">
        <v>11477</v>
      </c>
    </row>
    <row r="1494" spans="1:10" ht="47.25" x14ac:dyDescent="0.2">
      <c r="A1494" s="103">
        <v>117</v>
      </c>
      <c r="B1494" s="250" t="s">
        <v>6167</v>
      </c>
      <c r="C1494" s="32" t="s">
        <v>6065</v>
      </c>
      <c r="D1494" s="34" t="s">
        <v>6168</v>
      </c>
      <c r="E1494" s="57">
        <v>1975</v>
      </c>
      <c r="F1494" s="103">
        <v>3120</v>
      </c>
      <c r="G1494" s="182">
        <v>46</v>
      </c>
      <c r="H1494" s="5" t="s">
        <v>11471</v>
      </c>
      <c r="I1494" s="5" t="s">
        <v>11472</v>
      </c>
      <c r="J1494" s="5" t="s">
        <v>11477</v>
      </c>
    </row>
    <row r="1495" spans="1:10" ht="47.25" x14ac:dyDescent="0.2">
      <c r="A1495" s="103">
        <v>118</v>
      </c>
      <c r="B1495" s="250" t="s">
        <v>6169</v>
      </c>
      <c r="C1495" s="32" t="s">
        <v>6071</v>
      </c>
      <c r="D1495" s="34" t="s">
        <v>6170</v>
      </c>
      <c r="E1495" s="57">
        <v>1977</v>
      </c>
      <c r="F1495" s="103">
        <v>700</v>
      </c>
      <c r="G1495" s="175">
        <v>15</v>
      </c>
      <c r="H1495" s="5" t="s">
        <v>11471</v>
      </c>
      <c r="I1495" s="5" t="s">
        <v>11472</v>
      </c>
      <c r="J1495" s="5" t="s">
        <v>11477</v>
      </c>
    </row>
    <row r="1496" spans="1:10" ht="63" x14ac:dyDescent="0.2">
      <c r="A1496" s="103">
        <v>119</v>
      </c>
      <c r="B1496" s="250" t="s">
        <v>6171</v>
      </c>
      <c r="C1496" s="32" t="s">
        <v>6172</v>
      </c>
      <c r="D1496" s="34" t="s">
        <v>6173</v>
      </c>
      <c r="E1496" s="57">
        <v>1975</v>
      </c>
      <c r="F1496" s="103">
        <v>3130</v>
      </c>
      <c r="G1496" s="182">
        <v>59</v>
      </c>
      <c r="H1496" s="5" t="s">
        <v>11471</v>
      </c>
      <c r="I1496" s="5" t="s">
        <v>11472</v>
      </c>
      <c r="J1496" s="5" t="s">
        <v>11477</v>
      </c>
    </row>
    <row r="1497" spans="1:10" ht="47.25" x14ac:dyDescent="0.2">
      <c r="A1497" s="103">
        <v>120</v>
      </c>
      <c r="B1497" s="250" t="s">
        <v>6174</v>
      </c>
      <c r="C1497" s="32" t="s">
        <v>6123</v>
      </c>
      <c r="D1497" s="34" t="s">
        <v>6175</v>
      </c>
      <c r="E1497" s="57">
        <v>1975</v>
      </c>
      <c r="F1497" s="103">
        <v>1480</v>
      </c>
      <c r="G1497" s="245">
        <v>41</v>
      </c>
      <c r="H1497" s="5" t="s">
        <v>11471</v>
      </c>
      <c r="I1497" s="5" t="s">
        <v>11472</v>
      </c>
      <c r="J1497" s="5" t="s">
        <v>11477</v>
      </c>
    </row>
    <row r="1498" spans="1:10" ht="47.25" x14ac:dyDescent="0.2">
      <c r="A1498" s="103">
        <v>121</v>
      </c>
      <c r="B1498" s="250" t="s">
        <v>6176</v>
      </c>
      <c r="C1498" s="32" t="s">
        <v>6177</v>
      </c>
      <c r="D1498" s="34" t="s">
        <v>6178</v>
      </c>
      <c r="E1498" s="57">
        <v>1975</v>
      </c>
      <c r="F1498" s="103">
        <v>1120</v>
      </c>
      <c r="G1498" s="175">
        <v>24</v>
      </c>
      <c r="H1498" s="5" t="s">
        <v>11471</v>
      </c>
      <c r="I1498" s="5" t="s">
        <v>11472</v>
      </c>
      <c r="J1498" s="5" t="s">
        <v>11477</v>
      </c>
    </row>
    <row r="1499" spans="1:10" ht="47.25" x14ac:dyDescent="0.2">
      <c r="A1499" s="103">
        <v>122</v>
      </c>
      <c r="B1499" s="250" t="s">
        <v>6179</v>
      </c>
      <c r="C1499" s="32" t="s">
        <v>6177</v>
      </c>
      <c r="D1499" s="34" t="s">
        <v>6178</v>
      </c>
      <c r="E1499" s="57">
        <v>1975</v>
      </c>
      <c r="F1499" s="103">
        <v>500</v>
      </c>
      <c r="G1499" s="182">
        <v>7</v>
      </c>
      <c r="H1499" s="5" t="s">
        <v>11471</v>
      </c>
      <c r="I1499" s="5" t="s">
        <v>11472</v>
      </c>
      <c r="J1499" s="5" t="s">
        <v>11477</v>
      </c>
    </row>
    <row r="1500" spans="1:10" ht="63" x14ac:dyDescent="0.2">
      <c r="A1500" s="103">
        <v>123</v>
      </c>
      <c r="B1500" s="250" t="s">
        <v>6180</v>
      </c>
      <c r="C1500" s="32" t="s">
        <v>6181</v>
      </c>
      <c r="D1500" s="34" t="s">
        <v>6182</v>
      </c>
      <c r="E1500" s="57">
        <v>1975</v>
      </c>
      <c r="F1500" s="103">
        <v>1100</v>
      </c>
      <c r="G1500" s="182">
        <v>16</v>
      </c>
      <c r="H1500" s="5" t="s">
        <v>11471</v>
      </c>
      <c r="I1500" s="5" t="s">
        <v>11472</v>
      </c>
      <c r="J1500" s="5" t="s">
        <v>11477</v>
      </c>
    </row>
    <row r="1501" spans="1:10" ht="47.25" x14ac:dyDescent="0.2">
      <c r="A1501" s="103">
        <v>124</v>
      </c>
      <c r="B1501" s="250" t="s">
        <v>6183</v>
      </c>
      <c r="C1501" s="32" t="s">
        <v>6065</v>
      </c>
      <c r="D1501" s="34" t="s">
        <v>6184</v>
      </c>
      <c r="E1501" s="57">
        <v>1975</v>
      </c>
      <c r="F1501" s="103">
        <v>1260</v>
      </c>
      <c r="G1501" s="50">
        <v>24</v>
      </c>
      <c r="H1501" s="5" t="s">
        <v>11471</v>
      </c>
      <c r="I1501" s="5" t="s">
        <v>11472</v>
      </c>
      <c r="J1501" s="5" t="s">
        <v>11477</v>
      </c>
    </row>
    <row r="1502" spans="1:10" ht="47.25" x14ac:dyDescent="0.2">
      <c r="A1502" s="103">
        <v>125</v>
      </c>
      <c r="B1502" s="250" t="s">
        <v>6185</v>
      </c>
      <c r="C1502" s="32" t="s">
        <v>6186</v>
      </c>
      <c r="D1502" s="34" t="s">
        <v>6187</v>
      </c>
      <c r="E1502" s="57">
        <v>1975</v>
      </c>
      <c r="F1502" s="103">
        <v>680</v>
      </c>
      <c r="G1502" s="182">
        <v>15</v>
      </c>
      <c r="H1502" s="5" t="s">
        <v>11471</v>
      </c>
      <c r="I1502" s="5" t="s">
        <v>11472</v>
      </c>
      <c r="J1502" s="5" t="s">
        <v>11477</v>
      </c>
    </row>
    <row r="1503" spans="1:10" ht="47.25" x14ac:dyDescent="0.2">
      <c r="A1503" s="103">
        <v>126</v>
      </c>
      <c r="B1503" s="250" t="s">
        <v>6188</v>
      </c>
      <c r="C1503" s="32" t="s">
        <v>6186</v>
      </c>
      <c r="D1503" s="34" t="s">
        <v>6187</v>
      </c>
      <c r="E1503" s="57">
        <v>1975</v>
      </c>
      <c r="F1503" s="103">
        <v>180</v>
      </c>
      <c r="G1503" s="182">
        <v>5</v>
      </c>
      <c r="H1503" s="5" t="s">
        <v>11471</v>
      </c>
      <c r="I1503" s="5" t="s">
        <v>11472</v>
      </c>
      <c r="J1503" s="5" t="s">
        <v>11477</v>
      </c>
    </row>
    <row r="1504" spans="1:10" ht="47.25" x14ac:dyDescent="0.2">
      <c r="A1504" s="103">
        <v>127</v>
      </c>
      <c r="B1504" s="250" t="s">
        <v>6189</v>
      </c>
      <c r="C1504" s="32" t="s">
        <v>6190</v>
      </c>
      <c r="D1504" s="34" t="s">
        <v>6191</v>
      </c>
      <c r="E1504" s="57">
        <v>1975</v>
      </c>
      <c r="F1504" s="103">
        <v>720</v>
      </c>
      <c r="G1504" s="182">
        <v>9</v>
      </c>
      <c r="H1504" s="5" t="s">
        <v>11471</v>
      </c>
      <c r="I1504" s="5" t="s">
        <v>11472</v>
      </c>
      <c r="J1504" s="5" t="s">
        <v>11477</v>
      </c>
    </row>
    <row r="1505" spans="1:10" ht="63" x14ac:dyDescent="0.2">
      <c r="A1505" s="103">
        <v>128</v>
      </c>
      <c r="B1505" s="250" t="s">
        <v>6192</v>
      </c>
      <c r="C1505" s="32" t="s">
        <v>6193</v>
      </c>
      <c r="D1505" s="34" t="s">
        <v>6194</v>
      </c>
      <c r="E1505" s="57">
        <v>1974</v>
      </c>
      <c r="F1505" s="103">
        <v>1460</v>
      </c>
      <c r="G1505" s="182">
        <v>28</v>
      </c>
      <c r="H1505" s="5" t="s">
        <v>11471</v>
      </c>
      <c r="I1505" s="5" t="s">
        <v>11472</v>
      </c>
      <c r="J1505" s="5" t="s">
        <v>11477</v>
      </c>
    </row>
    <row r="1506" spans="1:10" ht="63" x14ac:dyDescent="0.2">
      <c r="A1506" s="103">
        <v>129</v>
      </c>
      <c r="B1506" s="250" t="s">
        <v>6195</v>
      </c>
      <c r="C1506" s="32" t="s">
        <v>6193</v>
      </c>
      <c r="D1506" s="34" t="s">
        <v>6194</v>
      </c>
      <c r="E1506" s="57">
        <v>1974</v>
      </c>
      <c r="F1506" s="103">
        <v>600</v>
      </c>
      <c r="G1506" s="182">
        <v>11</v>
      </c>
      <c r="H1506" s="5" t="s">
        <v>11471</v>
      </c>
      <c r="I1506" s="5" t="s">
        <v>11472</v>
      </c>
      <c r="J1506" s="5" t="s">
        <v>11477</v>
      </c>
    </row>
    <row r="1507" spans="1:10" ht="63" x14ac:dyDescent="0.2">
      <c r="A1507" s="103">
        <v>130</v>
      </c>
      <c r="B1507" s="250" t="s">
        <v>6196</v>
      </c>
      <c r="C1507" s="32" t="s">
        <v>6197</v>
      </c>
      <c r="D1507" s="34" t="s">
        <v>6198</v>
      </c>
      <c r="E1507" s="57">
        <v>1974</v>
      </c>
      <c r="F1507" s="103">
        <v>800</v>
      </c>
      <c r="G1507" s="182">
        <v>14</v>
      </c>
      <c r="H1507" s="5" t="s">
        <v>11471</v>
      </c>
      <c r="I1507" s="5" t="s">
        <v>11472</v>
      </c>
      <c r="J1507" s="5" t="s">
        <v>11477</v>
      </c>
    </row>
    <row r="1508" spans="1:10" ht="63" x14ac:dyDescent="0.2">
      <c r="A1508" s="103">
        <v>131</v>
      </c>
      <c r="B1508" s="250" t="s">
        <v>6199</v>
      </c>
      <c r="C1508" s="32" t="s">
        <v>6197</v>
      </c>
      <c r="D1508" s="34" t="s">
        <v>6200</v>
      </c>
      <c r="E1508" s="57" t="s">
        <v>6201</v>
      </c>
      <c r="F1508" s="38">
        <f>800     +                              130</f>
        <v>930</v>
      </c>
      <c r="G1508" s="182">
        <v>17</v>
      </c>
      <c r="H1508" s="5" t="s">
        <v>11471</v>
      </c>
      <c r="I1508" s="5" t="s">
        <v>11472</v>
      </c>
      <c r="J1508" s="5" t="s">
        <v>11477</v>
      </c>
    </row>
    <row r="1509" spans="1:10" ht="63" x14ac:dyDescent="0.2">
      <c r="A1509" s="103">
        <v>132</v>
      </c>
      <c r="B1509" s="250" t="s">
        <v>6202</v>
      </c>
      <c r="C1509" s="32" t="s">
        <v>6193</v>
      </c>
      <c r="D1509" s="34" t="s">
        <v>6203</v>
      </c>
      <c r="E1509" s="57">
        <v>1974</v>
      </c>
      <c r="F1509" s="103">
        <v>170</v>
      </c>
      <c r="G1509" s="182">
        <v>3</v>
      </c>
      <c r="H1509" s="5" t="s">
        <v>11471</v>
      </c>
      <c r="I1509" s="5" t="s">
        <v>11472</v>
      </c>
      <c r="J1509" s="5" t="s">
        <v>11477</v>
      </c>
    </row>
    <row r="1510" spans="1:10" ht="63" x14ac:dyDescent="0.2">
      <c r="A1510" s="103">
        <v>133</v>
      </c>
      <c r="B1510" s="250" t="s">
        <v>6204</v>
      </c>
      <c r="C1510" s="32" t="s">
        <v>6193</v>
      </c>
      <c r="D1510" s="34" t="s">
        <v>6203</v>
      </c>
      <c r="E1510" s="57">
        <v>1974</v>
      </c>
      <c r="F1510" s="103">
        <v>2160</v>
      </c>
      <c r="G1510" s="182">
        <v>41</v>
      </c>
      <c r="H1510" s="5" t="s">
        <v>11471</v>
      </c>
      <c r="I1510" s="5" t="s">
        <v>11472</v>
      </c>
      <c r="J1510" s="5" t="s">
        <v>11477</v>
      </c>
    </row>
    <row r="1511" spans="1:10" ht="78.75" x14ac:dyDescent="0.2">
      <c r="A1511" s="103">
        <v>134</v>
      </c>
      <c r="B1511" s="250" t="s">
        <v>6205</v>
      </c>
      <c r="C1511" s="32" t="s">
        <v>6206</v>
      </c>
      <c r="D1511" s="34" t="s">
        <v>6207</v>
      </c>
      <c r="E1511" s="57">
        <v>1976</v>
      </c>
      <c r="F1511" s="103">
        <v>630</v>
      </c>
      <c r="G1511" s="182">
        <v>13</v>
      </c>
      <c r="H1511" s="5" t="s">
        <v>11471</v>
      </c>
      <c r="I1511" s="5" t="s">
        <v>11472</v>
      </c>
      <c r="J1511" s="5" t="s">
        <v>11477</v>
      </c>
    </row>
    <row r="1512" spans="1:10" ht="63" x14ac:dyDescent="0.2">
      <c r="A1512" s="103">
        <v>135</v>
      </c>
      <c r="B1512" s="250" t="s">
        <v>6208</v>
      </c>
      <c r="C1512" s="32" t="s">
        <v>6209</v>
      </c>
      <c r="D1512" s="34" t="s">
        <v>6210</v>
      </c>
      <c r="E1512" s="57">
        <v>1975</v>
      </c>
      <c r="F1512" s="103">
        <v>2100</v>
      </c>
      <c r="G1512" s="182">
        <v>39</v>
      </c>
      <c r="H1512" s="5" t="s">
        <v>11471</v>
      </c>
      <c r="I1512" s="5" t="s">
        <v>11472</v>
      </c>
      <c r="J1512" s="5" t="s">
        <v>11477</v>
      </c>
    </row>
    <row r="1513" spans="1:10" ht="47.25" x14ac:dyDescent="0.2">
      <c r="A1513" s="103">
        <v>136</v>
      </c>
      <c r="B1513" s="250" t="s">
        <v>6211</v>
      </c>
      <c r="C1513" s="32" t="s">
        <v>6212</v>
      </c>
      <c r="D1513" s="34" t="s">
        <v>6213</v>
      </c>
      <c r="E1513" s="57">
        <v>1975</v>
      </c>
      <c r="F1513" s="103">
        <v>2065</v>
      </c>
      <c r="G1513" s="175">
        <v>46</v>
      </c>
      <c r="H1513" s="5" t="s">
        <v>11471</v>
      </c>
      <c r="I1513" s="5" t="s">
        <v>11472</v>
      </c>
      <c r="J1513" s="5" t="s">
        <v>11477</v>
      </c>
    </row>
    <row r="1514" spans="1:10" ht="47.25" x14ac:dyDescent="0.2">
      <c r="A1514" s="103">
        <v>137</v>
      </c>
      <c r="B1514" s="250" t="s">
        <v>6214</v>
      </c>
      <c r="C1514" s="32" t="s">
        <v>6215</v>
      </c>
      <c r="D1514" s="34" t="s">
        <v>6216</v>
      </c>
      <c r="E1514" s="57">
        <v>1975</v>
      </c>
      <c r="F1514" s="103">
        <v>400</v>
      </c>
      <c r="G1514" s="182">
        <v>8</v>
      </c>
      <c r="H1514" s="5" t="s">
        <v>11471</v>
      </c>
      <c r="I1514" s="5" t="s">
        <v>11472</v>
      </c>
      <c r="J1514" s="5" t="s">
        <v>11477</v>
      </c>
    </row>
    <row r="1515" spans="1:10" ht="47.25" x14ac:dyDescent="0.2">
      <c r="A1515" s="103">
        <v>138</v>
      </c>
      <c r="B1515" s="250" t="s">
        <v>6217</v>
      </c>
      <c r="C1515" s="32" t="s">
        <v>6218</v>
      </c>
      <c r="D1515" s="34" t="s">
        <v>6219</v>
      </c>
      <c r="E1515" s="57">
        <v>1977</v>
      </c>
      <c r="F1515" s="103">
        <v>2400</v>
      </c>
      <c r="G1515" s="182">
        <v>49</v>
      </c>
      <c r="H1515" s="5" t="s">
        <v>11471</v>
      </c>
      <c r="I1515" s="5" t="s">
        <v>11472</v>
      </c>
      <c r="J1515" s="5" t="s">
        <v>11477</v>
      </c>
    </row>
    <row r="1516" spans="1:10" ht="47.25" x14ac:dyDescent="0.2">
      <c r="A1516" s="103">
        <v>139</v>
      </c>
      <c r="B1516" s="250" t="s">
        <v>6220</v>
      </c>
      <c r="C1516" s="32" t="s">
        <v>6218</v>
      </c>
      <c r="D1516" s="34" t="s">
        <v>6219</v>
      </c>
      <c r="E1516" s="57">
        <v>1977</v>
      </c>
      <c r="F1516" s="103">
        <v>680</v>
      </c>
      <c r="G1516" s="182">
        <v>15</v>
      </c>
      <c r="H1516" s="5" t="s">
        <v>11471</v>
      </c>
      <c r="I1516" s="5" t="s">
        <v>11472</v>
      </c>
      <c r="J1516" s="5" t="s">
        <v>11477</v>
      </c>
    </row>
    <row r="1517" spans="1:10" ht="47.25" x14ac:dyDescent="0.2">
      <c r="A1517" s="103">
        <v>140</v>
      </c>
      <c r="B1517" s="250" t="s">
        <v>6221</v>
      </c>
      <c r="C1517" s="32" t="s">
        <v>6222</v>
      </c>
      <c r="D1517" s="34" t="s">
        <v>6223</v>
      </c>
      <c r="E1517" s="57">
        <v>1977</v>
      </c>
      <c r="F1517" s="103">
        <v>2120</v>
      </c>
      <c r="G1517" s="50">
        <v>28</v>
      </c>
      <c r="H1517" s="5" t="s">
        <v>11471</v>
      </c>
      <c r="I1517" s="5" t="s">
        <v>11472</v>
      </c>
      <c r="J1517" s="5" t="s">
        <v>11477</v>
      </c>
    </row>
    <row r="1518" spans="1:10" ht="47.25" x14ac:dyDescent="0.2">
      <c r="A1518" s="103">
        <v>141</v>
      </c>
      <c r="B1518" s="250" t="s">
        <v>6224</v>
      </c>
      <c r="C1518" s="32" t="s">
        <v>6225</v>
      </c>
      <c r="D1518" s="34" t="s">
        <v>6226</v>
      </c>
      <c r="E1518" s="57">
        <v>1975</v>
      </c>
      <c r="F1518" s="103">
        <v>410</v>
      </c>
      <c r="G1518" s="182">
        <v>11</v>
      </c>
      <c r="H1518" s="5" t="s">
        <v>11471</v>
      </c>
      <c r="I1518" s="5" t="s">
        <v>11472</v>
      </c>
      <c r="J1518" s="5" t="s">
        <v>11477</v>
      </c>
    </row>
    <row r="1519" spans="1:10" ht="47.25" x14ac:dyDescent="0.2">
      <c r="A1519" s="103">
        <v>142</v>
      </c>
      <c r="B1519" s="250" t="s">
        <v>6227</v>
      </c>
      <c r="C1519" s="32" t="s">
        <v>6225</v>
      </c>
      <c r="D1519" s="34" t="s">
        <v>6226</v>
      </c>
      <c r="E1519" s="57">
        <v>1975</v>
      </c>
      <c r="F1519" s="103">
        <v>140</v>
      </c>
      <c r="G1519" s="245">
        <v>3</v>
      </c>
      <c r="H1519" s="5" t="s">
        <v>11471</v>
      </c>
      <c r="I1519" s="5" t="s">
        <v>11472</v>
      </c>
      <c r="J1519" s="5" t="s">
        <v>11477</v>
      </c>
    </row>
    <row r="1520" spans="1:10" ht="47.25" x14ac:dyDescent="0.2">
      <c r="A1520" s="103">
        <v>143</v>
      </c>
      <c r="B1520" s="250" t="s">
        <v>6228</v>
      </c>
      <c r="C1520" s="32" t="s">
        <v>6218</v>
      </c>
      <c r="D1520" s="34" t="s">
        <v>6229</v>
      </c>
      <c r="E1520" s="57">
        <v>1986</v>
      </c>
      <c r="F1520" s="103">
        <v>900</v>
      </c>
      <c r="G1520" s="182">
        <v>12</v>
      </c>
      <c r="H1520" s="5" t="s">
        <v>11471</v>
      </c>
      <c r="I1520" s="5" t="s">
        <v>11472</v>
      </c>
      <c r="J1520" s="5" t="s">
        <v>11477</v>
      </c>
    </row>
    <row r="1521" spans="1:10" ht="47.25" x14ac:dyDescent="0.2">
      <c r="A1521" s="103">
        <v>144</v>
      </c>
      <c r="B1521" s="250" t="s">
        <v>6230</v>
      </c>
      <c r="C1521" s="32" t="s">
        <v>6231</v>
      </c>
      <c r="D1521" s="34" t="s">
        <v>6232</v>
      </c>
      <c r="E1521" s="57">
        <v>1986</v>
      </c>
      <c r="F1521" s="103">
        <v>150</v>
      </c>
      <c r="G1521" s="182">
        <v>4</v>
      </c>
      <c r="H1521" s="5" t="s">
        <v>11471</v>
      </c>
      <c r="I1521" s="5" t="s">
        <v>11472</v>
      </c>
      <c r="J1521" s="5" t="s">
        <v>11477</v>
      </c>
    </row>
    <row r="1522" spans="1:10" ht="47.25" x14ac:dyDescent="0.2">
      <c r="A1522" s="103">
        <v>145</v>
      </c>
      <c r="B1522" s="250" t="s">
        <v>6233</v>
      </c>
      <c r="C1522" s="32" t="s">
        <v>6231</v>
      </c>
      <c r="D1522" s="34" t="s">
        <v>6232</v>
      </c>
      <c r="E1522" s="57">
        <v>1986</v>
      </c>
      <c r="F1522" s="103">
        <v>280</v>
      </c>
      <c r="G1522" s="245">
        <v>7</v>
      </c>
      <c r="H1522" s="5" t="s">
        <v>11471</v>
      </c>
      <c r="I1522" s="5" t="s">
        <v>11472</v>
      </c>
      <c r="J1522" s="5" t="s">
        <v>11477</v>
      </c>
    </row>
    <row r="1523" spans="1:10" ht="47.25" x14ac:dyDescent="0.2">
      <c r="A1523" s="103">
        <v>146</v>
      </c>
      <c r="B1523" s="250" t="s">
        <v>6234</v>
      </c>
      <c r="C1523" s="32" t="s">
        <v>6235</v>
      </c>
      <c r="D1523" s="34" t="s">
        <v>6236</v>
      </c>
      <c r="E1523" s="57">
        <v>1985</v>
      </c>
      <c r="F1523" s="37">
        <v>950</v>
      </c>
      <c r="G1523" s="182">
        <v>19</v>
      </c>
      <c r="H1523" s="5" t="s">
        <v>11471</v>
      </c>
      <c r="I1523" s="5" t="s">
        <v>11472</v>
      </c>
      <c r="J1523" s="5" t="s">
        <v>11477</v>
      </c>
    </row>
    <row r="1524" spans="1:10" ht="47.25" x14ac:dyDescent="0.2">
      <c r="A1524" s="103">
        <v>147</v>
      </c>
      <c r="B1524" s="250" t="s">
        <v>6237</v>
      </c>
      <c r="C1524" s="32" t="s">
        <v>6238</v>
      </c>
      <c r="D1524" s="34" t="s">
        <v>6236</v>
      </c>
      <c r="E1524" s="57">
        <v>1985</v>
      </c>
      <c r="F1524" s="37">
        <v>2030</v>
      </c>
      <c r="G1524" s="182">
        <v>51</v>
      </c>
      <c r="H1524" s="5" t="s">
        <v>11471</v>
      </c>
      <c r="I1524" s="5" t="s">
        <v>11472</v>
      </c>
      <c r="J1524" s="5" t="s">
        <v>11477</v>
      </c>
    </row>
    <row r="1525" spans="1:10" ht="78.75" x14ac:dyDescent="0.2">
      <c r="A1525" s="103">
        <v>148</v>
      </c>
      <c r="B1525" s="250" t="s">
        <v>6239</v>
      </c>
      <c r="C1525" s="32" t="s">
        <v>6240</v>
      </c>
      <c r="D1525" s="34" t="s">
        <v>6236</v>
      </c>
      <c r="E1525" s="57">
        <v>1985</v>
      </c>
      <c r="F1525" s="37">
        <v>3160</v>
      </c>
      <c r="G1525" s="182">
        <v>81</v>
      </c>
      <c r="H1525" s="5" t="s">
        <v>11471</v>
      </c>
      <c r="I1525" s="5" t="s">
        <v>11472</v>
      </c>
      <c r="J1525" s="5" t="s">
        <v>11477</v>
      </c>
    </row>
    <row r="1526" spans="1:10" ht="47.25" x14ac:dyDescent="0.2">
      <c r="A1526" s="103">
        <v>149</v>
      </c>
      <c r="B1526" s="250" t="s">
        <v>6241</v>
      </c>
      <c r="C1526" s="32" t="s">
        <v>6242</v>
      </c>
      <c r="D1526" s="34" t="s">
        <v>6236</v>
      </c>
      <c r="E1526" s="57">
        <v>1985</v>
      </c>
      <c r="F1526" s="37">
        <v>1210</v>
      </c>
      <c r="G1526" s="182">
        <v>31</v>
      </c>
      <c r="H1526" s="5" t="s">
        <v>11471</v>
      </c>
      <c r="I1526" s="5" t="s">
        <v>11472</v>
      </c>
      <c r="J1526" s="5" t="s">
        <v>11477</v>
      </c>
    </row>
    <row r="1527" spans="1:10" ht="47.25" x14ac:dyDescent="0.2">
      <c r="A1527" s="103">
        <v>150</v>
      </c>
      <c r="B1527" s="250" t="s">
        <v>6243</v>
      </c>
      <c r="C1527" s="32" t="s">
        <v>6244</v>
      </c>
      <c r="D1527" s="34" t="s">
        <v>6236</v>
      </c>
      <c r="E1527" s="57">
        <v>1985</v>
      </c>
      <c r="F1527" s="37">
        <v>1290</v>
      </c>
      <c r="G1527" s="182">
        <v>36</v>
      </c>
      <c r="H1527" s="5" t="s">
        <v>11471</v>
      </c>
      <c r="I1527" s="5" t="s">
        <v>11472</v>
      </c>
      <c r="J1527" s="5" t="s">
        <v>11477</v>
      </c>
    </row>
    <row r="1528" spans="1:10" ht="78.75" x14ac:dyDescent="0.2">
      <c r="A1528" s="103">
        <v>151</v>
      </c>
      <c r="B1528" s="250" t="s">
        <v>6245</v>
      </c>
      <c r="C1528" s="32" t="s">
        <v>6246</v>
      </c>
      <c r="D1528" s="34" t="s">
        <v>6236</v>
      </c>
      <c r="E1528" s="57">
        <v>1985</v>
      </c>
      <c r="F1528" s="37">
        <v>1980</v>
      </c>
      <c r="G1528" s="182">
        <v>56</v>
      </c>
      <c r="H1528" s="5" t="s">
        <v>11471</v>
      </c>
      <c r="I1528" s="5" t="s">
        <v>11472</v>
      </c>
      <c r="J1528" s="5" t="s">
        <v>11477</v>
      </c>
    </row>
    <row r="1529" spans="1:10" ht="47.25" x14ac:dyDescent="0.2">
      <c r="A1529" s="103">
        <v>152</v>
      </c>
      <c r="B1529" s="250" t="s">
        <v>6247</v>
      </c>
      <c r="C1529" s="32" t="s">
        <v>6248</v>
      </c>
      <c r="D1529" s="34" t="s">
        <v>6236</v>
      </c>
      <c r="E1529" s="57">
        <v>1985</v>
      </c>
      <c r="F1529" s="37">
        <v>120</v>
      </c>
      <c r="G1529" s="182">
        <v>3</v>
      </c>
      <c r="H1529" s="5" t="s">
        <v>11471</v>
      </c>
      <c r="I1529" s="5" t="s">
        <v>11472</v>
      </c>
      <c r="J1529" s="5" t="s">
        <v>11477</v>
      </c>
    </row>
    <row r="1530" spans="1:10" ht="110.25" x14ac:dyDescent="0.2">
      <c r="A1530" s="103">
        <v>153</v>
      </c>
      <c r="B1530" s="250" t="s">
        <v>6249</v>
      </c>
      <c r="C1530" s="32" t="s">
        <v>6250</v>
      </c>
      <c r="D1530" s="34" t="s">
        <v>6251</v>
      </c>
      <c r="E1530" s="57" t="s">
        <v>6252</v>
      </c>
      <c r="F1530" s="37">
        <f>1755+55</f>
        <v>1810</v>
      </c>
      <c r="G1530" s="182">
        <v>50</v>
      </c>
      <c r="H1530" s="5" t="s">
        <v>11471</v>
      </c>
      <c r="I1530" s="5" t="s">
        <v>11472</v>
      </c>
      <c r="J1530" s="5" t="s">
        <v>11477</v>
      </c>
    </row>
    <row r="1531" spans="1:10" ht="63" x14ac:dyDescent="0.2">
      <c r="A1531" s="103">
        <v>154</v>
      </c>
      <c r="B1531" s="250" t="s">
        <v>6253</v>
      </c>
      <c r="C1531" s="32" t="s">
        <v>6254</v>
      </c>
      <c r="D1531" s="34" t="s">
        <v>6236</v>
      </c>
      <c r="E1531" s="57">
        <v>1985</v>
      </c>
      <c r="F1531" s="37">
        <v>1120</v>
      </c>
      <c r="G1531" s="182">
        <v>31</v>
      </c>
      <c r="H1531" s="5" t="s">
        <v>11471</v>
      </c>
      <c r="I1531" s="5" t="s">
        <v>11472</v>
      </c>
      <c r="J1531" s="5" t="s">
        <v>11477</v>
      </c>
    </row>
    <row r="1532" spans="1:10" ht="63" x14ac:dyDescent="0.2">
      <c r="A1532" s="103">
        <v>155</v>
      </c>
      <c r="B1532" s="250" t="s">
        <v>6255</v>
      </c>
      <c r="C1532" s="32" t="s">
        <v>6256</v>
      </c>
      <c r="D1532" s="34" t="s">
        <v>6236</v>
      </c>
      <c r="E1532" s="57">
        <v>1985</v>
      </c>
      <c r="F1532" s="37">
        <v>1180</v>
      </c>
      <c r="G1532" s="182">
        <v>30</v>
      </c>
      <c r="H1532" s="5" t="s">
        <v>11471</v>
      </c>
      <c r="I1532" s="5" t="s">
        <v>11472</v>
      </c>
      <c r="J1532" s="5" t="s">
        <v>11477</v>
      </c>
    </row>
    <row r="1533" spans="1:10" ht="47.25" x14ac:dyDescent="0.2">
      <c r="A1533" s="103">
        <v>156</v>
      </c>
      <c r="B1533" s="250" t="s">
        <v>6257</v>
      </c>
      <c r="C1533" s="32" t="s">
        <v>6258</v>
      </c>
      <c r="D1533" s="34" t="s">
        <v>6236</v>
      </c>
      <c r="E1533" s="57">
        <v>1985</v>
      </c>
      <c r="F1533" s="37">
        <v>225</v>
      </c>
      <c r="G1533" s="182">
        <v>7</v>
      </c>
      <c r="H1533" s="5" t="s">
        <v>11471</v>
      </c>
      <c r="I1533" s="5" t="s">
        <v>11472</v>
      </c>
      <c r="J1533" s="5" t="s">
        <v>11477</v>
      </c>
    </row>
    <row r="1534" spans="1:10" ht="63" x14ac:dyDescent="0.2">
      <c r="A1534" s="103">
        <v>157</v>
      </c>
      <c r="B1534" s="250" t="s">
        <v>6259</v>
      </c>
      <c r="C1534" s="32" t="s">
        <v>6260</v>
      </c>
      <c r="D1534" s="34" t="s">
        <v>6236</v>
      </c>
      <c r="E1534" s="57">
        <v>1985</v>
      </c>
      <c r="F1534" s="37">
        <v>630</v>
      </c>
      <c r="G1534" s="182">
        <v>14</v>
      </c>
      <c r="H1534" s="5" t="s">
        <v>11471</v>
      </c>
      <c r="I1534" s="5" t="s">
        <v>11472</v>
      </c>
      <c r="J1534" s="5" t="s">
        <v>11477</v>
      </c>
    </row>
    <row r="1535" spans="1:10" ht="47.25" x14ac:dyDescent="0.2">
      <c r="A1535" s="103">
        <v>158</v>
      </c>
      <c r="B1535" s="250" t="s">
        <v>6261</v>
      </c>
      <c r="C1535" s="32" t="s">
        <v>6262</v>
      </c>
      <c r="D1535" s="34" t="s">
        <v>6236</v>
      </c>
      <c r="E1535" s="57">
        <v>1985</v>
      </c>
      <c r="F1535" s="37">
        <v>1080</v>
      </c>
      <c r="G1535" s="182">
        <v>26</v>
      </c>
      <c r="H1535" s="5" t="s">
        <v>11471</v>
      </c>
      <c r="I1535" s="5" t="s">
        <v>11472</v>
      </c>
      <c r="J1535" s="5" t="s">
        <v>11477</v>
      </c>
    </row>
    <row r="1536" spans="1:10" ht="47.25" x14ac:dyDescent="0.2">
      <c r="A1536" s="103">
        <v>159</v>
      </c>
      <c r="B1536" s="250" t="s">
        <v>6263</v>
      </c>
      <c r="C1536" s="32" t="s">
        <v>6264</v>
      </c>
      <c r="D1536" s="34" t="s">
        <v>6236</v>
      </c>
      <c r="E1536" s="57">
        <v>1985</v>
      </c>
      <c r="F1536" s="37">
        <v>430</v>
      </c>
      <c r="G1536" s="182">
        <v>10</v>
      </c>
      <c r="H1536" s="5" t="s">
        <v>11471</v>
      </c>
      <c r="I1536" s="5" t="s">
        <v>11472</v>
      </c>
      <c r="J1536" s="5" t="s">
        <v>11477</v>
      </c>
    </row>
    <row r="1537" spans="1:10" ht="63" x14ac:dyDescent="0.2">
      <c r="A1537" s="103">
        <v>160</v>
      </c>
      <c r="B1537" s="250" t="s">
        <v>6265</v>
      </c>
      <c r="C1537" s="32" t="s">
        <v>6266</v>
      </c>
      <c r="D1537" s="34" t="s">
        <v>6236</v>
      </c>
      <c r="E1537" s="57">
        <v>1985</v>
      </c>
      <c r="F1537" s="37">
        <v>1635</v>
      </c>
      <c r="G1537" s="182">
        <v>42</v>
      </c>
      <c r="H1537" s="5" t="s">
        <v>11471</v>
      </c>
      <c r="I1537" s="5" t="s">
        <v>11472</v>
      </c>
      <c r="J1537" s="5" t="s">
        <v>11477</v>
      </c>
    </row>
    <row r="1538" spans="1:10" ht="94.5" x14ac:dyDescent="0.2">
      <c r="A1538" s="103">
        <v>161</v>
      </c>
      <c r="B1538" s="250" t="s">
        <v>6267</v>
      </c>
      <c r="C1538" s="32" t="s">
        <v>6268</v>
      </c>
      <c r="D1538" s="34" t="s">
        <v>6236</v>
      </c>
      <c r="E1538" s="57">
        <v>1985</v>
      </c>
      <c r="F1538" s="37">
        <v>2490</v>
      </c>
      <c r="G1538" s="182">
        <v>70</v>
      </c>
      <c r="H1538" s="5" t="s">
        <v>11471</v>
      </c>
      <c r="I1538" s="5" t="s">
        <v>11472</v>
      </c>
      <c r="J1538" s="5" t="s">
        <v>11477</v>
      </c>
    </row>
    <row r="1539" spans="1:10" ht="94.5" x14ac:dyDescent="0.2">
      <c r="A1539" s="103">
        <v>162</v>
      </c>
      <c r="B1539" s="250" t="s">
        <v>6269</v>
      </c>
      <c r="C1539" s="32" t="s">
        <v>6270</v>
      </c>
      <c r="D1539" s="34" t="s">
        <v>6236</v>
      </c>
      <c r="E1539" s="57">
        <v>1985</v>
      </c>
      <c r="F1539" s="37">
        <v>1480</v>
      </c>
      <c r="G1539" s="182">
        <v>39</v>
      </c>
      <c r="H1539" s="5" t="s">
        <v>11471</v>
      </c>
      <c r="I1539" s="5" t="s">
        <v>11472</v>
      </c>
      <c r="J1539" s="5" t="s">
        <v>11477</v>
      </c>
    </row>
    <row r="1540" spans="1:10" ht="47.25" x14ac:dyDescent="0.2">
      <c r="A1540" s="103">
        <v>163</v>
      </c>
      <c r="B1540" s="250" t="s">
        <v>6271</v>
      </c>
      <c r="C1540" s="32" t="s">
        <v>6272</v>
      </c>
      <c r="D1540" s="34" t="s">
        <v>6236</v>
      </c>
      <c r="E1540" s="57">
        <v>1985</v>
      </c>
      <c r="F1540" s="37">
        <v>820</v>
      </c>
      <c r="G1540" s="182">
        <v>19</v>
      </c>
      <c r="H1540" s="5" t="s">
        <v>11471</v>
      </c>
      <c r="I1540" s="5" t="s">
        <v>11472</v>
      </c>
      <c r="J1540" s="5" t="s">
        <v>11477</v>
      </c>
    </row>
    <row r="1541" spans="1:10" ht="47.25" x14ac:dyDescent="0.2">
      <c r="A1541" s="103">
        <v>164</v>
      </c>
      <c r="B1541" s="250" t="s">
        <v>6273</v>
      </c>
      <c r="C1541" s="32" t="s">
        <v>6274</v>
      </c>
      <c r="D1541" s="34" t="s">
        <v>6236</v>
      </c>
      <c r="E1541" s="57">
        <v>1985</v>
      </c>
      <c r="F1541" s="37">
        <v>540</v>
      </c>
      <c r="G1541" s="182">
        <v>14</v>
      </c>
      <c r="H1541" s="5" t="s">
        <v>11471</v>
      </c>
      <c r="I1541" s="5" t="s">
        <v>11472</v>
      </c>
      <c r="J1541" s="5" t="s">
        <v>11477</v>
      </c>
    </row>
    <row r="1542" spans="1:10" ht="47.25" x14ac:dyDescent="0.2">
      <c r="A1542" s="103">
        <v>165</v>
      </c>
      <c r="B1542" s="250" t="s">
        <v>6275</v>
      </c>
      <c r="C1542" s="32" t="s">
        <v>6276</v>
      </c>
      <c r="D1542" s="34" t="s">
        <v>6236</v>
      </c>
      <c r="E1542" s="57">
        <v>1985</v>
      </c>
      <c r="F1542" s="37">
        <v>3210</v>
      </c>
      <c r="G1542" s="182">
        <v>47</v>
      </c>
      <c r="H1542" s="5" t="s">
        <v>11471</v>
      </c>
      <c r="I1542" s="5" t="s">
        <v>11472</v>
      </c>
      <c r="J1542" s="5" t="s">
        <v>11477</v>
      </c>
    </row>
    <row r="1543" spans="1:10" ht="47.25" x14ac:dyDescent="0.2">
      <c r="A1543" s="103">
        <v>166</v>
      </c>
      <c r="B1543" s="250" t="s">
        <v>6277</v>
      </c>
      <c r="C1543" s="32" t="s">
        <v>6278</v>
      </c>
      <c r="D1543" s="34" t="s">
        <v>6279</v>
      </c>
      <c r="E1543" s="57">
        <v>1985</v>
      </c>
      <c r="F1543" s="37">
        <v>1410</v>
      </c>
      <c r="G1543" s="182">
        <v>39</v>
      </c>
      <c r="H1543" s="5" t="s">
        <v>11471</v>
      </c>
      <c r="I1543" s="5" t="s">
        <v>11472</v>
      </c>
      <c r="J1543" s="5" t="s">
        <v>11477</v>
      </c>
    </row>
    <row r="1544" spans="1:10" ht="47.25" x14ac:dyDescent="0.2">
      <c r="A1544" s="103">
        <v>167</v>
      </c>
      <c r="B1544" s="250" t="s">
        <v>6280</v>
      </c>
      <c r="C1544" s="32" t="s">
        <v>6281</v>
      </c>
      <c r="D1544" s="34" t="s">
        <v>6279</v>
      </c>
      <c r="E1544" s="57">
        <v>1985</v>
      </c>
      <c r="F1544" s="37">
        <v>3780</v>
      </c>
      <c r="G1544" s="182">
        <v>45</v>
      </c>
      <c r="H1544" s="5" t="s">
        <v>11471</v>
      </c>
      <c r="I1544" s="5" t="s">
        <v>11472</v>
      </c>
      <c r="J1544" s="5" t="s">
        <v>11477</v>
      </c>
    </row>
    <row r="1545" spans="1:10" ht="47.25" x14ac:dyDescent="0.2">
      <c r="A1545" s="103">
        <v>168</v>
      </c>
      <c r="B1545" s="250" t="s">
        <v>6282</v>
      </c>
      <c r="C1545" s="32" t="s">
        <v>6283</v>
      </c>
      <c r="D1545" s="34" t="s">
        <v>6279</v>
      </c>
      <c r="E1545" s="57">
        <v>1985</v>
      </c>
      <c r="F1545" s="37">
        <v>200</v>
      </c>
      <c r="G1545" s="182">
        <v>5</v>
      </c>
      <c r="H1545" s="5" t="s">
        <v>11471</v>
      </c>
      <c r="I1545" s="5" t="s">
        <v>11472</v>
      </c>
      <c r="J1545" s="5" t="s">
        <v>11477</v>
      </c>
    </row>
    <row r="1546" spans="1:10" ht="47.25" x14ac:dyDescent="0.2">
      <c r="A1546" s="103">
        <v>169</v>
      </c>
      <c r="B1546" s="250" t="s">
        <v>6284</v>
      </c>
      <c r="C1546" s="32" t="s">
        <v>6283</v>
      </c>
      <c r="D1546" s="34" t="s">
        <v>6279</v>
      </c>
      <c r="E1546" s="57">
        <v>1985</v>
      </c>
      <c r="F1546" s="37">
        <v>370</v>
      </c>
      <c r="G1546" s="182">
        <v>8</v>
      </c>
      <c r="H1546" s="5" t="s">
        <v>11471</v>
      </c>
      <c r="I1546" s="5" t="s">
        <v>11472</v>
      </c>
      <c r="J1546" s="5" t="s">
        <v>11477</v>
      </c>
    </row>
    <row r="1547" spans="1:10" ht="47.25" x14ac:dyDescent="0.2">
      <c r="A1547" s="103">
        <v>170</v>
      </c>
      <c r="B1547" s="250" t="s">
        <v>6285</v>
      </c>
      <c r="C1547" s="32" t="s">
        <v>6283</v>
      </c>
      <c r="D1547" s="34" t="s">
        <v>6279</v>
      </c>
      <c r="E1547" s="57">
        <v>1985</v>
      </c>
      <c r="F1547" s="37">
        <v>830</v>
      </c>
      <c r="G1547" s="182">
        <v>24</v>
      </c>
      <c r="H1547" s="5" t="s">
        <v>11471</v>
      </c>
      <c r="I1547" s="5" t="s">
        <v>11472</v>
      </c>
      <c r="J1547" s="5" t="s">
        <v>11477</v>
      </c>
    </row>
    <row r="1548" spans="1:10" ht="63" x14ac:dyDescent="0.2">
      <c r="A1548" s="103">
        <v>171</v>
      </c>
      <c r="B1548" s="250" t="s">
        <v>6286</v>
      </c>
      <c r="C1548" s="32" t="s">
        <v>6287</v>
      </c>
      <c r="D1548" s="34" t="s">
        <v>6279</v>
      </c>
      <c r="E1548" s="57">
        <v>1985</v>
      </c>
      <c r="F1548" s="37">
        <v>2500</v>
      </c>
      <c r="G1548" s="182">
        <v>73</v>
      </c>
      <c r="H1548" s="5" t="s">
        <v>11471</v>
      </c>
      <c r="I1548" s="5" t="s">
        <v>11472</v>
      </c>
      <c r="J1548" s="5" t="s">
        <v>11477</v>
      </c>
    </row>
    <row r="1549" spans="1:10" ht="78.75" x14ac:dyDescent="0.2">
      <c r="A1549" s="103">
        <v>172</v>
      </c>
      <c r="B1549" s="250" t="s">
        <v>6288</v>
      </c>
      <c r="C1549" s="32" t="s">
        <v>6289</v>
      </c>
      <c r="D1549" s="34" t="s">
        <v>6279</v>
      </c>
      <c r="E1549" s="57">
        <v>1985</v>
      </c>
      <c r="F1549" s="103">
        <v>830</v>
      </c>
      <c r="G1549" s="182">
        <v>39</v>
      </c>
      <c r="H1549" s="5" t="s">
        <v>11471</v>
      </c>
      <c r="I1549" s="5" t="s">
        <v>11472</v>
      </c>
      <c r="J1549" s="5" t="s">
        <v>11477</v>
      </c>
    </row>
    <row r="1550" spans="1:10" ht="63" x14ac:dyDescent="0.2">
      <c r="A1550" s="103">
        <v>173</v>
      </c>
      <c r="B1550" s="250" t="s">
        <v>6290</v>
      </c>
      <c r="C1550" s="32" t="s">
        <v>6291</v>
      </c>
      <c r="D1550" s="34" t="s">
        <v>6292</v>
      </c>
      <c r="E1550" s="57" t="s">
        <v>6293</v>
      </c>
      <c r="F1550" s="103">
        <f>1250    +                               150      +                                   230</f>
        <v>1630</v>
      </c>
      <c r="G1550" s="245">
        <f>39+11</f>
        <v>50</v>
      </c>
      <c r="H1550" s="5" t="s">
        <v>11471</v>
      </c>
      <c r="I1550" s="5" t="s">
        <v>11472</v>
      </c>
      <c r="J1550" s="5" t="s">
        <v>11477</v>
      </c>
    </row>
    <row r="1551" spans="1:10" ht="47.25" x14ac:dyDescent="0.2">
      <c r="A1551" s="103">
        <v>174</v>
      </c>
      <c r="B1551" s="250" t="s">
        <v>6294</v>
      </c>
      <c r="C1551" s="32" t="s">
        <v>6283</v>
      </c>
      <c r="D1551" s="34" t="s">
        <v>6279</v>
      </c>
      <c r="E1551" s="57">
        <v>1985</v>
      </c>
      <c r="F1551" s="103">
        <v>660</v>
      </c>
      <c r="G1551" s="182">
        <v>11</v>
      </c>
      <c r="H1551" s="5" t="s">
        <v>11471</v>
      </c>
      <c r="I1551" s="5" t="s">
        <v>11472</v>
      </c>
      <c r="J1551" s="5" t="s">
        <v>11477</v>
      </c>
    </row>
    <row r="1552" spans="1:10" ht="47.25" x14ac:dyDescent="0.2">
      <c r="A1552" s="103">
        <v>175</v>
      </c>
      <c r="B1552" s="250" t="s">
        <v>6295</v>
      </c>
      <c r="C1552" s="32" t="s">
        <v>6283</v>
      </c>
      <c r="D1552" s="34" t="s">
        <v>6279</v>
      </c>
      <c r="E1552" s="57">
        <v>1985</v>
      </c>
      <c r="F1552" s="103">
        <v>800</v>
      </c>
      <c r="G1552" s="182">
        <v>23</v>
      </c>
      <c r="H1552" s="5" t="s">
        <v>11471</v>
      </c>
      <c r="I1552" s="5" t="s">
        <v>11472</v>
      </c>
      <c r="J1552" s="5" t="s">
        <v>11477</v>
      </c>
    </row>
    <row r="1553" spans="1:10" ht="47.25" x14ac:dyDescent="0.2">
      <c r="A1553" s="103">
        <v>176</v>
      </c>
      <c r="B1553" s="250" t="s">
        <v>6296</v>
      </c>
      <c r="C1553" s="32" t="s">
        <v>6297</v>
      </c>
      <c r="D1553" s="34" t="s">
        <v>6298</v>
      </c>
      <c r="E1553" s="57">
        <v>1985</v>
      </c>
      <c r="F1553" s="103">
        <v>250</v>
      </c>
      <c r="G1553" s="182">
        <v>10</v>
      </c>
      <c r="H1553" s="5" t="s">
        <v>11471</v>
      </c>
      <c r="I1553" s="5" t="s">
        <v>11472</v>
      </c>
      <c r="J1553" s="5" t="s">
        <v>11477</v>
      </c>
    </row>
    <row r="1554" spans="1:10" ht="47.25" x14ac:dyDescent="0.2">
      <c r="A1554" s="103">
        <v>177</v>
      </c>
      <c r="B1554" s="250" t="s">
        <v>6299</v>
      </c>
      <c r="C1554" s="32" t="s">
        <v>6300</v>
      </c>
      <c r="D1554" s="34" t="s">
        <v>6298</v>
      </c>
      <c r="E1554" s="57">
        <v>1985</v>
      </c>
      <c r="F1554" s="103">
        <v>1600</v>
      </c>
      <c r="G1554" s="182">
        <v>39</v>
      </c>
      <c r="H1554" s="5" t="s">
        <v>11471</v>
      </c>
      <c r="I1554" s="5" t="s">
        <v>11472</v>
      </c>
      <c r="J1554" s="5" t="s">
        <v>11477</v>
      </c>
    </row>
    <row r="1555" spans="1:10" ht="47.25" x14ac:dyDescent="0.2">
      <c r="A1555" s="103">
        <v>178</v>
      </c>
      <c r="B1555" s="250" t="s">
        <v>6301</v>
      </c>
      <c r="C1555" s="32" t="s">
        <v>6302</v>
      </c>
      <c r="D1555" s="34" t="s">
        <v>6298</v>
      </c>
      <c r="E1555" s="57">
        <v>1985</v>
      </c>
      <c r="F1555" s="103">
        <v>2570</v>
      </c>
      <c r="G1555" s="182">
        <v>46</v>
      </c>
      <c r="H1555" s="5" t="s">
        <v>11471</v>
      </c>
      <c r="I1555" s="5" t="s">
        <v>11472</v>
      </c>
      <c r="J1555" s="5" t="s">
        <v>11477</v>
      </c>
    </row>
    <row r="1556" spans="1:10" ht="47.25" x14ac:dyDescent="0.2">
      <c r="A1556" s="103">
        <v>179</v>
      </c>
      <c r="B1556" s="250" t="s">
        <v>6303</v>
      </c>
      <c r="C1556" s="32" t="s">
        <v>6068</v>
      </c>
      <c r="D1556" s="34" t="s">
        <v>6298</v>
      </c>
      <c r="E1556" s="57">
        <v>1985</v>
      </c>
      <c r="F1556" s="103">
        <v>240</v>
      </c>
      <c r="G1556" s="182">
        <v>4</v>
      </c>
      <c r="H1556" s="5" t="s">
        <v>11471</v>
      </c>
      <c r="I1556" s="5" t="s">
        <v>11472</v>
      </c>
      <c r="J1556" s="5" t="s">
        <v>11477</v>
      </c>
    </row>
    <row r="1557" spans="1:10" ht="94.5" x14ac:dyDescent="0.2">
      <c r="A1557" s="103">
        <v>180</v>
      </c>
      <c r="B1557" s="250" t="s">
        <v>6304</v>
      </c>
      <c r="C1557" s="32" t="s">
        <v>6305</v>
      </c>
      <c r="D1557" s="34" t="s">
        <v>6298</v>
      </c>
      <c r="E1557" s="57">
        <v>1985</v>
      </c>
      <c r="F1557" s="103">
        <v>3400</v>
      </c>
      <c r="G1557" s="182">
        <v>82</v>
      </c>
      <c r="H1557" s="5" t="s">
        <v>11471</v>
      </c>
      <c r="I1557" s="5" t="s">
        <v>11472</v>
      </c>
      <c r="J1557" s="5" t="s">
        <v>11477</v>
      </c>
    </row>
    <row r="1558" spans="1:10" ht="63" x14ac:dyDescent="0.2">
      <c r="A1558" s="103">
        <v>181</v>
      </c>
      <c r="B1558" s="250" t="s">
        <v>6306</v>
      </c>
      <c r="C1558" s="32" t="s">
        <v>6307</v>
      </c>
      <c r="D1558" s="34" t="s">
        <v>6298</v>
      </c>
      <c r="E1558" s="57">
        <v>1985</v>
      </c>
      <c r="F1558" s="103">
        <v>440</v>
      </c>
      <c r="G1558" s="182">
        <v>11</v>
      </c>
      <c r="H1558" s="5" t="s">
        <v>11471</v>
      </c>
      <c r="I1558" s="5" t="s">
        <v>11472</v>
      </c>
      <c r="J1558" s="5" t="s">
        <v>11477</v>
      </c>
    </row>
    <row r="1559" spans="1:10" ht="63" x14ac:dyDescent="0.2">
      <c r="A1559" s="103">
        <v>182</v>
      </c>
      <c r="B1559" s="250" t="s">
        <v>6308</v>
      </c>
      <c r="C1559" s="32" t="s">
        <v>6309</v>
      </c>
      <c r="D1559" s="34" t="s">
        <v>6298</v>
      </c>
      <c r="E1559" s="57">
        <v>1985</v>
      </c>
      <c r="F1559" s="103">
        <v>1240</v>
      </c>
      <c r="G1559" s="182">
        <v>31</v>
      </c>
      <c r="H1559" s="5" t="s">
        <v>11471</v>
      </c>
      <c r="I1559" s="5" t="s">
        <v>11472</v>
      </c>
      <c r="J1559" s="5" t="s">
        <v>11477</v>
      </c>
    </row>
    <row r="1560" spans="1:10" ht="47.25" x14ac:dyDescent="0.2">
      <c r="A1560" s="103">
        <v>183</v>
      </c>
      <c r="B1560" s="250" t="s">
        <v>6310</v>
      </c>
      <c r="C1560" s="32" t="s">
        <v>6311</v>
      </c>
      <c r="D1560" s="34" t="s">
        <v>6298</v>
      </c>
      <c r="E1560" s="57">
        <v>1985</v>
      </c>
      <c r="F1560" s="103">
        <v>1240</v>
      </c>
      <c r="G1560" s="182">
        <v>31</v>
      </c>
      <c r="H1560" s="5" t="s">
        <v>11471</v>
      </c>
      <c r="I1560" s="5" t="s">
        <v>11472</v>
      </c>
      <c r="J1560" s="5" t="s">
        <v>11477</v>
      </c>
    </row>
    <row r="1561" spans="1:10" ht="47.25" x14ac:dyDescent="0.2">
      <c r="A1561" s="103">
        <v>184</v>
      </c>
      <c r="B1561" s="250" t="s">
        <v>6312</v>
      </c>
      <c r="C1561" s="32" t="s">
        <v>6313</v>
      </c>
      <c r="D1561" s="34" t="s">
        <v>6298</v>
      </c>
      <c r="E1561" s="57">
        <v>1985</v>
      </c>
      <c r="F1561" s="103">
        <v>480</v>
      </c>
      <c r="G1561" s="182">
        <v>12</v>
      </c>
      <c r="H1561" s="5" t="s">
        <v>11471</v>
      </c>
      <c r="I1561" s="5" t="s">
        <v>11472</v>
      </c>
      <c r="J1561" s="5" t="s">
        <v>11477</v>
      </c>
    </row>
    <row r="1562" spans="1:10" ht="47.25" x14ac:dyDescent="0.2">
      <c r="A1562" s="103">
        <v>185</v>
      </c>
      <c r="B1562" s="250" t="s">
        <v>6314</v>
      </c>
      <c r="C1562" s="32" t="s">
        <v>6315</v>
      </c>
      <c r="D1562" s="34" t="s">
        <v>6298</v>
      </c>
      <c r="E1562" s="57">
        <v>1985</v>
      </c>
      <c r="F1562" s="103">
        <v>1600</v>
      </c>
      <c r="G1562" s="182">
        <v>51</v>
      </c>
      <c r="H1562" s="5" t="s">
        <v>11471</v>
      </c>
      <c r="I1562" s="5" t="s">
        <v>11472</v>
      </c>
      <c r="J1562" s="5" t="s">
        <v>11477</v>
      </c>
    </row>
    <row r="1563" spans="1:10" ht="47.25" x14ac:dyDescent="0.2">
      <c r="A1563" s="103">
        <v>186</v>
      </c>
      <c r="B1563" s="250" t="s">
        <v>6316</v>
      </c>
      <c r="C1563" s="32" t="s">
        <v>6317</v>
      </c>
      <c r="D1563" s="34" t="s">
        <v>6298</v>
      </c>
      <c r="E1563" s="57">
        <v>1985</v>
      </c>
      <c r="F1563" s="103">
        <v>1160</v>
      </c>
      <c r="G1563" s="182">
        <v>27</v>
      </c>
      <c r="H1563" s="5" t="s">
        <v>11471</v>
      </c>
      <c r="I1563" s="5" t="s">
        <v>11472</v>
      </c>
      <c r="J1563" s="5" t="s">
        <v>11477</v>
      </c>
    </row>
    <row r="1564" spans="1:10" ht="47.25" x14ac:dyDescent="0.2">
      <c r="A1564" s="103">
        <v>187</v>
      </c>
      <c r="B1564" s="250" t="s">
        <v>6318</v>
      </c>
      <c r="C1564" s="32" t="s">
        <v>6319</v>
      </c>
      <c r="D1564" s="34" t="s">
        <v>6298</v>
      </c>
      <c r="E1564" s="57">
        <v>1985</v>
      </c>
      <c r="F1564" s="103">
        <v>2640</v>
      </c>
      <c r="G1564" s="182">
        <v>69</v>
      </c>
      <c r="H1564" s="5" t="s">
        <v>11471</v>
      </c>
      <c r="I1564" s="5" t="s">
        <v>11472</v>
      </c>
      <c r="J1564" s="5" t="s">
        <v>11477</v>
      </c>
    </row>
    <row r="1565" spans="1:10" ht="47.25" x14ac:dyDescent="0.2">
      <c r="A1565" s="103">
        <v>188</v>
      </c>
      <c r="B1565" s="250" t="s">
        <v>6320</v>
      </c>
      <c r="C1565" s="32" t="s">
        <v>6321</v>
      </c>
      <c r="D1565" s="34" t="s">
        <v>6298</v>
      </c>
      <c r="E1565" s="57">
        <v>1985</v>
      </c>
      <c r="F1565" s="103">
        <v>2160</v>
      </c>
      <c r="G1565" s="182">
        <v>55</v>
      </c>
      <c r="H1565" s="5" t="s">
        <v>11471</v>
      </c>
      <c r="I1565" s="5" t="s">
        <v>11472</v>
      </c>
      <c r="J1565" s="5" t="s">
        <v>11477</v>
      </c>
    </row>
    <row r="1566" spans="1:10" ht="94.5" x14ac:dyDescent="0.2">
      <c r="A1566" s="103">
        <v>189</v>
      </c>
      <c r="B1566" s="250" t="s">
        <v>6322</v>
      </c>
      <c r="C1566" s="32" t="s">
        <v>6323</v>
      </c>
      <c r="D1566" s="34" t="s">
        <v>6298</v>
      </c>
      <c r="E1566" s="57">
        <v>1985</v>
      </c>
      <c r="F1566" s="103">
        <v>2320</v>
      </c>
      <c r="G1566" s="182">
        <v>57</v>
      </c>
      <c r="H1566" s="5" t="s">
        <v>11471</v>
      </c>
      <c r="I1566" s="5" t="s">
        <v>11472</v>
      </c>
      <c r="J1566" s="5" t="s">
        <v>11477</v>
      </c>
    </row>
    <row r="1567" spans="1:10" ht="63" x14ac:dyDescent="0.2">
      <c r="A1567" s="103">
        <v>190</v>
      </c>
      <c r="B1567" s="250" t="s">
        <v>6324</v>
      </c>
      <c r="C1567" s="32" t="s">
        <v>6325</v>
      </c>
      <c r="D1567" s="34" t="s">
        <v>6298</v>
      </c>
      <c r="E1567" s="57">
        <v>1985</v>
      </c>
      <c r="F1567" s="103">
        <v>1280</v>
      </c>
      <c r="G1567" s="182">
        <v>31</v>
      </c>
      <c r="H1567" s="5" t="s">
        <v>11471</v>
      </c>
      <c r="I1567" s="5" t="s">
        <v>11472</v>
      </c>
      <c r="J1567" s="5" t="s">
        <v>11477</v>
      </c>
    </row>
    <row r="1568" spans="1:10" ht="47.25" x14ac:dyDescent="0.2">
      <c r="A1568" s="103">
        <v>191</v>
      </c>
      <c r="B1568" s="250" t="s">
        <v>6326</v>
      </c>
      <c r="C1568" s="32" t="s">
        <v>6327</v>
      </c>
      <c r="D1568" s="34" t="s">
        <v>6298</v>
      </c>
      <c r="E1568" s="57">
        <v>1985</v>
      </c>
      <c r="F1568" s="103">
        <v>480</v>
      </c>
      <c r="G1568" s="182">
        <v>12</v>
      </c>
      <c r="H1568" s="5" t="s">
        <v>11471</v>
      </c>
      <c r="I1568" s="5" t="s">
        <v>11472</v>
      </c>
      <c r="J1568" s="5" t="s">
        <v>11477</v>
      </c>
    </row>
    <row r="1569" spans="1:10" ht="63" x14ac:dyDescent="0.2">
      <c r="A1569" s="103">
        <v>192</v>
      </c>
      <c r="B1569" s="250" t="s">
        <v>6328</v>
      </c>
      <c r="C1569" s="32" t="s">
        <v>6329</v>
      </c>
      <c r="D1569" s="34" t="s">
        <v>6298</v>
      </c>
      <c r="E1569" s="57">
        <v>1985</v>
      </c>
      <c r="F1569" s="103">
        <v>2550</v>
      </c>
      <c r="G1569" s="182">
        <v>54</v>
      </c>
      <c r="H1569" s="5" t="s">
        <v>11471</v>
      </c>
      <c r="I1569" s="5" t="s">
        <v>11472</v>
      </c>
      <c r="J1569" s="5" t="s">
        <v>11477</v>
      </c>
    </row>
    <row r="1570" spans="1:10" ht="47.25" x14ac:dyDescent="0.2">
      <c r="A1570" s="103">
        <v>193</v>
      </c>
      <c r="B1570" s="250" t="s">
        <v>6330</v>
      </c>
      <c r="C1570" s="32" t="s">
        <v>6231</v>
      </c>
      <c r="D1570" s="34" t="s">
        <v>6298</v>
      </c>
      <c r="E1570" s="57">
        <v>1985</v>
      </c>
      <c r="F1570" s="103">
        <v>200</v>
      </c>
      <c r="G1570" s="182">
        <v>3</v>
      </c>
      <c r="H1570" s="5" t="s">
        <v>11471</v>
      </c>
      <c r="I1570" s="5" t="s">
        <v>11472</v>
      </c>
      <c r="J1570" s="5" t="s">
        <v>11477</v>
      </c>
    </row>
    <row r="1571" spans="1:10" ht="63" x14ac:dyDescent="0.2">
      <c r="A1571" s="103">
        <v>194</v>
      </c>
      <c r="B1571" s="250" t="s">
        <v>6331</v>
      </c>
      <c r="C1571" s="32" t="s">
        <v>6332</v>
      </c>
      <c r="D1571" s="34" t="s">
        <v>6298</v>
      </c>
      <c r="E1571" s="57">
        <v>1985</v>
      </c>
      <c r="F1571" s="103">
        <v>2700</v>
      </c>
      <c r="G1571" s="182">
        <v>62</v>
      </c>
      <c r="H1571" s="5" t="s">
        <v>11471</v>
      </c>
      <c r="I1571" s="5" t="s">
        <v>11472</v>
      </c>
      <c r="J1571" s="5" t="s">
        <v>11477</v>
      </c>
    </row>
    <row r="1572" spans="1:10" ht="47.25" x14ac:dyDescent="0.2">
      <c r="A1572" s="103">
        <v>195</v>
      </c>
      <c r="B1572" s="250" t="s">
        <v>6333</v>
      </c>
      <c r="C1572" s="32" t="s">
        <v>6231</v>
      </c>
      <c r="D1572" s="34" t="s">
        <v>6298</v>
      </c>
      <c r="E1572" s="57">
        <v>1985</v>
      </c>
      <c r="F1572" s="103">
        <v>720</v>
      </c>
      <c r="G1572" s="182">
        <v>15</v>
      </c>
      <c r="H1572" s="5" t="s">
        <v>11471</v>
      </c>
      <c r="I1572" s="5" t="s">
        <v>11472</v>
      </c>
      <c r="J1572" s="5" t="s">
        <v>11477</v>
      </c>
    </row>
    <row r="1573" spans="1:10" ht="63" x14ac:dyDescent="0.2">
      <c r="A1573" s="103">
        <v>196</v>
      </c>
      <c r="B1573" s="250" t="s">
        <v>6334</v>
      </c>
      <c r="C1573" s="32" t="s">
        <v>6335</v>
      </c>
      <c r="D1573" s="34" t="s">
        <v>6298</v>
      </c>
      <c r="E1573" s="57">
        <v>1985</v>
      </c>
      <c r="F1573" s="103">
        <v>1800</v>
      </c>
      <c r="G1573" s="182">
        <v>40</v>
      </c>
      <c r="H1573" s="5" t="s">
        <v>11471</v>
      </c>
      <c r="I1573" s="5" t="s">
        <v>11472</v>
      </c>
      <c r="J1573" s="5" t="s">
        <v>11477</v>
      </c>
    </row>
    <row r="1574" spans="1:10" ht="63" x14ac:dyDescent="0.2">
      <c r="A1574" s="103">
        <v>197</v>
      </c>
      <c r="B1574" s="250" t="s">
        <v>6336</v>
      </c>
      <c r="C1574" s="32" t="s">
        <v>6337</v>
      </c>
      <c r="D1574" s="34" t="s">
        <v>6338</v>
      </c>
      <c r="E1574" s="57">
        <v>1975</v>
      </c>
      <c r="F1574" s="103">
        <v>1520</v>
      </c>
      <c r="G1574" s="182">
        <v>47</v>
      </c>
      <c r="H1574" s="5" t="s">
        <v>11471</v>
      </c>
      <c r="I1574" s="5" t="s">
        <v>11472</v>
      </c>
      <c r="J1574" s="5" t="s">
        <v>11477</v>
      </c>
    </row>
    <row r="1575" spans="1:10" ht="78.75" x14ac:dyDescent="0.2">
      <c r="A1575" s="103">
        <v>198</v>
      </c>
      <c r="B1575" s="250" t="s">
        <v>6339</v>
      </c>
      <c r="C1575" s="32" t="s">
        <v>6340</v>
      </c>
      <c r="D1575" s="34" t="s">
        <v>6338</v>
      </c>
      <c r="E1575" s="57">
        <v>1975</v>
      </c>
      <c r="F1575" s="103">
        <v>1920</v>
      </c>
      <c r="G1575" s="182">
        <v>58</v>
      </c>
      <c r="H1575" s="5" t="s">
        <v>11471</v>
      </c>
      <c r="I1575" s="5" t="s">
        <v>11472</v>
      </c>
      <c r="J1575" s="5" t="s">
        <v>11477</v>
      </c>
    </row>
    <row r="1576" spans="1:10" ht="63" x14ac:dyDescent="0.2">
      <c r="A1576" s="103">
        <v>199</v>
      </c>
      <c r="B1576" s="250" t="s">
        <v>6341</v>
      </c>
      <c r="C1576" s="32" t="s">
        <v>6342</v>
      </c>
      <c r="D1576" s="34" t="s">
        <v>6343</v>
      </c>
      <c r="E1576" s="57">
        <v>2015</v>
      </c>
      <c r="F1576" s="103">
        <v>250</v>
      </c>
      <c r="G1576" s="182">
        <v>8</v>
      </c>
      <c r="H1576" s="5" t="s">
        <v>11471</v>
      </c>
      <c r="I1576" s="5" t="s">
        <v>11472</v>
      </c>
      <c r="J1576" s="5" t="s">
        <v>11477</v>
      </c>
    </row>
    <row r="1577" spans="1:10" ht="47.25" x14ac:dyDescent="0.2">
      <c r="A1577" s="103">
        <v>200</v>
      </c>
      <c r="B1577" s="250" t="s">
        <v>6344</v>
      </c>
      <c r="C1577" s="32" t="s">
        <v>6345</v>
      </c>
      <c r="D1577" s="34" t="s">
        <v>6346</v>
      </c>
      <c r="E1577" s="57">
        <v>2018</v>
      </c>
      <c r="F1577" s="103">
        <v>280</v>
      </c>
      <c r="G1577" s="182">
        <v>8</v>
      </c>
      <c r="H1577" s="5" t="s">
        <v>11471</v>
      </c>
      <c r="I1577" s="5" t="s">
        <v>11472</v>
      </c>
      <c r="J1577" s="5" t="s">
        <v>11477</v>
      </c>
    </row>
    <row r="1578" spans="1:10" ht="47.25" x14ac:dyDescent="0.2">
      <c r="A1578" s="103">
        <v>201</v>
      </c>
      <c r="B1578" s="250" t="s">
        <v>6347</v>
      </c>
      <c r="C1578" s="32" t="s">
        <v>6348</v>
      </c>
      <c r="D1578" s="34" t="s">
        <v>6349</v>
      </c>
      <c r="E1578" s="57">
        <v>2018</v>
      </c>
      <c r="F1578" s="103">
        <v>80</v>
      </c>
      <c r="G1578" s="182">
        <v>2</v>
      </c>
      <c r="H1578" s="5" t="s">
        <v>11471</v>
      </c>
      <c r="I1578" s="5" t="s">
        <v>11472</v>
      </c>
      <c r="J1578" s="5" t="s">
        <v>11477</v>
      </c>
    </row>
    <row r="1579" spans="1:10" ht="47.25" x14ac:dyDescent="0.2">
      <c r="A1579" s="103">
        <v>202</v>
      </c>
      <c r="B1579" s="250" t="s">
        <v>6350</v>
      </c>
      <c r="C1579" s="32" t="s">
        <v>5984</v>
      </c>
      <c r="D1579" s="34" t="s">
        <v>6351</v>
      </c>
      <c r="E1579" s="57">
        <v>2019</v>
      </c>
      <c r="F1579" s="103">
        <v>160</v>
      </c>
      <c r="G1579" s="182">
        <v>3</v>
      </c>
      <c r="H1579" s="5" t="s">
        <v>11471</v>
      </c>
      <c r="I1579" s="5" t="s">
        <v>11472</v>
      </c>
      <c r="J1579" s="5" t="s">
        <v>11477</v>
      </c>
    </row>
    <row r="1580" spans="1:10" ht="31.5" x14ac:dyDescent="0.2">
      <c r="B1580" s="262"/>
      <c r="C1580" s="31" t="s">
        <v>6352</v>
      </c>
      <c r="D1580" s="247"/>
      <c r="E1580" s="57"/>
      <c r="F1580" s="51">
        <f>SUM(F1378:F1579)</f>
        <v>271644</v>
      </c>
      <c r="G1580" s="90">
        <f>SUM(G1378:G1579)</f>
        <v>5474</v>
      </c>
      <c r="H1580" s="5"/>
      <c r="I1580" s="5"/>
      <c r="J1580" s="5"/>
    </row>
    <row r="1581" spans="1:10" ht="18.75" x14ac:dyDescent="0.2">
      <c r="B1581" s="36"/>
      <c r="C1581" s="263" t="s">
        <v>18</v>
      </c>
      <c r="D1581" s="247"/>
      <c r="H1581" s="5"/>
      <c r="I1581" s="5"/>
      <c r="J1581" s="5"/>
    </row>
    <row r="1582" spans="1:10" ht="63" x14ac:dyDescent="0.2">
      <c r="A1582" s="103">
        <v>1</v>
      </c>
      <c r="B1582" s="250" t="s">
        <v>6353</v>
      </c>
      <c r="C1582" s="32" t="s">
        <v>6354</v>
      </c>
      <c r="D1582" s="34" t="s">
        <v>6355</v>
      </c>
      <c r="E1582" s="57">
        <v>1963</v>
      </c>
      <c r="F1582" s="52">
        <v>1755</v>
      </c>
      <c r="G1582" s="182">
        <v>37</v>
      </c>
      <c r="H1582" s="5" t="s">
        <v>11471</v>
      </c>
      <c r="I1582" s="5" t="s">
        <v>11472</v>
      </c>
      <c r="J1582" s="5" t="s">
        <v>11477</v>
      </c>
    </row>
    <row r="1583" spans="1:10" ht="63" x14ac:dyDescent="0.2">
      <c r="A1583" s="103">
        <v>2</v>
      </c>
      <c r="B1583" s="281" t="s">
        <v>6356</v>
      </c>
      <c r="C1583" s="33" t="s">
        <v>6357</v>
      </c>
      <c r="D1583" s="34" t="s">
        <v>6358</v>
      </c>
      <c r="E1583" s="89">
        <v>1971.2014999999999</v>
      </c>
      <c r="F1583" s="52">
        <v>1115</v>
      </c>
      <c r="G1583" s="245">
        <v>33</v>
      </c>
      <c r="H1583" s="5" t="s">
        <v>11471</v>
      </c>
      <c r="I1583" s="5" t="s">
        <v>11472</v>
      </c>
      <c r="J1583" s="5" t="s">
        <v>11477</v>
      </c>
    </row>
    <row r="1584" spans="1:10" ht="63" x14ac:dyDescent="0.2">
      <c r="A1584" s="103">
        <v>3</v>
      </c>
      <c r="B1584" s="281" t="s">
        <v>6359</v>
      </c>
      <c r="C1584" s="33" t="s">
        <v>6360</v>
      </c>
      <c r="D1584" s="34" t="s">
        <v>6361</v>
      </c>
      <c r="E1584" s="89">
        <v>1971</v>
      </c>
      <c r="F1584" s="52">
        <v>1000</v>
      </c>
      <c r="G1584" s="245">
        <v>29</v>
      </c>
      <c r="H1584" s="5" t="s">
        <v>11471</v>
      </c>
      <c r="I1584" s="5" t="s">
        <v>11472</v>
      </c>
      <c r="J1584" s="5" t="s">
        <v>11477</v>
      </c>
    </row>
    <row r="1585" spans="1:10" ht="47.25" x14ac:dyDescent="0.2">
      <c r="A1585" s="103">
        <v>4</v>
      </c>
      <c r="B1585" s="281" t="s">
        <v>6362</v>
      </c>
      <c r="C1585" s="33" t="s">
        <v>6363</v>
      </c>
      <c r="D1585" s="34" t="s">
        <v>6364</v>
      </c>
      <c r="E1585" s="89">
        <v>1986</v>
      </c>
      <c r="F1585" s="52">
        <v>830</v>
      </c>
      <c r="G1585" s="245">
        <v>19</v>
      </c>
      <c r="H1585" s="5" t="s">
        <v>11471</v>
      </c>
      <c r="I1585" s="5" t="s">
        <v>11472</v>
      </c>
      <c r="J1585" s="5" t="s">
        <v>11477</v>
      </c>
    </row>
    <row r="1586" spans="1:10" ht="63" x14ac:dyDescent="0.2">
      <c r="A1586" s="103">
        <v>5</v>
      </c>
      <c r="B1586" s="281" t="s">
        <v>6365</v>
      </c>
      <c r="C1586" s="33" t="s">
        <v>6366</v>
      </c>
      <c r="D1586" s="34" t="s">
        <v>6364</v>
      </c>
      <c r="E1586" s="89">
        <v>1986</v>
      </c>
      <c r="F1586" s="52">
        <v>1500</v>
      </c>
      <c r="G1586" s="245">
        <v>32</v>
      </c>
      <c r="H1586" s="5" t="s">
        <v>11471</v>
      </c>
      <c r="I1586" s="5" t="s">
        <v>11472</v>
      </c>
      <c r="J1586" s="5" t="s">
        <v>11477</v>
      </c>
    </row>
    <row r="1587" spans="1:10" ht="47.25" x14ac:dyDescent="0.2">
      <c r="A1587" s="103">
        <v>6</v>
      </c>
      <c r="B1587" s="281" t="s">
        <v>6367</v>
      </c>
      <c r="C1587" s="33" t="s">
        <v>6368</v>
      </c>
      <c r="D1587" s="34" t="s">
        <v>6369</v>
      </c>
      <c r="E1587" s="89">
        <v>1963</v>
      </c>
      <c r="F1587" s="52">
        <v>1035</v>
      </c>
      <c r="G1587" s="245">
        <v>22</v>
      </c>
      <c r="H1587" s="5" t="s">
        <v>11471</v>
      </c>
      <c r="I1587" s="5" t="s">
        <v>11472</v>
      </c>
      <c r="J1587" s="5" t="s">
        <v>11477</v>
      </c>
    </row>
    <row r="1588" spans="1:10" ht="47.25" x14ac:dyDescent="0.2">
      <c r="A1588" s="103">
        <v>7</v>
      </c>
      <c r="B1588" s="281" t="s">
        <v>6370</v>
      </c>
      <c r="C1588" s="33" t="s">
        <v>6371</v>
      </c>
      <c r="D1588" s="34" t="s">
        <v>6372</v>
      </c>
      <c r="E1588" s="89">
        <v>1963</v>
      </c>
      <c r="F1588" s="52">
        <v>270</v>
      </c>
      <c r="G1588" s="245">
        <v>14</v>
      </c>
      <c r="H1588" s="5" t="s">
        <v>11471</v>
      </c>
      <c r="I1588" s="5" t="s">
        <v>11472</v>
      </c>
      <c r="J1588" s="5" t="s">
        <v>11477</v>
      </c>
    </row>
    <row r="1589" spans="1:10" ht="47.25" x14ac:dyDescent="0.2">
      <c r="A1589" s="103">
        <v>8</v>
      </c>
      <c r="B1589" s="281" t="s">
        <v>6373</v>
      </c>
      <c r="C1589" s="33" t="s">
        <v>6371</v>
      </c>
      <c r="D1589" s="34" t="s">
        <v>6372</v>
      </c>
      <c r="E1589" s="89">
        <v>1963</v>
      </c>
      <c r="F1589" s="52">
        <v>1520</v>
      </c>
      <c r="G1589" s="245">
        <v>34</v>
      </c>
      <c r="H1589" s="5" t="s">
        <v>11471</v>
      </c>
      <c r="I1589" s="5" t="s">
        <v>11472</v>
      </c>
      <c r="J1589" s="5" t="s">
        <v>11477</v>
      </c>
    </row>
    <row r="1590" spans="1:10" ht="47.25" x14ac:dyDescent="0.2">
      <c r="A1590" s="103">
        <v>9</v>
      </c>
      <c r="B1590" s="281" t="s">
        <v>6374</v>
      </c>
      <c r="C1590" s="33" t="s">
        <v>6375</v>
      </c>
      <c r="D1590" s="34" t="s">
        <v>6372</v>
      </c>
      <c r="E1590" s="89">
        <v>1963</v>
      </c>
      <c r="F1590" s="52">
        <v>1245</v>
      </c>
      <c r="G1590" s="245">
        <v>31</v>
      </c>
      <c r="H1590" s="5" t="s">
        <v>11471</v>
      </c>
      <c r="I1590" s="5" t="s">
        <v>11472</v>
      </c>
      <c r="J1590" s="5" t="s">
        <v>11477</v>
      </c>
    </row>
    <row r="1591" spans="1:10" ht="47.25" x14ac:dyDescent="0.2">
      <c r="A1591" s="103">
        <v>10</v>
      </c>
      <c r="B1591" s="281" t="s">
        <v>6376</v>
      </c>
      <c r="C1591" s="33" t="s">
        <v>6377</v>
      </c>
      <c r="D1591" s="34" t="s">
        <v>6378</v>
      </c>
      <c r="E1591" s="89">
        <v>1969</v>
      </c>
      <c r="F1591" s="52">
        <v>210</v>
      </c>
      <c r="G1591" s="245">
        <v>6</v>
      </c>
      <c r="H1591" s="5" t="s">
        <v>11471</v>
      </c>
      <c r="I1591" s="5" t="s">
        <v>11472</v>
      </c>
      <c r="J1591" s="5" t="s">
        <v>11477</v>
      </c>
    </row>
    <row r="1592" spans="1:10" ht="63" x14ac:dyDescent="0.2">
      <c r="A1592" s="103">
        <v>11</v>
      </c>
      <c r="B1592" s="281" t="s">
        <v>6379</v>
      </c>
      <c r="C1592" s="33" t="s">
        <v>6380</v>
      </c>
      <c r="D1592" s="34" t="s">
        <v>6381</v>
      </c>
      <c r="E1592" s="89">
        <v>1963</v>
      </c>
      <c r="F1592" s="52">
        <v>2700</v>
      </c>
      <c r="G1592" s="245">
        <v>50</v>
      </c>
      <c r="H1592" s="5" t="s">
        <v>11471</v>
      </c>
      <c r="I1592" s="5" t="s">
        <v>11472</v>
      </c>
      <c r="J1592" s="5" t="s">
        <v>11477</v>
      </c>
    </row>
    <row r="1593" spans="1:10" ht="47.25" x14ac:dyDescent="0.2">
      <c r="A1593" s="103">
        <v>12</v>
      </c>
      <c r="B1593" s="281" t="s">
        <v>6382</v>
      </c>
      <c r="C1593" s="33" t="s">
        <v>6383</v>
      </c>
      <c r="D1593" s="34" t="s">
        <v>6381</v>
      </c>
      <c r="E1593" s="89">
        <v>1963</v>
      </c>
      <c r="F1593" s="52">
        <v>750</v>
      </c>
      <c r="G1593" s="245">
        <v>20</v>
      </c>
      <c r="H1593" s="5" t="s">
        <v>11471</v>
      </c>
      <c r="I1593" s="5" t="s">
        <v>11472</v>
      </c>
      <c r="J1593" s="5" t="s">
        <v>11477</v>
      </c>
    </row>
    <row r="1594" spans="1:10" ht="47.25" x14ac:dyDescent="0.2">
      <c r="A1594" s="103">
        <v>13</v>
      </c>
      <c r="B1594" s="281" t="s">
        <v>6384</v>
      </c>
      <c r="C1594" s="33" t="s">
        <v>6385</v>
      </c>
      <c r="D1594" s="34" t="s">
        <v>6381</v>
      </c>
      <c r="E1594" s="89">
        <v>1963</v>
      </c>
      <c r="F1594" s="52">
        <v>915</v>
      </c>
      <c r="G1594" s="245">
        <v>22</v>
      </c>
      <c r="H1594" s="5" t="s">
        <v>11471</v>
      </c>
      <c r="I1594" s="5" t="s">
        <v>11472</v>
      </c>
      <c r="J1594" s="5" t="s">
        <v>11477</v>
      </c>
    </row>
    <row r="1595" spans="1:10" ht="63" x14ac:dyDescent="0.2">
      <c r="A1595" s="103">
        <v>14</v>
      </c>
      <c r="B1595" s="281" t="s">
        <v>6386</v>
      </c>
      <c r="C1595" s="33" t="s">
        <v>6387</v>
      </c>
      <c r="D1595" s="34" t="s">
        <v>6388</v>
      </c>
      <c r="E1595" s="89">
        <v>1963</v>
      </c>
      <c r="F1595" s="52">
        <v>1030</v>
      </c>
      <c r="G1595" s="245">
        <v>38</v>
      </c>
      <c r="H1595" s="5" t="s">
        <v>11471</v>
      </c>
      <c r="I1595" s="5" t="s">
        <v>11472</v>
      </c>
      <c r="J1595" s="5" t="s">
        <v>11477</v>
      </c>
    </row>
    <row r="1596" spans="1:10" ht="94.5" x14ac:dyDescent="0.2">
      <c r="A1596" s="103">
        <v>15</v>
      </c>
      <c r="B1596" s="281" t="s">
        <v>6389</v>
      </c>
      <c r="C1596" s="33" t="s">
        <v>6390</v>
      </c>
      <c r="D1596" s="34" t="s">
        <v>6391</v>
      </c>
      <c r="E1596" s="89">
        <v>1963</v>
      </c>
      <c r="F1596" s="52">
        <v>2385</v>
      </c>
      <c r="G1596" s="245">
        <v>60</v>
      </c>
      <c r="H1596" s="5" t="s">
        <v>11471</v>
      </c>
      <c r="I1596" s="5" t="s">
        <v>11472</v>
      </c>
      <c r="J1596" s="5" t="s">
        <v>11477</v>
      </c>
    </row>
    <row r="1597" spans="1:10" ht="47.25" x14ac:dyDescent="0.2">
      <c r="A1597" s="103">
        <v>16</v>
      </c>
      <c r="B1597" s="281" t="s">
        <v>6392</v>
      </c>
      <c r="C1597" s="33" t="s">
        <v>6393</v>
      </c>
      <c r="D1597" s="34" t="s">
        <v>6394</v>
      </c>
      <c r="E1597" s="89" t="s">
        <v>6395</v>
      </c>
      <c r="F1597" s="52">
        <f>750+100+100</f>
        <v>950</v>
      </c>
      <c r="G1597" s="245">
        <v>18</v>
      </c>
      <c r="H1597" s="5" t="s">
        <v>11471</v>
      </c>
      <c r="I1597" s="5" t="s">
        <v>11472</v>
      </c>
      <c r="J1597" s="5" t="s">
        <v>11477</v>
      </c>
    </row>
    <row r="1598" spans="1:10" ht="63" x14ac:dyDescent="0.2">
      <c r="A1598" s="103">
        <v>17</v>
      </c>
      <c r="B1598" s="281" t="s">
        <v>6396</v>
      </c>
      <c r="C1598" s="33" t="s">
        <v>6397</v>
      </c>
      <c r="D1598" s="34" t="s">
        <v>6398</v>
      </c>
      <c r="E1598" s="89">
        <v>1963</v>
      </c>
      <c r="F1598" s="52">
        <v>300</v>
      </c>
      <c r="G1598" s="245">
        <v>7</v>
      </c>
      <c r="H1598" s="5" t="s">
        <v>11471</v>
      </c>
      <c r="I1598" s="5" t="s">
        <v>11472</v>
      </c>
      <c r="J1598" s="5" t="s">
        <v>11477</v>
      </c>
    </row>
    <row r="1599" spans="1:10" ht="78.75" x14ac:dyDescent="0.2">
      <c r="A1599" s="103">
        <v>18</v>
      </c>
      <c r="B1599" s="281" t="s">
        <v>6399</v>
      </c>
      <c r="C1599" s="33" t="s">
        <v>6400</v>
      </c>
      <c r="D1599" s="34" t="s">
        <v>6401</v>
      </c>
      <c r="E1599" s="89">
        <v>1963</v>
      </c>
      <c r="F1599" s="52">
        <f>380+1395</f>
        <v>1775</v>
      </c>
      <c r="G1599" s="245">
        <v>47</v>
      </c>
      <c r="H1599" s="5" t="s">
        <v>11471</v>
      </c>
      <c r="I1599" s="5" t="s">
        <v>11472</v>
      </c>
      <c r="J1599" s="5" t="s">
        <v>11477</v>
      </c>
    </row>
    <row r="1600" spans="1:10" ht="47.25" x14ac:dyDescent="0.2">
      <c r="A1600" s="103">
        <v>19</v>
      </c>
      <c r="B1600" s="281" t="s">
        <v>6402</v>
      </c>
      <c r="C1600" s="33" t="s">
        <v>6403</v>
      </c>
      <c r="D1600" s="34" t="s">
        <v>6404</v>
      </c>
      <c r="E1600" s="89">
        <v>1963</v>
      </c>
      <c r="F1600" s="52">
        <v>565</v>
      </c>
      <c r="G1600" s="245">
        <v>14</v>
      </c>
      <c r="H1600" s="5" t="s">
        <v>11471</v>
      </c>
      <c r="I1600" s="5" t="s">
        <v>11472</v>
      </c>
      <c r="J1600" s="5" t="s">
        <v>11477</v>
      </c>
    </row>
    <row r="1601" spans="1:10" ht="78.75" x14ac:dyDescent="0.2">
      <c r="A1601" s="103">
        <v>20</v>
      </c>
      <c r="B1601" s="281" t="s">
        <v>6405</v>
      </c>
      <c r="C1601" s="33" t="s">
        <v>6406</v>
      </c>
      <c r="D1601" s="34" t="s">
        <v>6407</v>
      </c>
      <c r="E1601" s="89">
        <v>1998</v>
      </c>
      <c r="F1601" s="52">
        <v>2020</v>
      </c>
      <c r="G1601" s="245">
        <v>37</v>
      </c>
      <c r="H1601" s="5" t="s">
        <v>11471</v>
      </c>
      <c r="I1601" s="5" t="s">
        <v>11472</v>
      </c>
      <c r="J1601" s="5" t="s">
        <v>11477</v>
      </c>
    </row>
    <row r="1602" spans="1:10" ht="63" x14ac:dyDescent="0.2">
      <c r="A1602" s="103">
        <v>21</v>
      </c>
      <c r="B1602" s="281" t="s">
        <v>6408</v>
      </c>
      <c r="C1602" s="33" t="s">
        <v>6409</v>
      </c>
      <c r="D1602" s="34" t="s">
        <v>6407</v>
      </c>
      <c r="E1602" s="89">
        <v>1998</v>
      </c>
      <c r="F1602" s="52">
        <v>465</v>
      </c>
      <c r="G1602" s="245">
        <v>8</v>
      </c>
      <c r="H1602" s="5" t="s">
        <v>11471</v>
      </c>
      <c r="I1602" s="5" t="s">
        <v>11472</v>
      </c>
      <c r="J1602" s="5" t="s">
        <v>11477</v>
      </c>
    </row>
    <row r="1603" spans="1:10" ht="47.25" x14ac:dyDescent="0.2">
      <c r="A1603" s="103">
        <v>22</v>
      </c>
      <c r="B1603" s="281" t="s">
        <v>6410</v>
      </c>
      <c r="C1603" s="33" t="s">
        <v>6385</v>
      </c>
      <c r="D1603" s="34" t="s">
        <v>6411</v>
      </c>
      <c r="E1603" s="89">
        <v>1963</v>
      </c>
      <c r="F1603" s="52">
        <v>650</v>
      </c>
      <c r="G1603" s="245">
        <v>16</v>
      </c>
      <c r="H1603" s="5" t="s">
        <v>11471</v>
      </c>
      <c r="I1603" s="5" t="s">
        <v>11472</v>
      </c>
      <c r="J1603" s="5" t="s">
        <v>11477</v>
      </c>
    </row>
    <row r="1604" spans="1:10" ht="47.25" x14ac:dyDescent="0.2">
      <c r="A1604" s="103">
        <v>23</v>
      </c>
      <c r="B1604" s="281" t="s">
        <v>6412</v>
      </c>
      <c r="C1604" s="33" t="s">
        <v>6385</v>
      </c>
      <c r="D1604" s="34" t="s">
        <v>6413</v>
      </c>
      <c r="E1604" s="89">
        <v>1963.2017000000001</v>
      </c>
      <c r="F1604" s="52">
        <v>900</v>
      </c>
      <c r="G1604" s="245">
        <v>25</v>
      </c>
      <c r="H1604" s="5" t="s">
        <v>11471</v>
      </c>
      <c r="I1604" s="5" t="s">
        <v>11472</v>
      </c>
      <c r="J1604" s="5" t="s">
        <v>11477</v>
      </c>
    </row>
    <row r="1605" spans="1:10" ht="63" x14ac:dyDescent="0.2">
      <c r="A1605" s="103">
        <v>24</v>
      </c>
      <c r="B1605" s="281" t="s">
        <v>6414</v>
      </c>
      <c r="C1605" s="33" t="s">
        <v>6415</v>
      </c>
      <c r="D1605" s="34" t="s">
        <v>6416</v>
      </c>
      <c r="E1605" s="89">
        <v>2002.1985999999999</v>
      </c>
      <c r="F1605" s="52">
        <f>700+400+100-140</f>
        <v>1060</v>
      </c>
      <c r="G1605" s="245">
        <v>25</v>
      </c>
      <c r="H1605" s="5" t="s">
        <v>11471</v>
      </c>
      <c r="I1605" s="5" t="s">
        <v>11472</v>
      </c>
      <c r="J1605" s="5" t="s">
        <v>11477</v>
      </c>
    </row>
    <row r="1606" spans="1:10" ht="47.25" x14ac:dyDescent="0.2">
      <c r="A1606" s="103">
        <v>25</v>
      </c>
      <c r="B1606" s="281" t="s">
        <v>6417</v>
      </c>
      <c r="C1606" s="33" t="s">
        <v>6418</v>
      </c>
      <c r="D1606" s="34" t="s">
        <v>6419</v>
      </c>
      <c r="E1606" s="89">
        <v>1963</v>
      </c>
      <c r="F1606" s="52">
        <v>1500</v>
      </c>
      <c r="G1606" s="245">
        <v>24</v>
      </c>
      <c r="H1606" s="5" t="s">
        <v>11471</v>
      </c>
      <c r="I1606" s="5" t="s">
        <v>11472</v>
      </c>
      <c r="J1606" s="5" t="s">
        <v>11477</v>
      </c>
    </row>
    <row r="1607" spans="1:10" ht="47.25" x14ac:dyDescent="0.2">
      <c r="A1607" s="103">
        <v>26</v>
      </c>
      <c r="B1607" s="281" t="s">
        <v>6420</v>
      </c>
      <c r="C1607" s="33" t="s">
        <v>6421</v>
      </c>
      <c r="D1607" s="34" t="s">
        <v>6419</v>
      </c>
      <c r="E1607" s="89">
        <v>1963</v>
      </c>
      <c r="F1607" s="52">
        <v>515</v>
      </c>
      <c r="G1607" s="245">
        <v>8</v>
      </c>
      <c r="H1607" s="5" t="s">
        <v>11471</v>
      </c>
      <c r="I1607" s="5" t="s">
        <v>11472</v>
      </c>
      <c r="J1607" s="5" t="s">
        <v>11477</v>
      </c>
    </row>
    <row r="1608" spans="1:10" ht="47.25" x14ac:dyDescent="0.2">
      <c r="A1608" s="103">
        <v>27</v>
      </c>
      <c r="B1608" s="281" t="s">
        <v>6422</v>
      </c>
      <c r="C1608" s="33" t="s">
        <v>6423</v>
      </c>
      <c r="D1608" s="34" t="s">
        <v>6419</v>
      </c>
      <c r="E1608" s="89">
        <v>1963</v>
      </c>
      <c r="F1608" s="52">
        <v>1650</v>
      </c>
      <c r="G1608" s="245">
        <v>36</v>
      </c>
      <c r="H1608" s="5" t="s">
        <v>11471</v>
      </c>
      <c r="I1608" s="5" t="s">
        <v>11472</v>
      </c>
      <c r="J1608" s="5" t="s">
        <v>11477</v>
      </c>
    </row>
    <row r="1609" spans="1:10" ht="47.25" x14ac:dyDescent="0.2">
      <c r="A1609" s="103">
        <v>28</v>
      </c>
      <c r="B1609" s="281" t="s">
        <v>6424</v>
      </c>
      <c r="C1609" s="33" t="s">
        <v>6425</v>
      </c>
      <c r="D1609" s="34" t="s">
        <v>6426</v>
      </c>
      <c r="E1609" s="89">
        <v>1963</v>
      </c>
      <c r="F1609" s="52">
        <v>1690</v>
      </c>
      <c r="G1609" s="245">
        <v>42</v>
      </c>
      <c r="H1609" s="5" t="s">
        <v>11471</v>
      </c>
      <c r="I1609" s="5" t="s">
        <v>11472</v>
      </c>
      <c r="J1609" s="5" t="s">
        <v>11477</v>
      </c>
    </row>
    <row r="1610" spans="1:10" ht="63" x14ac:dyDescent="0.2">
      <c r="A1610" s="103">
        <v>29</v>
      </c>
      <c r="B1610" s="281" t="s">
        <v>6427</v>
      </c>
      <c r="C1610" s="33" t="s">
        <v>6428</v>
      </c>
      <c r="D1610" s="34" t="s">
        <v>6426</v>
      </c>
      <c r="E1610" s="89">
        <v>1963</v>
      </c>
      <c r="F1610" s="52">
        <v>2435</v>
      </c>
      <c r="G1610" s="245">
        <v>56</v>
      </c>
      <c r="H1610" s="5" t="s">
        <v>11471</v>
      </c>
      <c r="I1610" s="5" t="s">
        <v>11472</v>
      </c>
      <c r="J1610" s="5" t="s">
        <v>11477</v>
      </c>
    </row>
    <row r="1611" spans="1:10" ht="47.25" x14ac:dyDescent="0.2">
      <c r="A1611" s="103">
        <v>30</v>
      </c>
      <c r="B1611" s="281" t="s">
        <v>6429</v>
      </c>
      <c r="C1611" s="33" t="s">
        <v>6430</v>
      </c>
      <c r="D1611" s="34" t="s">
        <v>6431</v>
      </c>
      <c r="E1611" s="89">
        <v>1963</v>
      </c>
      <c r="F1611" s="52">
        <v>1000</v>
      </c>
      <c r="G1611" s="245">
        <v>26</v>
      </c>
      <c r="H1611" s="5" t="s">
        <v>11471</v>
      </c>
      <c r="I1611" s="5" t="s">
        <v>11472</v>
      </c>
      <c r="J1611" s="5" t="s">
        <v>11477</v>
      </c>
    </row>
    <row r="1612" spans="1:10" ht="47.25" x14ac:dyDescent="0.2">
      <c r="A1612" s="103">
        <v>31</v>
      </c>
      <c r="B1612" s="281" t="s">
        <v>6432</v>
      </c>
      <c r="C1612" s="33" t="s">
        <v>6433</v>
      </c>
      <c r="D1612" s="34" t="s">
        <v>6431</v>
      </c>
      <c r="E1612" s="89">
        <v>1963</v>
      </c>
      <c r="F1612" s="52">
        <v>640</v>
      </c>
      <c r="G1612" s="245">
        <v>19</v>
      </c>
      <c r="H1612" s="5" t="s">
        <v>11471</v>
      </c>
      <c r="I1612" s="5" t="s">
        <v>11472</v>
      </c>
      <c r="J1612" s="5" t="s">
        <v>11477</v>
      </c>
    </row>
    <row r="1613" spans="1:10" ht="63" x14ac:dyDescent="0.2">
      <c r="A1613" s="103">
        <v>32</v>
      </c>
      <c r="B1613" s="281" t="s">
        <v>6434</v>
      </c>
      <c r="C1613" s="33" t="s">
        <v>6435</v>
      </c>
      <c r="D1613" s="34" t="s">
        <v>6436</v>
      </c>
      <c r="E1613" s="89">
        <v>1963</v>
      </c>
      <c r="F1613" s="52">
        <v>760</v>
      </c>
      <c r="G1613" s="245">
        <v>16</v>
      </c>
      <c r="H1613" s="5" t="s">
        <v>11471</v>
      </c>
      <c r="I1613" s="5" t="s">
        <v>11472</v>
      </c>
      <c r="J1613" s="5" t="s">
        <v>11477</v>
      </c>
    </row>
    <row r="1614" spans="1:10" ht="63" x14ac:dyDescent="0.2">
      <c r="A1614" s="103">
        <v>33</v>
      </c>
      <c r="B1614" s="281" t="s">
        <v>6437</v>
      </c>
      <c r="C1614" s="33" t="s">
        <v>6435</v>
      </c>
      <c r="D1614" s="34" t="s">
        <v>6436</v>
      </c>
      <c r="E1614" s="89">
        <v>1963</v>
      </c>
      <c r="F1614" s="52">
        <v>350</v>
      </c>
      <c r="G1614" s="245">
        <v>6</v>
      </c>
      <c r="H1614" s="5" t="s">
        <v>11471</v>
      </c>
      <c r="I1614" s="5" t="s">
        <v>11472</v>
      </c>
      <c r="J1614" s="5" t="s">
        <v>11477</v>
      </c>
    </row>
    <row r="1615" spans="1:10" ht="63" x14ac:dyDescent="0.2">
      <c r="A1615" s="103">
        <v>34</v>
      </c>
      <c r="B1615" s="281" t="s">
        <v>6438</v>
      </c>
      <c r="C1615" s="33" t="s">
        <v>6435</v>
      </c>
      <c r="D1615" s="34" t="s">
        <v>6436</v>
      </c>
      <c r="E1615" s="89">
        <v>1963</v>
      </c>
      <c r="F1615" s="52">
        <v>260</v>
      </c>
      <c r="G1615" s="245">
        <v>8</v>
      </c>
      <c r="H1615" s="5" t="s">
        <v>11471</v>
      </c>
      <c r="I1615" s="5" t="s">
        <v>11472</v>
      </c>
      <c r="J1615" s="5" t="s">
        <v>11477</v>
      </c>
    </row>
    <row r="1616" spans="1:10" ht="63" x14ac:dyDescent="0.2">
      <c r="A1616" s="103">
        <v>35</v>
      </c>
      <c r="B1616" s="281" t="s">
        <v>6439</v>
      </c>
      <c r="C1616" s="33" t="s">
        <v>6435</v>
      </c>
      <c r="D1616" s="34" t="s">
        <v>6436</v>
      </c>
      <c r="E1616" s="89">
        <v>1963</v>
      </c>
      <c r="F1616" s="52">
        <v>495</v>
      </c>
      <c r="G1616" s="245">
        <v>9</v>
      </c>
      <c r="H1616" s="5" t="s">
        <v>11471</v>
      </c>
      <c r="I1616" s="5" t="s">
        <v>11472</v>
      </c>
      <c r="J1616" s="5" t="s">
        <v>11477</v>
      </c>
    </row>
    <row r="1617" spans="1:10" ht="63" x14ac:dyDescent="0.2">
      <c r="A1617" s="103">
        <v>36</v>
      </c>
      <c r="B1617" s="281" t="s">
        <v>6440</v>
      </c>
      <c r="C1617" s="33" t="s">
        <v>6441</v>
      </c>
      <c r="D1617" s="34" t="s">
        <v>6442</v>
      </c>
      <c r="E1617" s="89">
        <v>1963</v>
      </c>
      <c r="F1617" s="52">
        <v>2090</v>
      </c>
      <c r="G1617" s="245">
        <v>63</v>
      </c>
      <c r="H1617" s="5" t="s">
        <v>11471</v>
      </c>
      <c r="I1617" s="5" t="s">
        <v>11472</v>
      </c>
      <c r="J1617" s="5" t="s">
        <v>11477</v>
      </c>
    </row>
    <row r="1618" spans="1:10" ht="63" x14ac:dyDescent="0.2">
      <c r="A1618" s="103">
        <v>37</v>
      </c>
      <c r="B1618" s="281" t="s">
        <v>6443</v>
      </c>
      <c r="C1618" s="33" t="s">
        <v>6444</v>
      </c>
      <c r="D1618" s="34" t="s">
        <v>6442</v>
      </c>
      <c r="E1618" s="89">
        <v>1963</v>
      </c>
      <c r="F1618" s="52">
        <v>965</v>
      </c>
      <c r="G1618" s="245">
        <v>26</v>
      </c>
      <c r="H1618" s="5" t="s">
        <v>11471</v>
      </c>
      <c r="I1618" s="5" t="s">
        <v>11472</v>
      </c>
      <c r="J1618" s="5" t="s">
        <v>11477</v>
      </c>
    </row>
    <row r="1619" spans="1:10" ht="63" x14ac:dyDescent="0.2">
      <c r="A1619" s="103">
        <v>38</v>
      </c>
      <c r="B1619" s="281" t="s">
        <v>6445</v>
      </c>
      <c r="C1619" s="33" t="s">
        <v>6446</v>
      </c>
      <c r="D1619" s="34" t="s">
        <v>6447</v>
      </c>
      <c r="E1619" s="89">
        <v>1963.2013999999999</v>
      </c>
      <c r="F1619" s="52">
        <v>840</v>
      </c>
      <c r="G1619" s="245">
        <v>17</v>
      </c>
      <c r="H1619" s="5" t="s">
        <v>11471</v>
      </c>
      <c r="I1619" s="5" t="s">
        <v>11472</v>
      </c>
      <c r="J1619" s="5" t="s">
        <v>11477</v>
      </c>
    </row>
    <row r="1620" spans="1:10" ht="63" x14ac:dyDescent="0.2">
      <c r="A1620" s="103">
        <v>39</v>
      </c>
      <c r="B1620" s="281" t="s">
        <v>6448</v>
      </c>
      <c r="C1620" s="33" t="s">
        <v>6449</v>
      </c>
      <c r="D1620" s="34" t="s">
        <v>6450</v>
      </c>
      <c r="E1620" s="89">
        <v>1978</v>
      </c>
      <c r="F1620" s="52">
        <v>715</v>
      </c>
      <c r="G1620" s="245">
        <v>17</v>
      </c>
      <c r="H1620" s="5" t="s">
        <v>11471</v>
      </c>
      <c r="I1620" s="5" t="s">
        <v>11472</v>
      </c>
      <c r="J1620" s="5" t="s">
        <v>11477</v>
      </c>
    </row>
    <row r="1621" spans="1:10" ht="63" x14ac:dyDescent="0.2">
      <c r="A1621" s="103">
        <v>40</v>
      </c>
      <c r="B1621" s="281" t="s">
        <v>6451</v>
      </c>
      <c r="C1621" s="33" t="s">
        <v>6452</v>
      </c>
      <c r="D1621" s="34" t="s">
        <v>6450</v>
      </c>
      <c r="E1621" s="89">
        <v>1978</v>
      </c>
      <c r="F1621" s="52">
        <v>1240</v>
      </c>
      <c r="G1621" s="245">
        <v>28</v>
      </c>
      <c r="H1621" s="5" t="s">
        <v>11471</v>
      </c>
      <c r="I1621" s="5" t="s">
        <v>11472</v>
      </c>
      <c r="J1621" s="5" t="s">
        <v>11477</v>
      </c>
    </row>
    <row r="1622" spans="1:10" ht="47.25" x14ac:dyDescent="0.2">
      <c r="A1622" s="103">
        <v>41</v>
      </c>
      <c r="B1622" s="281" t="s">
        <v>6453</v>
      </c>
      <c r="C1622" s="33" t="s">
        <v>6454</v>
      </c>
      <c r="D1622" s="34" t="s">
        <v>6455</v>
      </c>
      <c r="E1622" s="89">
        <v>1967</v>
      </c>
      <c r="F1622" s="52">
        <v>1000</v>
      </c>
      <c r="G1622" s="245">
        <v>13</v>
      </c>
      <c r="H1622" s="5" t="s">
        <v>11471</v>
      </c>
      <c r="I1622" s="5" t="s">
        <v>11472</v>
      </c>
      <c r="J1622" s="5" t="s">
        <v>11477</v>
      </c>
    </row>
    <row r="1623" spans="1:10" ht="47.25" x14ac:dyDescent="0.2">
      <c r="A1623" s="103">
        <v>42</v>
      </c>
      <c r="B1623" s="281" t="s">
        <v>6456</v>
      </c>
      <c r="C1623" s="33" t="s">
        <v>6457</v>
      </c>
      <c r="D1623" s="34" t="s">
        <v>6458</v>
      </c>
      <c r="E1623" s="89">
        <v>1967</v>
      </c>
      <c r="F1623" s="52">
        <v>2000</v>
      </c>
      <c r="G1623" s="245">
        <v>74</v>
      </c>
      <c r="H1623" s="5" t="s">
        <v>11471</v>
      </c>
      <c r="I1623" s="5" t="s">
        <v>11472</v>
      </c>
      <c r="J1623" s="5" t="s">
        <v>11477</v>
      </c>
    </row>
    <row r="1624" spans="1:10" ht="47.25" x14ac:dyDescent="0.2">
      <c r="A1624" s="103">
        <v>43</v>
      </c>
      <c r="B1624" s="281" t="s">
        <v>6459</v>
      </c>
      <c r="C1624" s="33" t="s">
        <v>6457</v>
      </c>
      <c r="D1624" s="34" t="s">
        <v>6460</v>
      </c>
      <c r="E1624" s="89">
        <v>1967</v>
      </c>
      <c r="F1624" s="52">
        <v>500</v>
      </c>
      <c r="G1624" s="245">
        <v>13</v>
      </c>
      <c r="H1624" s="5" t="s">
        <v>11471</v>
      </c>
      <c r="I1624" s="5" t="s">
        <v>11472</v>
      </c>
      <c r="J1624" s="5" t="s">
        <v>11477</v>
      </c>
    </row>
    <row r="1625" spans="1:10" ht="47.25" x14ac:dyDescent="0.2">
      <c r="A1625" s="103">
        <v>44</v>
      </c>
      <c r="B1625" s="281" t="s">
        <v>6461</v>
      </c>
      <c r="C1625" s="33" t="s">
        <v>6462</v>
      </c>
      <c r="D1625" s="34" t="s">
        <v>6463</v>
      </c>
      <c r="E1625" s="89">
        <v>1967</v>
      </c>
      <c r="F1625" s="52">
        <v>1520</v>
      </c>
      <c r="G1625" s="245">
        <v>34</v>
      </c>
      <c r="H1625" s="5" t="s">
        <v>11471</v>
      </c>
      <c r="I1625" s="5" t="s">
        <v>11472</v>
      </c>
      <c r="J1625" s="5" t="s">
        <v>11477</v>
      </c>
    </row>
    <row r="1626" spans="1:10" ht="47.25" x14ac:dyDescent="0.2">
      <c r="A1626" s="103">
        <v>45</v>
      </c>
      <c r="B1626" s="281" t="s">
        <v>6464</v>
      </c>
      <c r="C1626" s="33" t="s">
        <v>6465</v>
      </c>
      <c r="D1626" s="34" t="s">
        <v>6463</v>
      </c>
      <c r="E1626" s="89">
        <v>1967</v>
      </c>
      <c r="F1626" s="52">
        <v>1435</v>
      </c>
      <c r="G1626" s="245">
        <v>33</v>
      </c>
      <c r="H1626" s="5" t="s">
        <v>11471</v>
      </c>
      <c r="I1626" s="5" t="s">
        <v>11472</v>
      </c>
      <c r="J1626" s="5" t="s">
        <v>11477</v>
      </c>
    </row>
    <row r="1627" spans="1:10" ht="47.25" x14ac:dyDescent="0.2">
      <c r="A1627" s="103">
        <v>46</v>
      </c>
      <c r="B1627" s="281" t="s">
        <v>6466</v>
      </c>
      <c r="C1627" s="33" t="s">
        <v>6467</v>
      </c>
      <c r="D1627" s="34" t="s">
        <v>6468</v>
      </c>
      <c r="E1627" s="89">
        <v>1968.2013999999999</v>
      </c>
      <c r="F1627" s="52">
        <f>140+600</f>
        <v>740</v>
      </c>
      <c r="G1627" s="245">
        <v>10</v>
      </c>
      <c r="H1627" s="5" t="s">
        <v>11471</v>
      </c>
      <c r="I1627" s="5" t="s">
        <v>11472</v>
      </c>
      <c r="J1627" s="5" t="s">
        <v>11477</v>
      </c>
    </row>
    <row r="1628" spans="1:10" ht="47.25" x14ac:dyDescent="0.2">
      <c r="A1628" s="103">
        <v>47</v>
      </c>
      <c r="B1628" s="281" t="s">
        <v>6469</v>
      </c>
      <c r="C1628" s="33" t="s">
        <v>6467</v>
      </c>
      <c r="D1628" s="34" t="s">
        <v>6470</v>
      </c>
      <c r="E1628" s="89">
        <v>1968</v>
      </c>
      <c r="F1628" s="52">
        <v>630</v>
      </c>
      <c r="G1628" s="245">
        <v>23</v>
      </c>
      <c r="H1628" s="5" t="s">
        <v>11471</v>
      </c>
      <c r="I1628" s="5" t="s">
        <v>11472</v>
      </c>
      <c r="J1628" s="5" t="s">
        <v>11477</v>
      </c>
    </row>
    <row r="1629" spans="1:10" ht="47.25" x14ac:dyDescent="0.2">
      <c r="A1629" s="103">
        <v>48</v>
      </c>
      <c r="B1629" s="281" t="s">
        <v>6471</v>
      </c>
      <c r="C1629" s="33" t="s">
        <v>6472</v>
      </c>
      <c r="D1629" s="34" t="s">
        <v>6473</v>
      </c>
      <c r="E1629" s="89">
        <v>1968</v>
      </c>
      <c r="F1629" s="52">
        <v>60</v>
      </c>
      <c r="G1629" s="245">
        <v>3</v>
      </c>
      <c r="H1629" s="5" t="s">
        <v>11471</v>
      </c>
      <c r="I1629" s="5" t="s">
        <v>11472</v>
      </c>
      <c r="J1629" s="5" t="s">
        <v>11477</v>
      </c>
    </row>
    <row r="1630" spans="1:10" ht="47.25" x14ac:dyDescent="0.2">
      <c r="A1630" s="103">
        <v>49</v>
      </c>
      <c r="B1630" s="281" t="s">
        <v>6474</v>
      </c>
      <c r="C1630" s="33" t="s">
        <v>6475</v>
      </c>
      <c r="D1630" s="34" t="s">
        <v>6476</v>
      </c>
      <c r="E1630" s="89">
        <v>1968</v>
      </c>
      <c r="F1630" s="52">
        <v>2000</v>
      </c>
      <c r="G1630" s="245">
        <v>47</v>
      </c>
      <c r="H1630" s="5" t="s">
        <v>11471</v>
      </c>
      <c r="I1630" s="5" t="s">
        <v>11472</v>
      </c>
      <c r="J1630" s="5" t="s">
        <v>11477</v>
      </c>
    </row>
    <row r="1631" spans="1:10" ht="47.25" x14ac:dyDescent="0.2">
      <c r="A1631" s="103">
        <v>50</v>
      </c>
      <c r="B1631" s="281" t="s">
        <v>6477</v>
      </c>
      <c r="C1631" s="33" t="s">
        <v>6475</v>
      </c>
      <c r="D1631" s="34" t="s">
        <v>6476</v>
      </c>
      <c r="E1631" s="89">
        <v>1968</v>
      </c>
      <c r="F1631" s="52">
        <v>1000</v>
      </c>
      <c r="G1631" s="245">
        <v>27</v>
      </c>
      <c r="H1631" s="5" t="s">
        <v>11471</v>
      </c>
      <c r="I1631" s="5" t="s">
        <v>11472</v>
      </c>
      <c r="J1631" s="5" t="s">
        <v>11477</v>
      </c>
    </row>
    <row r="1632" spans="1:10" ht="47.25" x14ac:dyDescent="0.2">
      <c r="A1632" s="103">
        <v>51</v>
      </c>
      <c r="B1632" s="281" t="s">
        <v>6478</v>
      </c>
      <c r="C1632" s="33" t="s">
        <v>6479</v>
      </c>
      <c r="D1632" s="34" t="s">
        <v>6460</v>
      </c>
      <c r="E1632" s="89">
        <v>1968</v>
      </c>
      <c r="F1632" s="52">
        <v>500</v>
      </c>
      <c r="G1632" s="245">
        <v>14</v>
      </c>
      <c r="H1632" s="5" t="s">
        <v>11471</v>
      </c>
      <c r="I1632" s="5" t="s">
        <v>11472</v>
      </c>
      <c r="J1632" s="5" t="s">
        <v>11477</v>
      </c>
    </row>
    <row r="1633" spans="1:10" ht="47.25" x14ac:dyDescent="0.2">
      <c r="A1633" s="103">
        <v>52</v>
      </c>
      <c r="B1633" s="281" t="s">
        <v>6480</v>
      </c>
      <c r="C1633" s="33" t="s">
        <v>6481</v>
      </c>
      <c r="D1633" s="34" t="s">
        <v>6482</v>
      </c>
      <c r="E1633" s="89">
        <v>2016</v>
      </c>
      <c r="F1633" s="52">
        <v>1510</v>
      </c>
      <c r="G1633" s="245">
        <v>42</v>
      </c>
      <c r="H1633" s="5" t="s">
        <v>11471</v>
      </c>
      <c r="I1633" s="5" t="s">
        <v>11472</v>
      </c>
      <c r="J1633" s="5" t="s">
        <v>11477</v>
      </c>
    </row>
    <row r="1634" spans="1:10" ht="47.25" x14ac:dyDescent="0.2">
      <c r="A1634" s="103">
        <v>53</v>
      </c>
      <c r="B1634" s="281" t="s">
        <v>6483</v>
      </c>
      <c r="C1634" s="33" t="s">
        <v>6481</v>
      </c>
      <c r="D1634" s="34" t="s">
        <v>6482</v>
      </c>
      <c r="E1634" s="89">
        <v>2016</v>
      </c>
      <c r="F1634" s="52">
        <v>1490</v>
      </c>
      <c r="G1634" s="245">
        <v>41</v>
      </c>
      <c r="H1634" s="5" t="s">
        <v>11471</v>
      </c>
      <c r="I1634" s="5" t="s">
        <v>11472</v>
      </c>
      <c r="J1634" s="5" t="s">
        <v>11477</v>
      </c>
    </row>
    <row r="1635" spans="1:10" ht="47.25" x14ac:dyDescent="0.2">
      <c r="A1635" s="103">
        <v>54</v>
      </c>
      <c r="B1635" s="281" t="s">
        <v>6484</v>
      </c>
      <c r="C1635" s="33" t="s">
        <v>6485</v>
      </c>
      <c r="D1635" s="34" t="s">
        <v>6486</v>
      </c>
      <c r="E1635" s="89">
        <v>1967.1974</v>
      </c>
      <c r="F1635" s="52">
        <v>820</v>
      </c>
      <c r="G1635" s="245">
        <v>20</v>
      </c>
      <c r="H1635" s="5" t="s">
        <v>11471</v>
      </c>
      <c r="I1635" s="5" t="s">
        <v>11472</v>
      </c>
      <c r="J1635" s="5" t="s">
        <v>11477</v>
      </c>
    </row>
    <row r="1636" spans="1:10" ht="47.25" x14ac:dyDescent="0.2">
      <c r="A1636" s="103">
        <v>55</v>
      </c>
      <c r="B1636" s="281" t="s">
        <v>6487</v>
      </c>
      <c r="C1636" s="33" t="s">
        <v>6488</v>
      </c>
      <c r="D1636" s="34" t="s">
        <v>6489</v>
      </c>
      <c r="E1636" s="89">
        <v>1970</v>
      </c>
      <c r="F1636" s="52">
        <v>2000</v>
      </c>
      <c r="G1636" s="245">
        <v>41</v>
      </c>
      <c r="H1636" s="5" t="s">
        <v>11471</v>
      </c>
      <c r="I1636" s="5" t="s">
        <v>11472</v>
      </c>
      <c r="J1636" s="5" t="s">
        <v>11477</v>
      </c>
    </row>
    <row r="1637" spans="1:10" ht="47.25" x14ac:dyDescent="0.2">
      <c r="A1637" s="103">
        <v>56</v>
      </c>
      <c r="B1637" s="281" t="s">
        <v>6490</v>
      </c>
      <c r="C1637" s="33" t="s">
        <v>6491</v>
      </c>
      <c r="D1637" s="34" t="s">
        <v>6492</v>
      </c>
      <c r="E1637" s="89">
        <v>1967</v>
      </c>
      <c r="F1637" s="52">
        <v>2800</v>
      </c>
      <c r="G1637" s="245">
        <v>58</v>
      </c>
      <c r="H1637" s="5" t="s">
        <v>11471</v>
      </c>
      <c r="I1637" s="5" t="s">
        <v>11472</v>
      </c>
      <c r="J1637" s="5" t="s">
        <v>11477</v>
      </c>
    </row>
    <row r="1638" spans="1:10" ht="47.25" x14ac:dyDescent="0.2">
      <c r="A1638" s="103">
        <v>57</v>
      </c>
      <c r="B1638" s="281" t="s">
        <v>6493</v>
      </c>
      <c r="C1638" s="33" t="s">
        <v>6494</v>
      </c>
      <c r="D1638" s="34" t="s">
        <v>6492</v>
      </c>
      <c r="E1638" s="89">
        <v>1967</v>
      </c>
      <c r="F1638" s="52">
        <v>200</v>
      </c>
      <c r="G1638" s="245">
        <v>3</v>
      </c>
      <c r="H1638" s="5" t="s">
        <v>11471</v>
      </c>
      <c r="I1638" s="5" t="s">
        <v>11472</v>
      </c>
      <c r="J1638" s="5" t="s">
        <v>11477</v>
      </c>
    </row>
    <row r="1639" spans="1:10" ht="47.25" x14ac:dyDescent="0.2">
      <c r="A1639" s="103">
        <v>58</v>
      </c>
      <c r="B1639" s="281" t="s">
        <v>6495</v>
      </c>
      <c r="C1639" s="33" t="s">
        <v>6496</v>
      </c>
      <c r="D1639" s="34" t="s">
        <v>6497</v>
      </c>
      <c r="E1639" s="89">
        <v>1970</v>
      </c>
      <c r="F1639" s="52">
        <v>540</v>
      </c>
      <c r="G1639" s="245">
        <v>11</v>
      </c>
      <c r="H1639" s="5" t="s">
        <v>11471</v>
      </c>
      <c r="I1639" s="5" t="s">
        <v>11472</v>
      </c>
      <c r="J1639" s="5" t="s">
        <v>11477</v>
      </c>
    </row>
    <row r="1640" spans="1:10" ht="47.25" x14ac:dyDescent="0.2">
      <c r="A1640" s="103">
        <v>59</v>
      </c>
      <c r="B1640" s="281" t="s">
        <v>6498</v>
      </c>
      <c r="C1640" s="33" t="s">
        <v>6496</v>
      </c>
      <c r="D1640" s="34" t="s">
        <v>6499</v>
      </c>
      <c r="E1640" s="89">
        <v>1969</v>
      </c>
      <c r="F1640" s="52">
        <v>400</v>
      </c>
      <c r="G1640" s="245">
        <v>8</v>
      </c>
      <c r="H1640" s="5" t="s">
        <v>11471</v>
      </c>
      <c r="I1640" s="5" t="s">
        <v>11472</v>
      </c>
      <c r="J1640" s="5" t="s">
        <v>11477</v>
      </c>
    </row>
    <row r="1641" spans="1:10" ht="47.25" x14ac:dyDescent="0.2">
      <c r="A1641" s="103">
        <v>60</v>
      </c>
      <c r="B1641" s="281" t="s">
        <v>6500</v>
      </c>
      <c r="C1641" s="33" t="s">
        <v>6496</v>
      </c>
      <c r="D1641" s="34" t="s">
        <v>6501</v>
      </c>
      <c r="E1641" s="89">
        <v>1969</v>
      </c>
      <c r="F1641" s="52">
        <v>700</v>
      </c>
      <c r="G1641" s="245">
        <v>7</v>
      </c>
      <c r="H1641" s="5" t="s">
        <v>11471</v>
      </c>
      <c r="I1641" s="5" t="s">
        <v>11472</v>
      </c>
      <c r="J1641" s="5" t="s">
        <v>11477</v>
      </c>
    </row>
    <row r="1642" spans="1:10" ht="47.25" x14ac:dyDescent="0.2">
      <c r="A1642" s="103">
        <v>61</v>
      </c>
      <c r="B1642" s="281" t="s">
        <v>6502</v>
      </c>
      <c r="C1642" s="33" t="s">
        <v>6496</v>
      </c>
      <c r="D1642" s="34" t="s">
        <v>6499</v>
      </c>
      <c r="E1642" s="89">
        <v>1969</v>
      </c>
      <c r="F1642" s="52">
        <v>600</v>
      </c>
      <c r="G1642" s="245">
        <v>10</v>
      </c>
      <c r="H1642" s="5" t="s">
        <v>11471</v>
      </c>
      <c r="I1642" s="5" t="s">
        <v>11472</v>
      </c>
      <c r="J1642" s="5" t="s">
        <v>11477</v>
      </c>
    </row>
    <row r="1643" spans="1:10" ht="47.25" x14ac:dyDescent="0.2">
      <c r="A1643" s="103">
        <v>62</v>
      </c>
      <c r="B1643" s="281" t="s">
        <v>6503</v>
      </c>
      <c r="C1643" s="33" t="s">
        <v>6496</v>
      </c>
      <c r="D1643" s="34" t="s">
        <v>6501</v>
      </c>
      <c r="E1643" s="89">
        <v>1969</v>
      </c>
      <c r="F1643" s="52">
        <v>300</v>
      </c>
      <c r="G1643" s="245">
        <v>4</v>
      </c>
      <c r="H1643" s="5" t="s">
        <v>11471</v>
      </c>
      <c r="I1643" s="5" t="s">
        <v>11472</v>
      </c>
      <c r="J1643" s="5" t="s">
        <v>11477</v>
      </c>
    </row>
    <row r="1644" spans="1:10" ht="47.25" x14ac:dyDescent="0.2">
      <c r="A1644" s="103">
        <v>63</v>
      </c>
      <c r="B1644" s="281" t="s">
        <v>6504</v>
      </c>
      <c r="C1644" s="33" t="s">
        <v>6496</v>
      </c>
      <c r="D1644" s="34" t="s">
        <v>6505</v>
      </c>
      <c r="E1644" s="89">
        <v>1970</v>
      </c>
      <c r="F1644" s="52">
        <v>750</v>
      </c>
      <c r="G1644" s="245">
        <v>12</v>
      </c>
      <c r="H1644" s="5" t="s">
        <v>11471</v>
      </c>
      <c r="I1644" s="5" t="s">
        <v>11472</v>
      </c>
      <c r="J1644" s="5" t="s">
        <v>11477</v>
      </c>
    </row>
    <row r="1645" spans="1:10" ht="47.25" x14ac:dyDescent="0.2">
      <c r="A1645" s="103">
        <v>64</v>
      </c>
      <c r="B1645" s="281" t="s">
        <v>6506</v>
      </c>
      <c r="C1645" s="33" t="s">
        <v>6496</v>
      </c>
      <c r="D1645" s="34" t="s">
        <v>6505</v>
      </c>
      <c r="E1645" s="89">
        <v>1970</v>
      </c>
      <c r="F1645" s="52">
        <v>250</v>
      </c>
      <c r="G1645" s="245">
        <v>4</v>
      </c>
      <c r="H1645" s="5" t="s">
        <v>11471</v>
      </c>
      <c r="I1645" s="5" t="s">
        <v>11472</v>
      </c>
      <c r="J1645" s="5" t="s">
        <v>11477</v>
      </c>
    </row>
    <row r="1646" spans="1:10" ht="47.25" x14ac:dyDescent="0.2">
      <c r="A1646" s="103">
        <v>65</v>
      </c>
      <c r="B1646" s="281" t="s">
        <v>6507</v>
      </c>
      <c r="C1646" s="33" t="s">
        <v>6508</v>
      </c>
      <c r="D1646" s="34" t="s">
        <v>6509</v>
      </c>
      <c r="E1646" s="89">
        <v>1971</v>
      </c>
      <c r="F1646" s="52">
        <v>1800</v>
      </c>
      <c r="G1646" s="245">
        <v>34</v>
      </c>
      <c r="H1646" s="5" t="s">
        <v>11471</v>
      </c>
      <c r="I1646" s="5" t="s">
        <v>11472</v>
      </c>
      <c r="J1646" s="5" t="s">
        <v>11477</v>
      </c>
    </row>
    <row r="1647" spans="1:10" ht="47.25" x14ac:dyDescent="0.2">
      <c r="A1647" s="103">
        <v>66</v>
      </c>
      <c r="B1647" s="281" t="s">
        <v>6510</v>
      </c>
      <c r="C1647" s="33" t="s">
        <v>6511</v>
      </c>
      <c r="D1647" s="34" t="s">
        <v>6512</v>
      </c>
      <c r="E1647" s="89">
        <v>1971</v>
      </c>
      <c r="F1647" s="52">
        <v>200</v>
      </c>
      <c r="G1647" s="245">
        <v>5</v>
      </c>
      <c r="H1647" s="5" t="s">
        <v>11471</v>
      </c>
      <c r="I1647" s="5" t="s">
        <v>11472</v>
      </c>
      <c r="J1647" s="5" t="s">
        <v>11477</v>
      </c>
    </row>
    <row r="1648" spans="1:10" ht="47.25" x14ac:dyDescent="0.2">
      <c r="A1648" s="103">
        <v>67</v>
      </c>
      <c r="B1648" s="281" t="s">
        <v>6513</v>
      </c>
      <c r="C1648" s="33" t="s">
        <v>6511</v>
      </c>
      <c r="D1648" s="34" t="s">
        <v>6514</v>
      </c>
      <c r="E1648" s="89">
        <v>1971</v>
      </c>
      <c r="F1648" s="52">
        <v>1000</v>
      </c>
      <c r="G1648" s="245">
        <v>21</v>
      </c>
      <c r="H1648" s="5" t="s">
        <v>11471</v>
      </c>
      <c r="I1648" s="5" t="s">
        <v>11472</v>
      </c>
      <c r="J1648" s="5" t="s">
        <v>11477</v>
      </c>
    </row>
    <row r="1649" spans="1:10" ht="47.25" x14ac:dyDescent="0.2">
      <c r="A1649" s="103">
        <v>68</v>
      </c>
      <c r="B1649" s="281" t="s">
        <v>6515</v>
      </c>
      <c r="C1649" s="33" t="s">
        <v>6516</v>
      </c>
      <c r="D1649" s="34" t="s">
        <v>6517</v>
      </c>
      <c r="E1649" s="89">
        <v>1969</v>
      </c>
      <c r="F1649" s="52">
        <f>1000+1000</f>
        <v>2000</v>
      </c>
      <c r="G1649" s="245">
        <v>36</v>
      </c>
      <c r="H1649" s="5" t="s">
        <v>11471</v>
      </c>
      <c r="I1649" s="5" t="s">
        <v>11472</v>
      </c>
      <c r="J1649" s="5" t="s">
        <v>11477</v>
      </c>
    </row>
    <row r="1650" spans="1:10" ht="47.25" x14ac:dyDescent="0.2">
      <c r="A1650" s="103">
        <v>69</v>
      </c>
      <c r="B1650" s="281" t="s">
        <v>6518</v>
      </c>
      <c r="C1650" s="33" t="s">
        <v>6519</v>
      </c>
      <c r="D1650" s="34" t="s">
        <v>6520</v>
      </c>
      <c r="E1650" s="89">
        <v>1983.2017000000001</v>
      </c>
      <c r="F1650" s="52">
        <f>4100+25</f>
        <v>4125</v>
      </c>
      <c r="G1650" s="245">
        <v>35</v>
      </c>
      <c r="H1650" s="5" t="s">
        <v>11471</v>
      </c>
      <c r="I1650" s="5" t="s">
        <v>11472</v>
      </c>
      <c r="J1650" s="5" t="s">
        <v>11477</v>
      </c>
    </row>
    <row r="1651" spans="1:10" ht="47.25" x14ac:dyDescent="0.2">
      <c r="A1651" s="103">
        <v>70</v>
      </c>
      <c r="B1651" s="281" t="s">
        <v>6521</v>
      </c>
      <c r="C1651" s="33" t="s">
        <v>6522</v>
      </c>
      <c r="D1651" s="34" t="s">
        <v>6523</v>
      </c>
      <c r="E1651" s="89">
        <v>1983</v>
      </c>
      <c r="F1651" s="52">
        <v>1000</v>
      </c>
      <c r="G1651" s="245">
        <v>19</v>
      </c>
      <c r="H1651" s="5" t="s">
        <v>11471</v>
      </c>
      <c r="I1651" s="5" t="s">
        <v>11472</v>
      </c>
      <c r="J1651" s="5" t="s">
        <v>11477</v>
      </c>
    </row>
    <row r="1652" spans="1:10" ht="47.25" x14ac:dyDescent="0.2">
      <c r="A1652" s="103">
        <v>71</v>
      </c>
      <c r="B1652" s="281" t="s">
        <v>6524</v>
      </c>
      <c r="C1652" s="33" t="s">
        <v>6522</v>
      </c>
      <c r="D1652" s="34" t="s">
        <v>6525</v>
      </c>
      <c r="E1652" s="89">
        <v>1971</v>
      </c>
      <c r="F1652" s="52">
        <v>1000</v>
      </c>
      <c r="G1652" s="245">
        <v>14</v>
      </c>
      <c r="H1652" s="5" t="s">
        <v>11471</v>
      </c>
      <c r="I1652" s="5" t="s">
        <v>11472</v>
      </c>
      <c r="J1652" s="5" t="s">
        <v>11477</v>
      </c>
    </row>
    <row r="1653" spans="1:10" ht="78.75" x14ac:dyDescent="0.2">
      <c r="A1653" s="103">
        <v>72</v>
      </c>
      <c r="B1653" s="281" t="s">
        <v>6526</v>
      </c>
      <c r="C1653" s="33" t="s">
        <v>6527</v>
      </c>
      <c r="D1653" s="34" t="s">
        <v>6528</v>
      </c>
      <c r="E1653" s="89">
        <v>1968.1968999999999</v>
      </c>
      <c r="F1653" s="52">
        <f>1000+1000+1000+1000+1000</f>
        <v>5000</v>
      </c>
      <c r="G1653" s="245">
        <v>83</v>
      </c>
      <c r="H1653" s="5" t="s">
        <v>11471</v>
      </c>
      <c r="I1653" s="5" t="s">
        <v>11472</v>
      </c>
      <c r="J1653" s="5" t="s">
        <v>11477</v>
      </c>
    </row>
    <row r="1654" spans="1:10" ht="47.25" x14ac:dyDescent="0.2">
      <c r="A1654" s="103">
        <v>73</v>
      </c>
      <c r="B1654" s="281" t="s">
        <v>6529</v>
      </c>
      <c r="C1654" s="33" t="s">
        <v>6530</v>
      </c>
      <c r="D1654" s="34" t="s">
        <v>6531</v>
      </c>
      <c r="E1654" s="89">
        <v>1969</v>
      </c>
      <c r="F1654" s="52">
        <v>1000</v>
      </c>
      <c r="G1654" s="245">
        <v>21</v>
      </c>
      <c r="H1654" s="5" t="s">
        <v>11471</v>
      </c>
      <c r="I1654" s="5" t="s">
        <v>11472</v>
      </c>
      <c r="J1654" s="5" t="s">
        <v>11477</v>
      </c>
    </row>
    <row r="1655" spans="1:10" ht="47.25" x14ac:dyDescent="0.2">
      <c r="A1655" s="103">
        <v>74</v>
      </c>
      <c r="B1655" s="281" t="s">
        <v>6532</v>
      </c>
      <c r="C1655" s="33" t="s">
        <v>6533</v>
      </c>
      <c r="D1655" s="34" t="s">
        <v>6534</v>
      </c>
      <c r="E1655" s="89">
        <v>1961</v>
      </c>
      <c r="F1655" s="52">
        <v>1200</v>
      </c>
      <c r="G1655" s="245">
        <v>23</v>
      </c>
      <c r="H1655" s="5" t="s">
        <v>11471</v>
      </c>
      <c r="I1655" s="5" t="s">
        <v>11472</v>
      </c>
      <c r="J1655" s="5" t="s">
        <v>11477</v>
      </c>
    </row>
    <row r="1656" spans="1:10" ht="47.25" x14ac:dyDescent="0.2">
      <c r="A1656" s="103">
        <v>75</v>
      </c>
      <c r="B1656" s="281" t="s">
        <v>6535</v>
      </c>
      <c r="C1656" s="33" t="s">
        <v>6536</v>
      </c>
      <c r="D1656" s="34" t="s">
        <v>6534</v>
      </c>
      <c r="E1656" s="89">
        <v>1961</v>
      </c>
      <c r="F1656" s="52">
        <v>3200</v>
      </c>
      <c r="G1656" s="245">
        <v>65</v>
      </c>
      <c r="H1656" s="5" t="s">
        <v>11471</v>
      </c>
      <c r="I1656" s="5" t="s">
        <v>11472</v>
      </c>
      <c r="J1656" s="5" t="s">
        <v>11477</v>
      </c>
    </row>
    <row r="1657" spans="1:10" ht="47.25" x14ac:dyDescent="0.2">
      <c r="A1657" s="103">
        <v>76</v>
      </c>
      <c r="B1657" s="281" t="s">
        <v>6537</v>
      </c>
      <c r="C1657" s="33" t="s">
        <v>6533</v>
      </c>
      <c r="D1657" s="34" t="s">
        <v>6534</v>
      </c>
      <c r="E1657" s="89">
        <v>1961</v>
      </c>
      <c r="F1657" s="52">
        <v>600</v>
      </c>
      <c r="G1657" s="245">
        <v>8</v>
      </c>
      <c r="H1657" s="5" t="s">
        <v>11471</v>
      </c>
      <c r="I1657" s="5" t="s">
        <v>11472</v>
      </c>
      <c r="J1657" s="5" t="s">
        <v>11477</v>
      </c>
    </row>
    <row r="1658" spans="1:10" ht="47.25" x14ac:dyDescent="0.2">
      <c r="A1658" s="103">
        <v>77</v>
      </c>
      <c r="B1658" s="281" t="s">
        <v>6538</v>
      </c>
      <c r="C1658" s="33" t="s">
        <v>6539</v>
      </c>
      <c r="D1658" s="34" t="s">
        <v>6540</v>
      </c>
      <c r="E1658" s="89">
        <v>1981</v>
      </c>
      <c r="F1658" s="52">
        <v>720</v>
      </c>
      <c r="G1658" s="245">
        <v>16</v>
      </c>
      <c r="H1658" s="5" t="s">
        <v>11471</v>
      </c>
      <c r="I1658" s="5" t="s">
        <v>11472</v>
      </c>
      <c r="J1658" s="5" t="s">
        <v>11477</v>
      </c>
    </row>
    <row r="1659" spans="1:10" ht="47.25" x14ac:dyDescent="0.2">
      <c r="A1659" s="103">
        <v>78</v>
      </c>
      <c r="B1659" s="281" t="s">
        <v>6541</v>
      </c>
      <c r="C1659" s="33" t="s">
        <v>6542</v>
      </c>
      <c r="D1659" s="34" t="s">
        <v>6540</v>
      </c>
      <c r="E1659" s="89">
        <v>1981</v>
      </c>
      <c r="F1659" s="52">
        <v>2500</v>
      </c>
      <c r="G1659" s="245">
        <v>75</v>
      </c>
      <c r="H1659" s="5" t="s">
        <v>11471</v>
      </c>
      <c r="I1659" s="5" t="s">
        <v>11472</v>
      </c>
      <c r="J1659" s="5" t="s">
        <v>11477</v>
      </c>
    </row>
    <row r="1660" spans="1:10" ht="54" customHeight="1" x14ac:dyDescent="0.2">
      <c r="A1660" s="103">
        <v>79</v>
      </c>
      <c r="B1660" s="281" t="s">
        <v>6543</v>
      </c>
      <c r="C1660" s="33" t="s">
        <v>6544</v>
      </c>
      <c r="D1660" s="34" t="s">
        <v>6545</v>
      </c>
      <c r="E1660" s="89">
        <v>1967</v>
      </c>
      <c r="F1660" s="52">
        <v>2600</v>
      </c>
      <c r="G1660" s="245">
        <v>33</v>
      </c>
      <c r="H1660" s="5" t="s">
        <v>11471</v>
      </c>
      <c r="I1660" s="5" t="s">
        <v>11472</v>
      </c>
      <c r="J1660" s="5" t="s">
        <v>11477</v>
      </c>
    </row>
    <row r="1661" spans="1:10" ht="47.25" x14ac:dyDescent="0.2">
      <c r="A1661" s="103">
        <v>80</v>
      </c>
      <c r="B1661" s="281" t="s">
        <v>6546</v>
      </c>
      <c r="C1661" s="33" t="s">
        <v>6544</v>
      </c>
      <c r="D1661" s="34" t="s">
        <v>6545</v>
      </c>
      <c r="E1661" s="89">
        <v>1967</v>
      </c>
      <c r="F1661" s="52">
        <v>2400</v>
      </c>
      <c r="G1661" s="245">
        <v>26</v>
      </c>
      <c r="H1661" s="5" t="s">
        <v>11471</v>
      </c>
      <c r="I1661" s="5" t="s">
        <v>11472</v>
      </c>
      <c r="J1661" s="5" t="s">
        <v>11477</v>
      </c>
    </row>
    <row r="1662" spans="1:10" ht="47.25" x14ac:dyDescent="0.2">
      <c r="A1662" s="103">
        <v>81</v>
      </c>
      <c r="B1662" s="281" t="s">
        <v>6547</v>
      </c>
      <c r="C1662" s="33" t="s">
        <v>6548</v>
      </c>
      <c r="D1662" s="34" t="s">
        <v>6540</v>
      </c>
      <c r="E1662" s="89">
        <v>1981</v>
      </c>
      <c r="F1662" s="52">
        <v>1990</v>
      </c>
      <c r="G1662" s="245">
        <v>66</v>
      </c>
      <c r="H1662" s="5" t="s">
        <v>11471</v>
      </c>
      <c r="I1662" s="5" t="s">
        <v>11472</v>
      </c>
      <c r="J1662" s="5" t="s">
        <v>11477</v>
      </c>
    </row>
    <row r="1663" spans="1:10" ht="47.25" x14ac:dyDescent="0.2">
      <c r="A1663" s="103">
        <v>82</v>
      </c>
      <c r="B1663" s="281" t="s">
        <v>6549</v>
      </c>
      <c r="C1663" s="33" t="s">
        <v>6548</v>
      </c>
      <c r="D1663" s="34" t="s">
        <v>6540</v>
      </c>
      <c r="E1663" s="89">
        <v>1981</v>
      </c>
      <c r="F1663" s="52">
        <v>1710</v>
      </c>
      <c r="G1663" s="245">
        <v>38</v>
      </c>
      <c r="H1663" s="5" t="s">
        <v>11471</v>
      </c>
      <c r="I1663" s="5" t="s">
        <v>11472</v>
      </c>
      <c r="J1663" s="5" t="s">
        <v>11477</v>
      </c>
    </row>
    <row r="1664" spans="1:10" ht="47.25" x14ac:dyDescent="0.2">
      <c r="A1664" s="103">
        <v>83</v>
      </c>
      <c r="B1664" s="281" t="s">
        <v>6550</v>
      </c>
      <c r="C1664" s="33" t="s">
        <v>6551</v>
      </c>
      <c r="D1664" s="34" t="s">
        <v>6552</v>
      </c>
      <c r="E1664" s="89">
        <v>1968</v>
      </c>
      <c r="F1664" s="52">
        <v>300</v>
      </c>
      <c r="G1664" s="245">
        <v>7</v>
      </c>
      <c r="H1664" s="5" t="s">
        <v>11471</v>
      </c>
      <c r="I1664" s="5" t="s">
        <v>11472</v>
      </c>
      <c r="J1664" s="5" t="s">
        <v>11477</v>
      </c>
    </row>
    <row r="1665" spans="1:10" ht="47.25" x14ac:dyDescent="0.2">
      <c r="A1665" s="103">
        <v>84</v>
      </c>
      <c r="B1665" s="281" t="s">
        <v>6553</v>
      </c>
      <c r="C1665" s="33" t="s">
        <v>6551</v>
      </c>
      <c r="D1665" s="34" t="s">
        <v>6552</v>
      </c>
      <c r="E1665" s="89">
        <v>1968</v>
      </c>
      <c r="F1665" s="52">
        <v>1950</v>
      </c>
      <c r="G1665" s="245">
        <v>15</v>
      </c>
      <c r="H1665" s="5" t="s">
        <v>11471</v>
      </c>
      <c r="I1665" s="5" t="s">
        <v>11472</v>
      </c>
      <c r="J1665" s="5" t="s">
        <v>11477</v>
      </c>
    </row>
    <row r="1666" spans="1:10" ht="47.25" x14ac:dyDescent="0.2">
      <c r="A1666" s="103">
        <v>85</v>
      </c>
      <c r="B1666" s="281" t="s">
        <v>6554</v>
      </c>
      <c r="C1666" s="33" t="s">
        <v>6551</v>
      </c>
      <c r="D1666" s="34" t="s">
        <v>6552</v>
      </c>
      <c r="E1666" s="89">
        <v>1968</v>
      </c>
      <c r="F1666" s="52">
        <v>2450</v>
      </c>
      <c r="G1666" s="245">
        <v>22</v>
      </c>
      <c r="H1666" s="5" t="s">
        <v>11471</v>
      </c>
      <c r="I1666" s="5" t="s">
        <v>11472</v>
      </c>
      <c r="J1666" s="5" t="s">
        <v>11477</v>
      </c>
    </row>
    <row r="1667" spans="1:10" ht="47.25" x14ac:dyDescent="0.2">
      <c r="A1667" s="103">
        <v>86</v>
      </c>
      <c r="B1667" s="281" t="s">
        <v>6555</v>
      </c>
      <c r="C1667" s="33" t="s">
        <v>6551</v>
      </c>
      <c r="D1667" s="34" t="s">
        <v>6552</v>
      </c>
      <c r="E1667" s="89">
        <v>1968</v>
      </c>
      <c r="F1667" s="52">
        <v>300</v>
      </c>
      <c r="G1667" s="245">
        <v>7</v>
      </c>
      <c r="H1667" s="5" t="s">
        <v>11471</v>
      </c>
      <c r="I1667" s="5" t="s">
        <v>11472</v>
      </c>
      <c r="J1667" s="5" t="s">
        <v>11477</v>
      </c>
    </row>
    <row r="1668" spans="1:10" ht="47.25" x14ac:dyDescent="0.2">
      <c r="A1668" s="103">
        <v>87</v>
      </c>
      <c r="B1668" s="281" t="s">
        <v>6556</v>
      </c>
      <c r="C1668" s="33" t="s">
        <v>6551</v>
      </c>
      <c r="D1668" s="34" t="s">
        <v>6557</v>
      </c>
      <c r="E1668" s="89">
        <v>1971</v>
      </c>
      <c r="F1668" s="52">
        <v>3000</v>
      </c>
      <c r="G1668" s="245">
        <v>31</v>
      </c>
      <c r="H1668" s="5" t="s">
        <v>11471</v>
      </c>
      <c r="I1668" s="5" t="s">
        <v>11472</v>
      </c>
      <c r="J1668" s="5" t="s">
        <v>11477</v>
      </c>
    </row>
    <row r="1669" spans="1:10" ht="47.25" x14ac:dyDescent="0.2">
      <c r="A1669" s="103">
        <v>88</v>
      </c>
      <c r="B1669" s="281" t="s">
        <v>6558</v>
      </c>
      <c r="C1669" s="33" t="s">
        <v>6551</v>
      </c>
      <c r="D1669" s="34" t="s">
        <v>6559</v>
      </c>
      <c r="E1669" s="89">
        <v>1970</v>
      </c>
      <c r="F1669" s="52">
        <v>3000</v>
      </c>
      <c r="G1669" s="245">
        <v>25</v>
      </c>
      <c r="H1669" s="5" t="s">
        <v>11471</v>
      </c>
      <c r="I1669" s="5" t="s">
        <v>11472</v>
      </c>
      <c r="J1669" s="5" t="s">
        <v>11477</v>
      </c>
    </row>
    <row r="1670" spans="1:10" ht="47.25" x14ac:dyDescent="0.2">
      <c r="A1670" s="103">
        <v>89</v>
      </c>
      <c r="B1670" s="281" t="s">
        <v>6560</v>
      </c>
      <c r="C1670" s="33" t="s">
        <v>6551</v>
      </c>
      <c r="D1670" s="34" t="s">
        <v>6561</v>
      </c>
      <c r="E1670" s="89">
        <v>1968</v>
      </c>
      <c r="F1670" s="52">
        <v>3000</v>
      </c>
      <c r="G1670" s="245">
        <v>13</v>
      </c>
      <c r="H1670" s="5" t="s">
        <v>11471</v>
      </c>
      <c r="I1670" s="5" t="s">
        <v>11472</v>
      </c>
      <c r="J1670" s="5" t="s">
        <v>11477</v>
      </c>
    </row>
    <row r="1671" spans="1:10" ht="47.25" x14ac:dyDescent="0.2">
      <c r="A1671" s="103">
        <v>90</v>
      </c>
      <c r="B1671" s="281" t="s">
        <v>6562</v>
      </c>
      <c r="C1671" s="33" t="s">
        <v>6454</v>
      </c>
      <c r="D1671" s="34" t="s">
        <v>6563</v>
      </c>
      <c r="E1671" s="89">
        <v>1968</v>
      </c>
      <c r="F1671" s="52">
        <v>1000</v>
      </c>
      <c r="G1671" s="245">
        <v>8</v>
      </c>
      <c r="H1671" s="5" t="s">
        <v>11471</v>
      </c>
      <c r="I1671" s="5" t="s">
        <v>11472</v>
      </c>
      <c r="J1671" s="5" t="s">
        <v>11477</v>
      </c>
    </row>
    <row r="1672" spans="1:10" ht="47.25" x14ac:dyDescent="0.2">
      <c r="A1672" s="103">
        <v>91</v>
      </c>
      <c r="B1672" s="281" t="s">
        <v>6564</v>
      </c>
      <c r="C1672" s="33" t="s">
        <v>6454</v>
      </c>
      <c r="D1672" s="34" t="s">
        <v>6565</v>
      </c>
      <c r="E1672" s="89">
        <v>1969</v>
      </c>
      <c r="F1672" s="52">
        <v>400</v>
      </c>
      <c r="G1672" s="245">
        <v>6</v>
      </c>
      <c r="H1672" s="5" t="s">
        <v>11471</v>
      </c>
      <c r="I1672" s="5" t="s">
        <v>11472</v>
      </c>
      <c r="J1672" s="5" t="s">
        <v>11477</v>
      </c>
    </row>
    <row r="1673" spans="1:10" ht="47.25" x14ac:dyDescent="0.2">
      <c r="A1673" s="103">
        <v>92</v>
      </c>
      <c r="B1673" s="281" t="s">
        <v>6566</v>
      </c>
      <c r="C1673" s="33" t="s">
        <v>6454</v>
      </c>
      <c r="D1673" s="34" t="s">
        <v>6565</v>
      </c>
      <c r="E1673" s="89">
        <v>1969</v>
      </c>
      <c r="F1673" s="52">
        <v>400</v>
      </c>
      <c r="G1673" s="245">
        <v>6</v>
      </c>
      <c r="H1673" s="5" t="s">
        <v>11471</v>
      </c>
      <c r="I1673" s="5" t="s">
        <v>11472</v>
      </c>
      <c r="J1673" s="5" t="s">
        <v>11477</v>
      </c>
    </row>
    <row r="1674" spans="1:10" ht="47.25" x14ac:dyDescent="0.2">
      <c r="A1674" s="103">
        <v>93</v>
      </c>
      <c r="B1674" s="281" t="s">
        <v>6567</v>
      </c>
      <c r="C1674" s="33" t="s">
        <v>6454</v>
      </c>
      <c r="D1674" s="34" t="s">
        <v>6565</v>
      </c>
      <c r="E1674" s="89">
        <v>1969</v>
      </c>
      <c r="F1674" s="52">
        <v>200</v>
      </c>
      <c r="G1674" s="245">
        <v>3</v>
      </c>
      <c r="H1674" s="5" t="s">
        <v>11471</v>
      </c>
      <c r="I1674" s="5" t="s">
        <v>11472</v>
      </c>
      <c r="J1674" s="5" t="s">
        <v>11477</v>
      </c>
    </row>
    <row r="1675" spans="1:10" ht="47.25" x14ac:dyDescent="0.2">
      <c r="A1675" s="103">
        <v>94</v>
      </c>
      <c r="B1675" s="281" t="s">
        <v>6568</v>
      </c>
      <c r="C1675" s="33" t="s">
        <v>6569</v>
      </c>
      <c r="D1675" s="34" t="s">
        <v>6570</v>
      </c>
      <c r="E1675" s="89">
        <v>1969</v>
      </c>
      <c r="F1675" s="52">
        <v>1000</v>
      </c>
      <c r="G1675" s="245">
        <v>20</v>
      </c>
      <c r="H1675" s="5" t="s">
        <v>11471</v>
      </c>
      <c r="I1675" s="5" t="s">
        <v>11472</v>
      </c>
      <c r="J1675" s="5" t="s">
        <v>11477</v>
      </c>
    </row>
    <row r="1676" spans="1:10" ht="47.25" x14ac:dyDescent="0.2">
      <c r="A1676" s="103">
        <v>95</v>
      </c>
      <c r="B1676" s="281" t="s">
        <v>6571</v>
      </c>
      <c r="C1676" s="33" t="s">
        <v>6572</v>
      </c>
      <c r="D1676" s="34" t="s">
        <v>6573</v>
      </c>
      <c r="E1676" s="89">
        <v>1969</v>
      </c>
      <c r="F1676" s="52">
        <v>1000</v>
      </c>
      <c r="G1676" s="245">
        <v>28</v>
      </c>
      <c r="H1676" s="5" t="s">
        <v>11471</v>
      </c>
      <c r="I1676" s="5" t="s">
        <v>11472</v>
      </c>
      <c r="J1676" s="5" t="s">
        <v>11477</v>
      </c>
    </row>
    <row r="1677" spans="1:10" ht="47.25" x14ac:dyDescent="0.2">
      <c r="A1677" s="103">
        <v>96</v>
      </c>
      <c r="B1677" s="281" t="s">
        <v>6574</v>
      </c>
      <c r="C1677" s="33" t="s">
        <v>6575</v>
      </c>
      <c r="D1677" s="34" t="s">
        <v>6576</v>
      </c>
      <c r="E1677" s="89">
        <v>1969</v>
      </c>
      <c r="F1677" s="52">
        <v>1000</v>
      </c>
      <c r="G1677" s="245">
        <v>31</v>
      </c>
      <c r="H1677" s="5" t="s">
        <v>11471</v>
      </c>
      <c r="I1677" s="5" t="s">
        <v>11472</v>
      </c>
      <c r="J1677" s="5" t="s">
        <v>11477</v>
      </c>
    </row>
    <row r="1678" spans="1:10" ht="47.25" x14ac:dyDescent="0.2">
      <c r="A1678" s="103">
        <v>97</v>
      </c>
      <c r="B1678" s="281" t="s">
        <v>6577</v>
      </c>
      <c r="C1678" s="33" t="s">
        <v>6578</v>
      </c>
      <c r="D1678" s="34" t="s">
        <v>6497</v>
      </c>
      <c r="E1678" s="89">
        <v>1970</v>
      </c>
      <c r="F1678" s="52">
        <v>460</v>
      </c>
      <c r="G1678" s="245">
        <v>6</v>
      </c>
      <c r="H1678" s="5" t="s">
        <v>11471</v>
      </c>
      <c r="I1678" s="5" t="s">
        <v>11472</v>
      </c>
      <c r="J1678" s="5" t="s">
        <v>11477</v>
      </c>
    </row>
    <row r="1679" spans="1:10" ht="47.25" x14ac:dyDescent="0.2">
      <c r="A1679" s="103">
        <v>98</v>
      </c>
      <c r="B1679" s="281" t="s">
        <v>6579</v>
      </c>
      <c r="C1679" s="33" t="s">
        <v>6454</v>
      </c>
      <c r="D1679" s="34" t="s">
        <v>6580</v>
      </c>
      <c r="E1679" s="89">
        <v>1969</v>
      </c>
      <c r="F1679" s="52">
        <v>1000</v>
      </c>
      <c r="G1679" s="245">
        <v>4</v>
      </c>
      <c r="H1679" s="5" t="s">
        <v>11471</v>
      </c>
      <c r="I1679" s="5" t="s">
        <v>11472</v>
      </c>
      <c r="J1679" s="5" t="s">
        <v>11477</v>
      </c>
    </row>
    <row r="1680" spans="1:10" ht="47.25" x14ac:dyDescent="0.2">
      <c r="A1680" s="103">
        <v>99</v>
      </c>
      <c r="B1680" s="281" t="s">
        <v>6581</v>
      </c>
      <c r="C1680" s="33" t="s">
        <v>6582</v>
      </c>
      <c r="D1680" s="34" t="s">
        <v>6583</v>
      </c>
      <c r="E1680" s="89">
        <v>1981</v>
      </c>
      <c r="F1680" s="52">
        <v>1500</v>
      </c>
      <c r="G1680" s="245">
        <v>3</v>
      </c>
      <c r="H1680" s="5" t="s">
        <v>11471</v>
      </c>
      <c r="I1680" s="5" t="s">
        <v>11472</v>
      </c>
      <c r="J1680" s="5" t="s">
        <v>11477</v>
      </c>
    </row>
    <row r="1681" spans="1:10" ht="47.25" x14ac:dyDescent="0.2">
      <c r="A1681" s="103">
        <v>100</v>
      </c>
      <c r="B1681" s="281" t="s">
        <v>6584</v>
      </c>
      <c r="C1681" s="33" t="s">
        <v>6582</v>
      </c>
      <c r="D1681" s="34" t="s">
        <v>6585</v>
      </c>
      <c r="E1681" s="89">
        <v>1981</v>
      </c>
      <c r="F1681" s="52">
        <v>110</v>
      </c>
      <c r="G1681" s="245">
        <v>2</v>
      </c>
      <c r="H1681" s="5" t="s">
        <v>11471</v>
      </c>
      <c r="I1681" s="5" t="s">
        <v>11472</v>
      </c>
      <c r="J1681" s="5" t="s">
        <v>11477</v>
      </c>
    </row>
    <row r="1682" spans="1:10" ht="47.25" x14ac:dyDescent="0.2">
      <c r="A1682" s="103">
        <v>101</v>
      </c>
      <c r="B1682" s="281" t="s">
        <v>6586</v>
      </c>
      <c r="C1682" s="33" t="s">
        <v>6582</v>
      </c>
      <c r="D1682" s="34" t="s">
        <v>6585</v>
      </c>
      <c r="E1682" s="89">
        <v>1981</v>
      </c>
      <c r="F1682" s="52">
        <v>420</v>
      </c>
      <c r="G1682" s="245">
        <v>8</v>
      </c>
      <c r="H1682" s="5" t="s">
        <v>11471</v>
      </c>
      <c r="I1682" s="5" t="s">
        <v>11472</v>
      </c>
      <c r="J1682" s="5" t="s">
        <v>11477</v>
      </c>
    </row>
    <row r="1683" spans="1:10" ht="47.25" x14ac:dyDescent="0.2">
      <c r="A1683" s="103">
        <v>102</v>
      </c>
      <c r="B1683" s="281" t="s">
        <v>6587</v>
      </c>
      <c r="C1683" s="33" t="s">
        <v>6582</v>
      </c>
      <c r="D1683" s="34" t="s">
        <v>6585</v>
      </c>
      <c r="E1683" s="89">
        <v>1981</v>
      </c>
      <c r="F1683" s="52">
        <v>470</v>
      </c>
      <c r="G1683" s="245">
        <v>9</v>
      </c>
      <c r="H1683" s="5" t="s">
        <v>11471</v>
      </c>
      <c r="I1683" s="5" t="s">
        <v>11472</v>
      </c>
      <c r="J1683" s="5" t="s">
        <v>11477</v>
      </c>
    </row>
    <row r="1684" spans="1:10" ht="47.25" x14ac:dyDescent="0.2">
      <c r="A1684" s="103">
        <v>103</v>
      </c>
      <c r="B1684" s="281" t="s">
        <v>6588</v>
      </c>
      <c r="C1684" s="33" t="s">
        <v>6589</v>
      </c>
      <c r="D1684" s="34" t="s">
        <v>6590</v>
      </c>
      <c r="E1684" s="89">
        <v>1990</v>
      </c>
      <c r="F1684" s="52">
        <v>3410</v>
      </c>
      <c r="G1684" s="245">
        <v>64</v>
      </c>
      <c r="H1684" s="5" t="s">
        <v>11471</v>
      </c>
      <c r="I1684" s="5" t="s">
        <v>11472</v>
      </c>
      <c r="J1684" s="5" t="s">
        <v>11477</v>
      </c>
    </row>
    <row r="1685" spans="1:10" ht="47.25" x14ac:dyDescent="0.2">
      <c r="A1685" s="103">
        <v>104</v>
      </c>
      <c r="B1685" s="281" t="s">
        <v>6591</v>
      </c>
      <c r="C1685" s="33" t="s">
        <v>6592</v>
      </c>
      <c r="D1685" s="34" t="s">
        <v>6590</v>
      </c>
      <c r="E1685" s="89">
        <v>1990</v>
      </c>
      <c r="F1685" s="52">
        <v>2060</v>
      </c>
      <c r="G1685" s="245">
        <v>37</v>
      </c>
      <c r="H1685" s="5" t="s">
        <v>11471</v>
      </c>
      <c r="I1685" s="5" t="s">
        <v>11472</v>
      </c>
      <c r="J1685" s="5" t="s">
        <v>11477</v>
      </c>
    </row>
    <row r="1686" spans="1:10" ht="47.25" x14ac:dyDescent="0.2">
      <c r="A1686" s="103">
        <v>105</v>
      </c>
      <c r="B1686" s="281" t="s">
        <v>6593</v>
      </c>
      <c r="C1686" s="33" t="s">
        <v>6594</v>
      </c>
      <c r="D1686" s="34" t="s">
        <v>6590</v>
      </c>
      <c r="E1686" s="89">
        <v>1990</v>
      </c>
      <c r="F1686" s="52">
        <v>1120</v>
      </c>
      <c r="G1686" s="245">
        <v>20</v>
      </c>
      <c r="H1686" s="5" t="s">
        <v>11471</v>
      </c>
      <c r="I1686" s="5" t="s">
        <v>11472</v>
      </c>
      <c r="J1686" s="5" t="s">
        <v>11477</v>
      </c>
    </row>
    <row r="1687" spans="1:10" ht="47.25" x14ac:dyDescent="0.2">
      <c r="A1687" s="103">
        <v>106</v>
      </c>
      <c r="B1687" s="281" t="s">
        <v>6595</v>
      </c>
      <c r="C1687" s="33" t="s">
        <v>6594</v>
      </c>
      <c r="D1687" s="34" t="s">
        <v>6590</v>
      </c>
      <c r="E1687" s="89">
        <v>1990</v>
      </c>
      <c r="F1687" s="52">
        <v>1740</v>
      </c>
      <c r="G1687" s="245">
        <v>31</v>
      </c>
      <c r="H1687" s="5" t="s">
        <v>11471</v>
      </c>
      <c r="I1687" s="5" t="s">
        <v>11472</v>
      </c>
      <c r="J1687" s="5" t="s">
        <v>11477</v>
      </c>
    </row>
    <row r="1688" spans="1:10" ht="47.25" x14ac:dyDescent="0.2">
      <c r="A1688" s="103">
        <v>107</v>
      </c>
      <c r="B1688" s="281" t="s">
        <v>6596</v>
      </c>
      <c r="C1688" s="33" t="s">
        <v>6594</v>
      </c>
      <c r="D1688" s="34" t="s">
        <v>6590</v>
      </c>
      <c r="E1688" s="89">
        <v>1990</v>
      </c>
      <c r="F1688" s="52">
        <v>740</v>
      </c>
      <c r="G1688" s="245">
        <v>13</v>
      </c>
      <c r="H1688" s="5" t="s">
        <v>11471</v>
      </c>
      <c r="I1688" s="5" t="s">
        <v>11472</v>
      </c>
      <c r="J1688" s="5" t="s">
        <v>11477</v>
      </c>
    </row>
    <row r="1689" spans="1:10" ht="47.25" x14ac:dyDescent="0.2">
      <c r="A1689" s="103">
        <v>108</v>
      </c>
      <c r="B1689" s="281" t="s">
        <v>6597</v>
      </c>
      <c r="C1689" s="33" t="s">
        <v>6454</v>
      </c>
      <c r="D1689" s="34" t="s">
        <v>6598</v>
      </c>
      <c r="E1689" s="89">
        <v>1981</v>
      </c>
      <c r="F1689" s="52">
        <v>1800</v>
      </c>
      <c r="G1689" s="245">
        <v>10</v>
      </c>
      <c r="H1689" s="5" t="s">
        <v>11471</v>
      </c>
      <c r="I1689" s="5" t="s">
        <v>11472</v>
      </c>
      <c r="J1689" s="5" t="s">
        <v>11477</v>
      </c>
    </row>
    <row r="1690" spans="1:10" ht="47.25" x14ac:dyDescent="0.2">
      <c r="A1690" s="103">
        <v>109</v>
      </c>
      <c r="B1690" s="281" t="s">
        <v>6599</v>
      </c>
      <c r="C1690" s="33" t="s">
        <v>6454</v>
      </c>
      <c r="D1690" s="34" t="s">
        <v>6600</v>
      </c>
      <c r="E1690" s="89">
        <v>2014</v>
      </c>
      <c r="F1690" s="52">
        <v>500</v>
      </c>
      <c r="G1690" s="245">
        <v>14</v>
      </c>
      <c r="H1690" s="5" t="s">
        <v>11471</v>
      </c>
      <c r="I1690" s="5" t="s">
        <v>11472</v>
      </c>
      <c r="J1690" s="5" t="s">
        <v>11477</v>
      </c>
    </row>
    <row r="1691" spans="1:10" ht="47.25" x14ac:dyDescent="0.2">
      <c r="A1691" s="103">
        <v>110</v>
      </c>
      <c r="B1691" s="281" t="s">
        <v>6601</v>
      </c>
      <c r="C1691" s="33" t="s">
        <v>6602</v>
      </c>
      <c r="D1691" s="34" t="s">
        <v>6590</v>
      </c>
      <c r="E1691" s="89">
        <v>1990</v>
      </c>
      <c r="F1691" s="52">
        <v>1400</v>
      </c>
      <c r="G1691" s="245">
        <v>20</v>
      </c>
      <c r="H1691" s="5" t="s">
        <v>11471</v>
      </c>
      <c r="I1691" s="5" t="s">
        <v>11472</v>
      </c>
      <c r="J1691" s="5" t="s">
        <v>11477</v>
      </c>
    </row>
    <row r="1692" spans="1:10" ht="47.25" x14ac:dyDescent="0.2">
      <c r="A1692" s="103">
        <v>111</v>
      </c>
      <c r="B1692" s="281" t="s">
        <v>6603</v>
      </c>
      <c r="C1692" s="33" t="s">
        <v>6602</v>
      </c>
      <c r="D1692" s="34" t="s">
        <v>6590</v>
      </c>
      <c r="E1692" s="89">
        <v>1990</v>
      </c>
      <c r="F1692" s="52">
        <v>1120</v>
      </c>
      <c r="G1692" s="245">
        <v>25</v>
      </c>
      <c r="H1692" s="5" t="s">
        <v>11471</v>
      </c>
      <c r="I1692" s="5" t="s">
        <v>11472</v>
      </c>
      <c r="J1692" s="5" t="s">
        <v>11477</v>
      </c>
    </row>
    <row r="1693" spans="1:10" ht="47.25" x14ac:dyDescent="0.2">
      <c r="A1693" s="103">
        <v>112</v>
      </c>
      <c r="B1693" s="281" t="s">
        <v>6604</v>
      </c>
      <c r="C1693" s="33" t="s">
        <v>6454</v>
      </c>
      <c r="D1693" s="34" t="s">
        <v>6598</v>
      </c>
      <c r="E1693" s="89">
        <v>1981</v>
      </c>
      <c r="F1693" s="52">
        <v>1360</v>
      </c>
      <c r="G1693" s="245">
        <v>11</v>
      </c>
      <c r="H1693" s="5" t="s">
        <v>11471</v>
      </c>
      <c r="I1693" s="5" t="s">
        <v>11472</v>
      </c>
      <c r="J1693" s="5" t="s">
        <v>11477</v>
      </c>
    </row>
    <row r="1694" spans="1:10" ht="47.25" x14ac:dyDescent="0.2">
      <c r="A1694" s="103">
        <v>113</v>
      </c>
      <c r="B1694" s="281" t="s">
        <v>6605</v>
      </c>
      <c r="C1694" s="33" t="s">
        <v>6606</v>
      </c>
      <c r="D1694" s="34" t="s">
        <v>6607</v>
      </c>
      <c r="E1694" s="89">
        <v>1973</v>
      </c>
      <c r="F1694" s="52">
        <v>2460</v>
      </c>
      <c r="G1694" s="245">
        <v>53</v>
      </c>
      <c r="H1694" s="5" t="s">
        <v>11471</v>
      </c>
      <c r="I1694" s="5" t="s">
        <v>11472</v>
      </c>
      <c r="J1694" s="5" t="s">
        <v>11477</v>
      </c>
    </row>
    <row r="1695" spans="1:10" ht="47.25" x14ac:dyDescent="0.2">
      <c r="A1695" s="103">
        <v>114</v>
      </c>
      <c r="B1695" s="281" t="s">
        <v>6608</v>
      </c>
      <c r="C1695" s="33" t="s">
        <v>6606</v>
      </c>
      <c r="D1695" s="34" t="s">
        <v>6607</v>
      </c>
      <c r="E1695" s="89">
        <v>1973</v>
      </c>
      <c r="F1695" s="52">
        <v>1540</v>
      </c>
      <c r="G1695" s="245">
        <v>36</v>
      </c>
      <c r="H1695" s="5" t="s">
        <v>11471</v>
      </c>
      <c r="I1695" s="5" t="s">
        <v>11472</v>
      </c>
      <c r="J1695" s="5" t="s">
        <v>11477</v>
      </c>
    </row>
    <row r="1696" spans="1:10" ht="47.25" x14ac:dyDescent="0.2">
      <c r="A1696" s="103">
        <v>115</v>
      </c>
      <c r="B1696" s="281" t="s">
        <v>6609</v>
      </c>
      <c r="C1696" s="33" t="s">
        <v>6606</v>
      </c>
      <c r="D1696" s="34" t="s">
        <v>6585</v>
      </c>
      <c r="E1696" s="89">
        <v>1981</v>
      </c>
      <c r="F1696" s="52">
        <v>3500</v>
      </c>
      <c r="G1696" s="245">
        <v>37</v>
      </c>
      <c r="H1696" s="5" t="s">
        <v>11471</v>
      </c>
      <c r="I1696" s="5" t="s">
        <v>11472</v>
      </c>
      <c r="J1696" s="5" t="s">
        <v>11477</v>
      </c>
    </row>
    <row r="1697" spans="1:10" ht="47.25" x14ac:dyDescent="0.2">
      <c r="A1697" s="103">
        <v>116</v>
      </c>
      <c r="B1697" s="281" t="s">
        <v>6610</v>
      </c>
      <c r="C1697" s="33" t="s">
        <v>6611</v>
      </c>
      <c r="D1697" s="34" t="s">
        <v>6612</v>
      </c>
      <c r="E1697" s="89">
        <v>1970</v>
      </c>
      <c r="F1697" s="52">
        <v>2400</v>
      </c>
      <c r="G1697" s="245">
        <v>56</v>
      </c>
      <c r="H1697" s="5" t="s">
        <v>11471</v>
      </c>
      <c r="I1697" s="5" t="s">
        <v>11472</v>
      </c>
      <c r="J1697" s="5" t="s">
        <v>11477</v>
      </c>
    </row>
    <row r="1698" spans="1:10" ht="47.25" x14ac:dyDescent="0.2">
      <c r="A1698" s="103">
        <v>117</v>
      </c>
      <c r="B1698" s="281" t="s">
        <v>6613</v>
      </c>
      <c r="C1698" s="33" t="s">
        <v>6614</v>
      </c>
      <c r="D1698" s="34" t="s">
        <v>6615</v>
      </c>
      <c r="E1698" s="89">
        <v>1969</v>
      </c>
      <c r="F1698" s="52">
        <v>1000</v>
      </c>
      <c r="G1698" s="245">
        <v>20</v>
      </c>
      <c r="H1698" s="5" t="s">
        <v>11471</v>
      </c>
      <c r="I1698" s="5" t="s">
        <v>11472</v>
      </c>
      <c r="J1698" s="5" t="s">
        <v>11477</v>
      </c>
    </row>
    <row r="1699" spans="1:10" ht="47.25" x14ac:dyDescent="0.2">
      <c r="A1699" s="103">
        <v>118</v>
      </c>
      <c r="B1699" s="281" t="s">
        <v>6616</v>
      </c>
      <c r="C1699" s="33" t="s">
        <v>6454</v>
      </c>
      <c r="D1699" s="34" t="s">
        <v>6617</v>
      </c>
      <c r="E1699" s="89">
        <v>1971</v>
      </c>
      <c r="F1699" s="52">
        <v>980</v>
      </c>
      <c r="G1699" s="245">
        <v>19</v>
      </c>
      <c r="H1699" s="5" t="s">
        <v>11471</v>
      </c>
      <c r="I1699" s="5" t="s">
        <v>11472</v>
      </c>
      <c r="J1699" s="5" t="s">
        <v>11477</v>
      </c>
    </row>
    <row r="1700" spans="1:10" ht="47.25" x14ac:dyDescent="0.2">
      <c r="A1700" s="103">
        <v>119</v>
      </c>
      <c r="B1700" s="281" t="s">
        <v>6618</v>
      </c>
      <c r="C1700" s="33" t="s">
        <v>6454</v>
      </c>
      <c r="D1700" s="34" t="s">
        <v>6617</v>
      </c>
      <c r="E1700" s="89">
        <v>1971</v>
      </c>
      <c r="F1700" s="52">
        <v>980</v>
      </c>
      <c r="G1700" s="245">
        <v>19</v>
      </c>
      <c r="H1700" s="5" t="s">
        <v>11471</v>
      </c>
      <c r="I1700" s="5" t="s">
        <v>11472</v>
      </c>
      <c r="J1700" s="5" t="s">
        <v>11477</v>
      </c>
    </row>
    <row r="1701" spans="1:10" ht="47.25" x14ac:dyDescent="0.2">
      <c r="A1701" s="103">
        <v>120</v>
      </c>
      <c r="B1701" s="281" t="s">
        <v>6619</v>
      </c>
      <c r="C1701" s="33" t="s">
        <v>6454</v>
      </c>
      <c r="D1701" s="34" t="s">
        <v>6617</v>
      </c>
      <c r="E1701" s="89">
        <v>1971</v>
      </c>
      <c r="F1701" s="52">
        <v>440</v>
      </c>
      <c r="G1701" s="245">
        <v>11</v>
      </c>
      <c r="H1701" s="5" t="s">
        <v>11471</v>
      </c>
      <c r="I1701" s="5" t="s">
        <v>11472</v>
      </c>
      <c r="J1701" s="5" t="s">
        <v>11477</v>
      </c>
    </row>
    <row r="1702" spans="1:10" ht="47.25" x14ac:dyDescent="0.2">
      <c r="A1702" s="103">
        <v>121</v>
      </c>
      <c r="B1702" s="281" t="s">
        <v>6620</v>
      </c>
      <c r="C1702" s="33" t="s">
        <v>6454</v>
      </c>
      <c r="D1702" s="34" t="s">
        <v>6621</v>
      </c>
      <c r="E1702" s="89">
        <v>1968</v>
      </c>
      <c r="F1702" s="52">
        <v>1000</v>
      </c>
      <c r="G1702" s="245">
        <v>9</v>
      </c>
      <c r="H1702" s="5" t="s">
        <v>11471</v>
      </c>
      <c r="I1702" s="5" t="s">
        <v>11472</v>
      </c>
      <c r="J1702" s="5" t="s">
        <v>11477</v>
      </c>
    </row>
    <row r="1703" spans="1:10" ht="47.25" x14ac:dyDescent="0.2">
      <c r="A1703" s="103">
        <v>122</v>
      </c>
      <c r="B1703" s="281" t="s">
        <v>6622</v>
      </c>
      <c r="C1703" s="33" t="s">
        <v>6623</v>
      </c>
      <c r="D1703" s="34" t="s">
        <v>6624</v>
      </c>
      <c r="E1703" s="89">
        <v>1970.1971000000001</v>
      </c>
      <c r="F1703" s="52">
        <v>1900</v>
      </c>
      <c r="G1703" s="245">
        <v>56</v>
      </c>
      <c r="H1703" s="5" t="s">
        <v>11471</v>
      </c>
      <c r="I1703" s="5" t="s">
        <v>11472</v>
      </c>
      <c r="J1703" s="5" t="s">
        <v>11477</v>
      </c>
    </row>
    <row r="1704" spans="1:10" ht="42" customHeight="1" x14ac:dyDescent="0.2">
      <c r="A1704" s="103">
        <v>123</v>
      </c>
      <c r="B1704" s="281" t="s">
        <v>6625</v>
      </c>
      <c r="C1704" s="33" t="s">
        <v>6626</v>
      </c>
      <c r="D1704" s="34" t="s">
        <v>6627</v>
      </c>
      <c r="E1704" s="89">
        <v>1970</v>
      </c>
      <c r="F1704" s="52">
        <v>100</v>
      </c>
      <c r="G1704" s="245">
        <v>1</v>
      </c>
      <c r="H1704" s="5" t="s">
        <v>11471</v>
      </c>
      <c r="I1704" s="5" t="s">
        <v>11472</v>
      </c>
      <c r="J1704" s="5" t="s">
        <v>11477</v>
      </c>
    </row>
    <row r="1705" spans="1:10" ht="47.25" x14ac:dyDescent="0.2">
      <c r="A1705" s="103">
        <v>124</v>
      </c>
      <c r="B1705" s="281" t="s">
        <v>6628</v>
      </c>
      <c r="C1705" s="33" t="s">
        <v>6629</v>
      </c>
      <c r="D1705" s="34" t="s">
        <v>6630</v>
      </c>
      <c r="E1705" s="89">
        <v>1970</v>
      </c>
      <c r="F1705" s="52">
        <v>1000</v>
      </c>
      <c r="G1705" s="245">
        <v>10</v>
      </c>
      <c r="H1705" s="5" t="s">
        <v>11471</v>
      </c>
      <c r="I1705" s="5" t="s">
        <v>11472</v>
      </c>
      <c r="J1705" s="5" t="s">
        <v>11477</v>
      </c>
    </row>
    <row r="1706" spans="1:10" ht="47.25" x14ac:dyDescent="0.2">
      <c r="A1706" s="103">
        <v>125</v>
      </c>
      <c r="B1706" s="281" t="s">
        <v>6631</v>
      </c>
      <c r="C1706" s="33" t="s">
        <v>6629</v>
      </c>
      <c r="D1706" s="34" t="s">
        <v>6632</v>
      </c>
      <c r="E1706" s="89">
        <v>1970</v>
      </c>
      <c r="F1706" s="52">
        <v>3000</v>
      </c>
      <c r="G1706" s="245">
        <v>42</v>
      </c>
      <c r="H1706" s="5" t="s">
        <v>11471</v>
      </c>
      <c r="I1706" s="5" t="s">
        <v>11472</v>
      </c>
      <c r="J1706" s="5" t="s">
        <v>11477</v>
      </c>
    </row>
    <row r="1707" spans="1:10" ht="47.25" x14ac:dyDescent="0.2">
      <c r="A1707" s="103">
        <v>126</v>
      </c>
      <c r="B1707" s="281" t="s">
        <v>6633</v>
      </c>
      <c r="C1707" s="33" t="s">
        <v>6634</v>
      </c>
      <c r="D1707" s="34" t="s">
        <v>6635</v>
      </c>
      <c r="E1707" s="89">
        <v>1969</v>
      </c>
      <c r="F1707" s="52">
        <v>1000</v>
      </c>
      <c r="G1707" s="245">
        <v>27</v>
      </c>
      <c r="H1707" s="5" t="s">
        <v>11471</v>
      </c>
      <c r="I1707" s="5" t="s">
        <v>11472</v>
      </c>
      <c r="J1707" s="5" t="s">
        <v>11477</v>
      </c>
    </row>
    <row r="1708" spans="1:10" ht="47.25" x14ac:dyDescent="0.2">
      <c r="A1708" s="103">
        <v>127</v>
      </c>
      <c r="B1708" s="281" t="s">
        <v>6636</v>
      </c>
      <c r="C1708" s="33" t="s">
        <v>6629</v>
      </c>
      <c r="D1708" s="34" t="s">
        <v>6637</v>
      </c>
      <c r="E1708" s="89">
        <v>1970</v>
      </c>
      <c r="F1708" s="52">
        <v>1000</v>
      </c>
      <c r="G1708" s="245">
        <v>0</v>
      </c>
      <c r="H1708" s="5" t="s">
        <v>11471</v>
      </c>
      <c r="I1708" s="5" t="s">
        <v>11472</v>
      </c>
      <c r="J1708" s="5" t="s">
        <v>11477</v>
      </c>
    </row>
    <row r="1709" spans="1:10" ht="47.25" x14ac:dyDescent="0.2">
      <c r="A1709" s="103">
        <v>128</v>
      </c>
      <c r="B1709" s="281" t="s">
        <v>6638</v>
      </c>
      <c r="C1709" s="33" t="s">
        <v>6629</v>
      </c>
      <c r="D1709" s="34" t="s">
        <v>6637</v>
      </c>
      <c r="E1709" s="89">
        <v>1970</v>
      </c>
      <c r="F1709" s="52">
        <v>60</v>
      </c>
      <c r="G1709" s="245">
        <v>2</v>
      </c>
      <c r="H1709" s="5" t="s">
        <v>11471</v>
      </c>
      <c r="I1709" s="5" t="s">
        <v>11472</v>
      </c>
      <c r="J1709" s="5" t="s">
        <v>11477</v>
      </c>
    </row>
    <row r="1710" spans="1:10" ht="47.25" x14ac:dyDescent="0.2">
      <c r="A1710" s="103">
        <v>129</v>
      </c>
      <c r="B1710" s="281" t="s">
        <v>6639</v>
      </c>
      <c r="C1710" s="33" t="s">
        <v>6629</v>
      </c>
      <c r="D1710" s="34" t="s">
        <v>6640</v>
      </c>
      <c r="E1710" s="89">
        <v>1968</v>
      </c>
      <c r="F1710" s="52">
        <v>1000</v>
      </c>
      <c r="G1710" s="245">
        <v>3</v>
      </c>
      <c r="H1710" s="5" t="s">
        <v>11471</v>
      </c>
      <c r="I1710" s="5" t="s">
        <v>11472</v>
      </c>
      <c r="J1710" s="5" t="s">
        <v>11477</v>
      </c>
    </row>
    <row r="1711" spans="1:10" ht="47.25" x14ac:dyDescent="0.2">
      <c r="A1711" s="103">
        <v>130</v>
      </c>
      <c r="B1711" s="281" t="s">
        <v>6641</v>
      </c>
      <c r="C1711" s="33" t="s">
        <v>6642</v>
      </c>
      <c r="D1711" s="34" t="s">
        <v>6643</v>
      </c>
      <c r="E1711" s="89">
        <v>1968</v>
      </c>
      <c r="F1711" s="52">
        <v>1000</v>
      </c>
      <c r="G1711" s="245">
        <v>36</v>
      </c>
      <c r="H1711" s="5" t="s">
        <v>11471</v>
      </c>
      <c r="I1711" s="5" t="s">
        <v>11472</v>
      </c>
      <c r="J1711" s="5" t="s">
        <v>11477</v>
      </c>
    </row>
    <row r="1712" spans="1:10" ht="47.25" x14ac:dyDescent="0.2">
      <c r="A1712" s="103">
        <v>131</v>
      </c>
      <c r="B1712" s="281" t="s">
        <v>6644</v>
      </c>
      <c r="C1712" s="33" t="s">
        <v>6645</v>
      </c>
      <c r="D1712" s="34" t="s">
        <v>6646</v>
      </c>
      <c r="E1712" s="89">
        <v>1968</v>
      </c>
      <c r="F1712" s="52">
        <v>2000</v>
      </c>
      <c r="G1712" s="245">
        <v>49</v>
      </c>
      <c r="H1712" s="5" t="s">
        <v>11471</v>
      </c>
      <c r="I1712" s="5" t="s">
        <v>11472</v>
      </c>
      <c r="J1712" s="5" t="s">
        <v>11477</v>
      </c>
    </row>
    <row r="1713" spans="1:10" ht="47.25" x14ac:dyDescent="0.2">
      <c r="A1713" s="103">
        <v>132</v>
      </c>
      <c r="B1713" s="281" t="s">
        <v>6647</v>
      </c>
      <c r="C1713" s="33" t="s">
        <v>6645</v>
      </c>
      <c r="D1713" s="34" t="s">
        <v>6648</v>
      </c>
      <c r="E1713" s="89">
        <v>1972</v>
      </c>
      <c r="F1713" s="52">
        <v>500</v>
      </c>
      <c r="G1713" s="245">
        <v>8</v>
      </c>
      <c r="H1713" s="5" t="s">
        <v>11471</v>
      </c>
      <c r="I1713" s="5" t="s">
        <v>11472</v>
      </c>
      <c r="J1713" s="5" t="s">
        <v>11477</v>
      </c>
    </row>
    <row r="1714" spans="1:10" ht="47.25" x14ac:dyDescent="0.2">
      <c r="A1714" s="103">
        <v>133</v>
      </c>
      <c r="B1714" s="281" t="s">
        <v>6649</v>
      </c>
      <c r="C1714" s="33" t="s">
        <v>6650</v>
      </c>
      <c r="D1714" s="34" t="s">
        <v>6651</v>
      </c>
      <c r="E1714" s="89">
        <v>1968.1972000000001</v>
      </c>
      <c r="F1714" s="52">
        <v>900</v>
      </c>
      <c r="G1714" s="245">
        <v>26</v>
      </c>
      <c r="H1714" s="5" t="s">
        <v>11471</v>
      </c>
      <c r="I1714" s="5" t="s">
        <v>11472</v>
      </c>
      <c r="J1714" s="5" t="s">
        <v>11477</v>
      </c>
    </row>
    <row r="1715" spans="1:10" ht="47.25" x14ac:dyDescent="0.2">
      <c r="A1715" s="103">
        <v>134</v>
      </c>
      <c r="B1715" s="281" t="s">
        <v>6652</v>
      </c>
      <c r="C1715" s="33" t="s">
        <v>6650</v>
      </c>
      <c r="D1715" s="34" t="s">
        <v>6648</v>
      </c>
      <c r="E1715" s="89">
        <v>1972</v>
      </c>
      <c r="F1715" s="52">
        <v>500</v>
      </c>
      <c r="G1715" s="245">
        <v>6</v>
      </c>
      <c r="H1715" s="5" t="s">
        <v>11471</v>
      </c>
      <c r="I1715" s="5" t="s">
        <v>11472</v>
      </c>
      <c r="J1715" s="5" t="s">
        <v>11477</v>
      </c>
    </row>
    <row r="1716" spans="1:10" ht="47.25" x14ac:dyDescent="0.2">
      <c r="A1716" s="103">
        <v>135</v>
      </c>
      <c r="B1716" s="281" t="s">
        <v>6653</v>
      </c>
      <c r="C1716" s="33" t="s">
        <v>6654</v>
      </c>
      <c r="D1716" s="34" t="s">
        <v>6655</v>
      </c>
      <c r="E1716" s="89">
        <v>1968</v>
      </c>
      <c r="F1716" s="52">
        <v>1000</v>
      </c>
      <c r="G1716" s="245">
        <v>20</v>
      </c>
      <c r="H1716" s="5" t="s">
        <v>11471</v>
      </c>
      <c r="I1716" s="5" t="s">
        <v>11472</v>
      </c>
      <c r="J1716" s="5" t="s">
        <v>11477</v>
      </c>
    </row>
    <row r="1717" spans="1:10" ht="47.25" x14ac:dyDescent="0.2">
      <c r="A1717" s="103">
        <v>136</v>
      </c>
      <c r="B1717" s="281" t="s">
        <v>6656</v>
      </c>
      <c r="C1717" s="33" t="s">
        <v>6650</v>
      </c>
      <c r="D1717" s="34" t="s">
        <v>6657</v>
      </c>
      <c r="E1717" s="89">
        <v>1971</v>
      </c>
      <c r="F1717" s="52">
        <v>400</v>
      </c>
      <c r="G1717" s="245">
        <v>6</v>
      </c>
      <c r="H1717" s="5" t="s">
        <v>11471</v>
      </c>
      <c r="I1717" s="5" t="s">
        <v>11472</v>
      </c>
      <c r="J1717" s="5" t="s">
        <v>11477</v>
      </c>
    </row>
    <row r="1718" spans="1:10" ht="47.25" x14ac:dyDescent="0.2">
      <c r="A1718" s="103">
        <v>137</v>
      </c>
      <c r="B1718" s="281" t="s">
        <v>6658</v>
      </c>
      <c r="C1718" s="33" t="s">
        <v>6650</v>
      </c>
      <c r="D1718" s="34" t="s">
        <v>6659</v>
      </c>
      <c r="E1718" s="89">
        <v>1968</v>
      </c>
      <c r="F1718" s="52">
        <v>1000</v>
      </c>
      <c r="G1718" s="245">
        <v>19</v>
      </c>
      <c r="H1718" s="5" t="s">
        <v>11471</v>
      </c>
      <c r="I1718" s="5" t="s">
        <v>11472</v>
      </c>
      <c r="J1718" s="5" t="s">
        <v>11477</v>
      </c>
    </row>
    <row r="1719" spans="1:10" ht="47.25" x14ac:dyDescent="0.2">
      <c r="A1719" s="103">
        <v>138</v>
      </c>
      <c r="B1719" s="281" t="s">
        <v>6660</v>
      </c>
      <c r="C1719" s="33" t="s">
        <v>6650</v>
      </c>
      <c r="D1719" s="34" t="s">
        <v>6661</v>
      </c>
      <c r="E1719" s="89">
        <v>1968</v>
      </c>
      <c r="F1719" s="52">
        <v>3000</v>
      </c>
      <c r="G1719" s="245">
        <v>72</v>
      </c>
      <c r="H1719" s="5" t="s">
        <v>11471</v>
      </c>
      <c r="I1719" s="5" t="s">
        <v>11472</v>
      </c>
      <c r="J1719" s="5" t="s">
        <v>11477</v>
      </c>
    </row>
    <row r="1720" spans="1:10" ht="56.25" customHeight="1" x14ac:dyDescent="0.2">
      <c r="A1720" s="103">
        <v>139</v>
      </c>
      <c r="B1720" s="281" t="s">
        <v>6662</v>
      </c>
      <c r="C1720" s="33" t="s">
        <v>6650</v>
      </c>
      <c r="D1720" s="34" t="s">
        <v>6657</v>
      </c>
      <c r="E1720" s="89">
        <v>1971</v>
      </c>
      <c r="F1720" s="52">
        <v>340</v>
      </c>
      <c r="G1720" s="245">
        <v>8</v>
      </c>
      <c r="H1720" s="5" t="s">
        <v>11471</v>
      </c>
      <c r="I1720" s="5" t="s">
        <v>11472</v>
      </c>
      <c r="J1720" s="5" t="s">
        <v>11477</v>
      </c>
    </row>
    <row r="1721" spans="1:10" ht="42.75" customHeight="1" x14ac:dyDescent="0.2">
      <c r="A1721" s="103">
        <v>140</v>
      </c>
      <c r="B1721" s="281" t="s">
        <v>6663</v>
      </c>
      <c r="C1721" s="33" t="s">
        <v>6650</v>
      </c>
      <c r="D1721" s="34" t="s">
        <v>6657</v>
      </c>
      <c r="E1721" s="89">
        <v>1971</v>
      </c>
      <c r="F1721" s="52">
        <v>260</v>
      </c>
      <c r="G1721" s="245">
        <v>4</v>
      </c>
      <c r="H1721" s="5" t="s">
        <v>11471</v>
      </c>
      <c r="I1721" s="5" t="s">
        <v>11472</v>
      </c>
      <c r="J1721" s="5" t="s">
        <v>11477</v>
      </c>
    </row>
    <row r="1722" spans="1:10" ht="54.75" customHeight="1" x14ac:dyDescent="0.2">
      <c r="A1722" s="103">
        <v>141</v>
      </c>
      <c r="B1722" s="281" t="s">
        <v>6664</v>
      </c>
      <c r="C1722" s="33" t="s">
        <v>6650</v>
      </c>
      <c r="D1722" s="34" t="s">
        <v>6665</v>
      </c>
      <c r="E1722" s="89">
        <v>1968</v>
      </c>
      <c r="F1722" s="52">
        <v>400</v>
      </c>
      <c r="G1722" s="245">
        <v>5</v>
      </c>
      <c r="H1722" s="5" t="s">
        <v>11471</v>
      </c>
      <c r="I1722" s="5" t="s">
        <v>11472</v>
      </c>
      <c r="J1722" s="5" t="s">
        <v>11477</v>
      </c>
    </row>
    <row r="1723" spans="1:10" ht="54" customHeight="1" x14ac:dyDescent="0.2">
      <c r="A1723" s="103">
        <v>142</v>
      </c>
      <c r="B1723" s="281" t="s">
        <v>6666</v>
      </c>
      <c r="C1723" s="33" t="s">
        <v>6650</v>
      </c>
      <c r="D1723" s="34" t="s">
        <v>6665</v>
      </c>
      <c r="E1723" s="89">
        <v>1968</v>
      </c>
      <c r="F1723" s="52">
        <v>600</v>
      </c>
      <c r="G1723" s="245">
        <v>8</v>
      </c>
      <c r="H1723" s="5" t="s">
        <v>11471</v>
      </c>
      <c r="I1723" s="5" t="s">
        <v>11472</v>
      </c>
      <c r="J1723" s="5" t="s">
        <v>11477</v>
      </c>
    </row>
    <row r="1724" spans="1:10" ht="54" customHeight="1" x14ac:dyDescent="0.2">
      <c r="A1724" s="103">
        <v>143</v>
      </c>
      <c r="B1724" s="281" t="s">
        <v>6667</v>
      </c>
      <c r="C1724" s="33" t="s">
        <v>6650</v>
      </c>
      <c r="D1724" s="34" t="s">
        <v>6668</v>
      </c>
      <c r="E1724" s="89">
        <v>1969</v>
      </c>
      <c r="F1724" s="52">
        <v>770</v>
      </c>
      <c r="G1724" s="245">
        <v>18</v>
      </c>
      <c r="H1724" s="5" t="s">
        <v>11471</v>
      </c>
      <c r="I1724" s="5" t="s">
        <v>11472</v>
      </c>
      <c r="J1724" s="5" t="s">
        <v>11477</v>
      </c>
    </row>
    <row r="1725" spans="1:10" ht="54" customHeight="1" x14ac:dyDescent="0.2">
      <c r="A1725" s="103">
        <v>144</v>
      </c>
      <c r="B1725" s="281" t="s">
        <v>6669</v>
      </c>
      <c r="C1725" s="33" t="s">
        <v>6650</v>
      </c>
      <c r="D1725" s="34" t="s">
        <v>6670</v>
      </c>
      <c r="E1725" s="89">
        <v>1969</v>
      </c>
      <c r="F1725" s="52">
        <v>1000</v>
      </c>
      <c r="G1725" s="245">
        <v>24</v>
      </c>
      <c r="H1725" s="5" t="s">
        <v>11471</v>
      </c>
      <c r="I1725" s="5" t="s">
        <v>11472</v>
      </c>
      <c r="J1725" s="5" t="s">
        <v>11477</v>
      </c>
    </row>
    <row r="1726" spans="1:10" ht="47.25" x14ac:dyDescent="0.2">
      <c r="A1726" s="103">
        <v>145</v>
      </c>
      <c r="B1726" s="281" t="s">
        <v>6671</v>
      </c>
      <c r="C1726" s="33" t="s">
        <v>6650</v>
      </c>
      <c r="D1726" s="34" t="s">
        <v>6668</v>
      </c>
      <c r="E1726" s="89">
        <v>1969</v>
      </c>
      <c r="F1726" s="52">
        <v>230</v>
      </c>
      <c r="G1726" s="245">
        <v>4</v>
      </c>
      <c r="H1726" s="5" t="s">
        <v>11471</v>
      </c>
      <c r="I1726" s="5" t="s">
        <v>11472</v>
      </c>
      <c r="J1726" s="5" t="s">
        <v>11477</v>
      </c>
    </row>
    <row r="1727" spans="1:10" ht="47.25" x14ac:dyDescent="0.2">
      <c r="A1727" s="103">
        <v>146</v>
      </c>
      <c r="B1727" s="281" t="s">
        <v>6672</v>
      </c>
      <c r="C1727" s="33" t="s">
        <v>6650</v>
      </c>
      <c r="D1727" s="34" t="s">
        <v>6673</v>
      </c>
      <c r="E1727" s="89">
        <v>1978</v>
      </c>
      <c r="F1727" s="52">
        <v>1000</v>
      </c>
      <c r="G1727" s="245">
        <v>26</v>
      </c>
      <c r="H1727" s="5" t="s">
        <v>11471</v>
      </c>
      <c r="I1727" s="5" t="s">
        <v>11472</v>
      </c>
      <c r="J1727" s="5" t="s">
        <v>11477</v>
      </c>
    </row>
    <row r="1728" spans="1:10" ht="47.25" x14ac:dyDescent="0.2">
      <c r="A1728" s="103">
        <v>147</v>
      </c>
      <c r="B1728" s="281" t="s">
        <v>6674</v>
      </c>
      <c r="C1728" s="33" t="s">
        <v>6675</v>
      </c>
      <c r="D1728" s="34" t="s">
        <v>6673</v>
      </c>
      <c r="E1728" s="89">
        <v>1978</v>
      </c>
      <c r="F1728" s="52">
        <v>1060</v>
      </c>
      <c r="G1728" s="245">
        <v>19</v>
      </c>
      <c r="H1728" s="5" t="s">
        <v>11471</v>
      </c>
      <c r="I1728" s="5" t="s">
        <v>11472</v>
      </c>
      <c r="J1728" s="5" t="s">
        <v>11477</v>
      </c>
    </row>
    <row r="1729" spans="1:10" ht="47.25" x14ac:dyDescent="0.2">
      <c r="A1729" s="103">
        <v>148</v>
      </c>
      <c r="B1729" s="281" t="s">
        <v>6676</v>
      </c>
      <c r="C1729" s="33" t="s">
        <v>6675</v>
      </c>
      <c r="D1729" s="34" t="s">
        <v>6673</v>
      </c>
      <c r="E1729" s="89">
        <v>1978</v>
      </c>
      <c r="F1729" s="52">
        <v>780</v>
      </c>
      <c r="G1729" s="245">
        <v>17</v>
      </c>
      <c r="H1729" s="5" t="s">
        <v>11471</v>
      </c>
      <c r="I1729" s="5" t="s">
        <v>11472</v>
      </c>
      <c r="J1729" s="5" t="s">
        <v>11477</v>
      </c>
    </row>
    <row r="1730" spans="1:10" ht="47.25" x14ac:dyDescent="0.2">
      <c r="A1730" s="103">
        <v>149</v>
      </c>
      <c r="B1730" s="281" t="s">
        <v>6677</v>
      </c>
      <c r="C1730" s="33" t="s">
        <v>6678</v>
      </c>
      <c r="D1730" s="34" t="s">
        <v>6673</v>
      </c>
      <c r="E1730" s="89">
        <v>1978</v>
      </c>
      <c r="F1730" s="52">
        <v>700</v>
      </c>
      <c r="G1730" s="245">
        <v>12</v>
      </c>
      <c r="H1730" s="5" t="s">
        <v>11471</v>
      </c>
      <c r="I1730" s="5" t="s">
        <v>11472</v>
      </c>
      <c r="J1730" s="5" t="s">
        <v>11477</v>
      </c>
    </row>
    <row r="1731" spans="1:10" ht="51.75" customHeight="1" x14ac:dyDescent="0.2">
      <c r="A1731" s="103">
        <v>150</v>
      </c>
      <c r="B1731" s="281" t="s">
        <v>6679</v>
      </c>
      <c r="C1731" s="33" t="s">
        <v>6680</v>
      </c>
      <c r="D1731" s="34" t="s">
        <v>6673</v>
      </c>
      <c r="E1731" s="89">
        <v>1978</v>
      </c>
      <c r="F1731" s="52">
        <v>920</v>
      </c>
      <c r="G1731" s="245">
        <v>24</v>
      </c>
      <c r="H1731" s="5" t="s">
        <v>11471</v>
      </c>
      <c r="I1731" s="5" t="s">
        <v>11472</v>
      </c>
      <c r="J1731" s="5" t="s">
        <v>11477</v>
      </c>
    </row>
    <row r="1732" spans="1:10" ht="40.5" customHeight="1" x14ac:dyDescent="0.2">
      <c r="A1732" s="103">
        <v>151</v>
      </c>
      <c r="B1732" s="281" t="s">
        <v>6681</v>
      </c>
      <c r="C1732" s="33" t="s">
        <v>6682</v>
      </c>
      <c r="D1732" s="34" t="s">
        <v>6673</v>
      </c>
      <c r="E1732" s="89">
        <v>1978</v>
      </c>
      <c r="F1732" s="52">
        <v>2075</v>
      </c>
      <c r="G1732" s="245">
        <v>50</v>
      </c>
      <c r="H1732" s="5" t="s">
        <v>11471</v>
      </c>
      <c r="I1732" s="5" t="s">
        <v>11472</v>
      </c>
      <c r="J1732" s="5" t="s">
        <v>11477</v>
      </c>
    </row>
    <row r="1733" spans="1:10" ht="42.75" customHeight="1" x14ac:dyDescent="0.2">
      <c r="A1733" s="103">
        <v>152</v>
      </c>
      <c r="B1733" s="281" t="s">
        <v>6683</v>
      </c>
      <c r="C1733" s="33" t="s">
        <v>6650</v>
      </c>
      <c r="D1733" s="34" t="s">
        <v>6673</v>
      </c>
      <c r="E1733" s="89">
        <v>1978</v>
      </c>
      <c r="F1733" s="52">
        <v>420</v>
      </c>
      <c r="G1733" s="245">
        <v>13</v>
      </c>
      <c r="H1733" s="5" t="s">
        <v>11471</v>
      </c>
      <c r="I1733" s="5" t="s">
        <v>11472</v>
      </c>
      <c r="J1733" s="5" t="s">
        <v>11477</v>
      </c>
    </row>
    <row r="1734" spans="1:10" ht="47.25" x14ac:dyDescent="0.2">
      <c r="A1734" s="103">
        <v>153</v>
      </c>
      <c r="B1734" s="281" t="s">
        <v>6684</v>
      </c>
      <c r="C1734" s="33" t="s">
        <v>6650</v>
      </c>
      <c r="D1734" s="34" t="s">
        <v>6673</v>
      </c>
      <c r="E1734" s="89">
        <v>1978</v>
      </c>
      <c r="F1734" s="52">
        <v>500</v>
      </c>
      <c r="G1734" s="245">
        <v>10</v>
      </c>
      <c r="H1734" s="5" t="s">
        <v>11471</v>
      </c>
      <c r="I1734" s="5" t="s">
        <v>11472</v>
      </c>
      <c r="J1734" s="5" t="s">
        <v>11477</v>
      </c>
    </row>
    <row r="1735" spans="1:10" ht="47.25" x14ac:dyDescent="0.2">
      <c r="A1735" s="103">
        <v>154</v>
      </c>
      <c r="B1735" s="281" t="s">
        <v>6685</v>
      </c>
      <c r="C1735" s="33" t="s">
        <v>6650</v>
      </c>
      <c r="D1735" s="34" t="s">
        <v>6673</v>
      </c>
      <c r="E1735" s="89">
        <v>1978</v>
      </c>
      <c r="F1735" s="52">
        <v>500</v>
      </c>
      <c r="G1735" s="245">
        <v>15</v>
      </c>
      <c r="H1735" s="5" t="s">
        <v>11471</v>
      </c>
      <c r="I1735" s="5" t="s">
        <v>11472</v>
      </c>
      <c r="J1735" s="5" t="s">
        <v>11477</v>
      </c>
    </row>
    <row r="1736" spans="1:10" ht="41.25" customHeight="1" x14ac:dyDescent="0.2">
      <c r="A1736" s="103">
        <v>155</v>
      </c>
      <c r="B1736" s="281" t="s">
        <v>6686</v>
      </c>
      <c r="C1736" s="33" t="s">
        <v>6687</v>
      </c>
      <c r="D1736" s="34" t="s">
        <v>6688</v>
      </c>
      <c r="E1736" s="89">
        <v>1975</v>
      </c>
      <c r="F1736" s="52">
        <v>510</v>
      </c>
      <c r="G1736" s="245">
        <v>17</v>
      </c>
      <c r="H1736" s="5" t="s">
        <v>11471</v>
      </c>
      <c r="I1736" s="5" t="s">
        <v>11472</v>
      </c>
      <c r="J1736" s="5" t="s">
        <v>11477</v>
      </c>
    </row>
    <row r="1737" spans="1:10" ht="53.25" customHeight="1" x14ac:dyDescent="0.2">
      <c r="A1737" s="103">
        <v>156</v>
      </c>
      <c r="B1737" s="281" t="s">
        <v>6689</v>
      </c>
      <c r="C1737" s="33" t="s">
        <v>6690</v>
      </c>
      <c r="D1737" s="34" t="s">
        <v>6688</v>
      </c>
      <c r="E1737" s="89">
        <v>1975</v>
      </c>
      <c r="F1737" s="52">
        <v>570</v>
      </c>
      <c r="G1737" s="245">
        <v>19</v>
      </c>
      <c r="H1737" s="5" t="s">
        <v>11471</v>
      </c>
      <c r="I1737" s="5" t="s">
        <v>11472</v>
      </c>
      <c r="J1737" s="5" t="s">
        <v>11477</v>
      </c>
    </row>
    <row r="1738" spans="1:10" ht="42" customHeight="1" x14ac:dyDescent="0.2">
      <c r="A1738" s="103">
        <v>157</v>
      </c>
      <c r="B1738" s="281" t="s">
        <v>6691</v>
      </c>
      <c r="C1738" s="33" t="s">
        <v>6692</v>
      </c>
      <c r="D1738" s="34" t="s">
        <v>6693</v>
      </c>
      <c r="E1738" s="89">
        <v>1978</v>
      </c>
      <c r="F1738" s="52">
        <v>2020</v>
      </c>
      <c r="G1738" s="245">
        <v>40</v>
      </c>
      <c r="H1738" s="5" t="s">
        <v>11471</v>
      </c>
      <c r="I1738" s="5" t="s">
        <v>11472</v>
      </c>
      <c r="J1738" s="5" t="s">
        <v>11477</v>
      </c>
    </row>
    <row r="1739" spans="1:10" ht="42.75" customHeight="1" x14ac:dyDescent="0.2">
      <c r="A1739" s="103">
        <v>158</v>
      </c>
      <c r="B1739" s="281" t="s">
        <v>6694</v>
      </c>
      <c r="C1739" s="33" t="s">
        <v>6695</v>
      </c>
      <c r="D1739" s="34" t="s">
        <v>6693</v>
      </c>
      <c r="E1739" s="89">
        <v>1978</v>
      </c>
      <c r="F1739" s="52">
        <v>1980</v>
      </c>
      <c r="G1739" s="245">
        <v>39</v>
      </c>
      <c r="H1739" s="5" t="s">
        <v>11471</v>
      </c>
      <c r="I1739" s="5" t="s">
        <v>11472</v>
      </c>
      <c r="J1739" s="5" t="s">
        <v>11477</v>
      </c>
    </row>
    <row r="1740" spans="1:10" ht="44.25" customHeight="1" x14ac:dyDescent="0.2">
      <c r="A1740" s="103">
        <v>159</v>
      </c>
      <c r="B1740" s="281" t="s">
        <v>6696</v>
      </c>
      <c r="C1740" s="33" t="s">
        <v>6697</v>
      </c>
      <c r="D1740" s="34" t="s">
        <v>6693</v>
      </c>
      <c r="E1740" s="89">
        <v>1978</v>
      </c>
      <c r="F1740" s="52">
        <v>543</v>
      </c>
      <c r="G1740" s="245">
        <v>14</v>
      </c>
      <c r="H1740" s="5" t="s">
        <v>11471</v>
      </c>
      <c r="I1740" s="5" t="s">
        <v>11472</v>
      </c>
      <c r="J1740" s="5" t="s">
        <v>11477</v>
      </c>
    </row>
    <row r="1741" spans="1:10" ht="53.25" customHeight="1" x14ac:dyDescent="0.2">
      <c r="A1741" s="103">
        <v>160</v>
      </c>
      <c r="B1741" s="281" t="s">
        <v>6698</v>
      </c>
      <c r="C1741" s="33" t="s">
        <v>6699</v>
      </c>
      <c r="D1741" s="34" t="s">
        <v>6700</v>
      </c>
      <c r="E1741" s="89">
        <v>2016</v>
      </c>
      <c r="F1741" s="52">
        <v>635</v>
      </c>
      <c r="G1741" s="245">
        <v>19</v>
      </c>
      <c r="H1741" s="5" t="s">
        <v>11471</v>
      </c>
      <c r="I1741" s="5" t="s">
        <v>11472</v>
      </c>
      <c r="J1741" s="5" t="s">
        <v>11477</v>
      </c>
    </row>
    <row r="1742" spans="1:10" ht="42.75" customHeight="1" x14ac:dyDescent="0.2">
      <c r="A1742" s="103">
        <v>161</v>
      </c>
      <c r="B1742" s="281" t="s">
        <v>6701</v>
      </c>
      <c r="C1742" s="33" t="s">
        <v>6702</v>
      </c>
      <c r="D1742" s="34" t="s">
        <v>6700</v>
      </c>
      <c r="E1742" s="89">
        <v>2016</v>
      </c>
      <c r="F1742" s="52">
        <v>610</v>
      </c>
      <c r="G1742" s="245">
        <v>21</v>
      </c>
      <c r="H1742" s="5" t="s">
        <v>11471</v>
      </c>
      <c r="I1742" s="5" t="s">
        <v>11472</v>
      </c>
      <c r="J1742" s="5" t="s">
        <v>11477</v>
      </c>
    </row>
    <row r="1743" spans="1:10" ht="41.25" customHeight="1" x14ac:dyDescent="0.2">
      <c r="A1743" s="103">
        <v>162</v>
      </c>
      <c r="B1743" s="281" t="s">
        <v>6703</v>
      </c>
      <c r="C1743" s="33" t="s">
        <v>6704</v>
      </c>
      <c r="D1743" s="34" t="s">
        <v>6693</v>
      </c>
      <c r="E1743" s="89">
        <v>1978</v>
      </c>
      <c r="F1743" s="52">
        <v>738</v>
      </c>
      <c r="G1743" s="245">
        <v>24</v>
      </c>
      <c r="H1743" s="5" t="s">
        <v>11471</v>
      </c>
      <c r="I1743" s="5" t="s">
        <v>11472</v>
      </c>
      <c r="J1743" s="5" t="s">
        <v>11477</v>
      </c>
    </row>
    <row r="1744" spans="1:10" ht="42" customHeight="1" x14ac:dyDescent="0.2">
      <c r="A1744" s="103">
        <v>163</v>
      </c>
      <c r="B1744" s="281" t="s">
        <v>6705</v>
      </c>
      <c r="C1744" s="33" t="s">
        <v>6704</v>
      </c>
      <c r="D1744" s="34" t="s">
        <v>6693</v>
      </c>
      <c r="E1744" s="89">
        <v>1978</v>
      </c>
      <c r="F1744" s="52">
        <v>1000</v>
      </c>
      <c r="G1744" s="245">
        <v>18</v>
      </c>
      <c r="H1744" s="5" t="s">
        <v>11471</v>
      </c>
      <c r="I1744" s="5" t="s">
        <v>11472</v>
      </c>
      <c r="J1744" s="5" t="s">
        <v>11477</v>
      </c>
    </row>
    <row r="1745" spans="1:10" ht="47.25" x14ac:dyDescent="0.2">
      <c r="A1745" s="103">
        <v>164</v>
      </c>
      <c r="B1745" s="281" t="s">
        <v>6706</v>
      </c>
      <c r="C1745" s="33" t="s">
        <v>6707</v>
      </c>
      <c r="D1745" s="34" t="s">
        <v>6693</v>
      </c>
      <c r="E1745" s="89">
        <v>1978</v>
      </c>
      <c r="F1745" s="52">
        <v>750</v>
      </c>
      <c r="G1745" s="245">
        <v>10</v>
      </c>
      <c r="H1745" s="5" t="s">
        <v>11471</v>
      </c>
      <c r="I1745" s="5" t="s">
        <v>11472</v>
      </c>
      <c r="J1745" s="5" t="s">
        <v>11477</v>
      </c>
    </row>
    <row r="1746" spans="1:10" ht="47.25" x14ac:dyDescent="0.2">
      <c r="A1746" s="103">
        <v>165</v>
      </c>
      <c r="B1746" s="281" t="s">
        <v>6708</v>
      </c>
      <c r="C1746" s="33" t="s">
        <v>6707</v>
      </c>
      <c r="D1746" s="34" t="s">
        <v>6693</v>
      </c>
      <c r="E1746" s="89">
        <v>1978</v>
      </c>
      <c r="F1746" s="52">
        <v>1050</v>
      </c>
      <c r="G1746" s="245">
        <v>14</v>
      </c>
      <c r="H1746" s="5" t="s">
        <v>11471</v>
      </c>
      <c r="I1746" s="5" t="s">
        <v>11472</v>
      </c>
      <c r="J1746" s="5" t="s">
        <v>11477</v>
      </c>
    </row>
    <row r="1747" spans="1:10" ht="63" x14ac:dyDescent="0.2">
      <c r="A1747" s="103">
        <v>166</v>
      </c>
      <c r="B1747" s="281" t="s">
        <v>6709</v>
      </c>
      <c r="C1747" s="33" t="s">
        <v>6710</v>
      </c>
      <c r="D1747" s="34" t="s">
        <v>6688</v>
      </c>
      <c r="E1747" s="89">
        <v>1975</v>
      </c>
      <c r="F1747" s="52">
        <v>1050</v>
      </c>
      <c r="G1747" s="245">
        <v>35</v>
      </c>
      <c r="H1747" s="5" t="s">
        <v>11471</v>
      </c>
      <c r="I1747" s="5" t="s">
        <v>11472</v>
      </c>
      <c r="J1747" s="5" t="s">
        <v>11477</v>
      </c>
    </row>
    <row r="1748" spans="1:10" ht="63" x14ac:dyDescent="0.2">
      <c r="A1748" s="103">
        <v>167</v>
      </c>
      <c r="B1748" s="281" t="s">
        <v>6711</v>
      </c>
      <c r="C1748" s="33" t="s">
        <v>6710</v>
      </c>
      <c r="D1748" s="34" t="s">
        <v>6688</v>
      </c>
      <c r="E1748" s="89">
        <v>1975</v>
      </c>
      <c r="F1748" s="52">
        <v>1260</v>
      </c>
      <c r="G1748" s="245">
        <v>42</v>
      </c>
      <c r="H1748" s="5" t="s">
        <v>11471</v>
      </c>
      <c r="I1748" s="5" t="s">
        <v>11472</v>
      </c>
      <c r="J1748" s="5" t="s">
        <v>11477</v>
      </c>
    </row>
    <row r="1749" spans="1:10" ht="47.25" x14ac:dyDescent="0.2">
      <c r="A1749" s="103">
        <v>168</v>
      </c>
      <c r="B1749" s="281" t="s">
        <v>6712</v>
      </c>
      <c r="C1749" s="33" t="s">
        <v>6713</v>
      </c>
      <c r="D1749" s="34" t="s">
        <v>6688</v>
      </c>
      <c r="E1749" s="89">
        <v>1975</v>
      </c>
      <c r="F1749" s="52">
        <v>930</v>
      </c>
      <c r="G1749" s="245">
        <v>31</v>
      </c>
      <c r="H1749" s="5" t="s">
        <v>11471</v>
      </c>
      <c r="I1749" s="5" t="s">
        <v>11472</v>
      </c>
      <c r="J1749" s="5" t="s">
        <v>11477</v>
      </c>
    </row>
    <row r="1750" spans="1:10" ht="47.25" x14ac:dyDescent="0.2">
      <c r="A1750" s="103">
        <v>169</v>
      </c>
      <c r="B1750" s="281" t="s">
        <v>6714</v>
      </c>
      <c r="C1750" s="33" t="s">
        <v>6713</v>
      </c>
      <c r="D1750" s="34" t="s">
        <v>6688</v>
      </c>
      <c r="E1750" s="89">
        <v>1975</v>
      </c>
      <c r="F1750" s="52">
        <v>680</v>
      </c>
      <c r="G1750" s="245">
        <v>23</v>
      </c>
      <c r="H1750" s="5" t="s">
        <v>11471</v>
      </c>
      <c r="I1750" s="5" t="s">
        <v>11472</v>
      </c>
      <c r="J1750" s="5" t="s">
        <v>11477</v>
      </c>
    </row>
    <row r="1751" spans="1:10" ht="47.25" x14ac:dyDescent="0.2">
      <c r="A1751" s="103">
        <v>170</v>
      </c>
      <c r="B1751" s="281" t="s">
        <v>6715</v>
      </c>
      <c r="C1751" s="33" t="s">
        <v>6716</v>
      </c>
      <c r="D1751" s="34" t="s">
        <v>6693</v>
      </c>
      <c r="E1751" s="89">
        <v>1978</v>
      </c>
      <c r="F1751" s="52">
        <v>800</v>
      </c>
      <c r="G1751" s="245">
        <v>14</v>
      </c>
      <c r="H1751" s="5" t="s">
        <v>11471</v>
      </c>
      <c r="I1751" s="5" t="s">
        <v>11472</v>
      </c>
      <c r="J1751" s="5" t="s">
        <v>11477</v>
      </c>
    </row>
    <row r="1752" spans="1:10" ht="47.25" x14ac:dyDescent="0.2">
      <c r="A1752" s="103">
        <v>171</v>
      </c>
      <c r="B1752" s="281" t="s">
        <v>6717</v>
      </c>
      <c r="C1752" s="33" t="s">
        <v>6718</v>
      </c>
      <c r="D1752" s="34" t="s">
        <v>6693</v>
      </c>
      <c r="E1752" s="89">
        <v>1978</v>
      </c>
      <c r="F1752" s="52">
        <v>1400</v>
      </c>
      <c r="G1752" s="245">
        <v>26</v>
      </c>
      <c r="H1752" s="5" t="s">
        <v>11471</v>
      </c>
      <c r="I1752" s="5" t="s">
        <v>11472</v>
      </c>
      <c r="J1752" s="5" t="s">
        <v>11477</v>
      </c>
    </row>
    <row r="1753" spans="1:10" ht="47.25" x14ac:dyDescent="0.2">
      <c r="A1753" s="103">
        <v>172</v>
      </c>
      <c r="B1753" s="281" t="s">
        <v>6719</v>
      </c>
      <c r="C1753" s="33" t="s">
        <v>6720</v>
      </c>
      <c r="D1753" s="34" t="s">
        <v>6721</v>
      </c>
      <c r="E1753" s="89">
        <v>1967</v>
      </c>
      <c r="F1753" s="52">
        <v>120</v>
      </c>
      <c r="G1753" s="245">
        <v>3</v>
      </c>
      <c r="H1753" s="5" t="s">
        <v>11471</v>
      </c>
      <c r="I1753" s="5" t="s">
        <v>11472</v>
      </c>
      <c r="J1753" s="5" t="s">
        <v>11477</v>
      </c>
    </row>
    <row r="1754" spans="1:10" ht="47.25" x14ac:dyDescent="0.2">
      <c r="A1754" s="103">
        <v>173</v>
      </c>
      <c r="B1754" s="281" t="s">
        <v>6722</v>
      </c>
      <c r="C1754" s="33" t="s">
        <v>6720</v>
      </c>
      <c r="D1754" s="34" t="s">
        <v>6721</v>
      </c>
      <c r="E1754" s="89">
        <v>1967</v>
      </c>
      <c r="F1754" s="52">
        <v>550</v>
      </c>
      <c r="G1754" s="245">
        <v>14</v>
      </c>
      <c r="H1754" s="5" t="s">
        <v>11471</v>
      </c>
      <c r="I1754" s="5" t="s">
        <v>11472</v>
      </c>
      <c r="J1754" s="5" t="s">
        <v>11477</v>
      </c>
    </row>
    <row r="1755" spans="1:10" ht="47.25" x14ac:dyDescent="0.2">
      <c r="A1755" s="103">
        <v>174</v>
      </c>
      <c r="B1755" s="281" t="s">
        <v>6723</v>
      </c>
      <c r="C1755" s="33" t="s">
        <v>6720</v>
      </c>
      <c r="D1755" s="34" t="s">
        <v>6721</v>
      </c>
      <c r="E1755" s="89">
        <v>1967</v>
      </c>
      <c r="F1755" s="52">
        <v>160</v>
      </c>
      <c r="G1755" s="245">
        <v>5</v>
      </c>
      <c r="H1755" s="5" t="s">
        <v>11471</v>
      </c>
      <c r="I1755" s="5" t="s">
        <v>11472</v>
      </c>
      <c r="J1755" s="5" t="s">
        <v>11477</v>
      </c>
    </row>
    <row r="1756" spans="1:10" ht="47.25" x14ac:dyDescent="0.2">
      <c r="A1756" s="103">
        <v>175</v>
      </c>
      <c r="B1756" s="281" t="s">
        <v>6724</v>
      </c>
      <c r="C1756" s="33" t="s">
        <v>6720</v>
      </c>
      <c r="D1756" s="34" t="s">
        <v>6721</v>
      </c>
      <c r="E1756" s="89">
        <v>1967</v>
      </c>
      <c r="F1756" s="52">
        <v>80</v>
      </c>
      <c r="G1756" s="245">
        <v>2</v>
      </c>
      <c r="H1756" s="5" t="s">
        <v>11471</v>
      </c>
      <c r="I1756" s="5" t="s">
        <v>11472</v>
      </c>
      <c r="J1756" s="5" t="s">
        <v>11477</v>
      </c>
    </row>
    <row r="1757" spans="1:10" ht="47.25" x14ac:dyDescent="0.2">
      <c r="A1757" s="103">
        <v>176</v>
      </c>
      <c r="B1757" s="281" t="s">
        <v>6725</v>
      </c>
      <c r="C1757" s="33" t="s">
        <v>6720</v>
      </c>
      <c r="D1757" s="34" t="s">
        <v>6721</v>
      </c>
      <c r="E1757" s="89">
        <v>1967</v>
      </c>
      <c r="F1757" s="52">
        <v>470</v>
      </c>
      <c r="G1757" s="245">
        <v>12</v>
      </c>
      <c r="H1757" s="5" t="s">
        <v>11471</v>
      </c>
      <c r="I1757" s="5" t="s">
        <v>11472</v>
      </c>
      <c r="J1757" s="5" t="s">
        <v>11477</v>
      </c>
    </row>
    <row r="1758" spans="1:10" ht="47.25" x14ac:dyDescent="0.2">
      <c r="A1758" s="103">
        <v>177</v>
      </c>
      <c r="B1758" s="281" t="s">
        <v>6726</v>
      </c>
      <c r="C1758" s="33" t="s">
        <v>6720</v>
      </c>
      <c r="D1758" s="34" t="s">
        <v>6721</v>
      </c>
      <c r="E1758" s="89">
        <v>1967</v>
      </c>
      <c r="F1758" s="52">
        <v>230</v>
      </c>
      <c r="G1758" s="245">
        <v>6</v>
      </c>
      <c r="H1758" s="5" t="s">
        <v>11471</v>
      </c>
      <c r="I1758" s="5" t="s">
        <v>11472</v>
      </c>
      <c r="J1758" s="5" t="s">
        <v>11477</v>
      </c>
    </row>
    <row r="1759" spans="1:10" ht="47.25" x14ac:dyDescent="0.2">
      <c r="A1759" s="103">
        <v>178</v>
      </c>
      <c r="B1759" s="281" t="s">
        <v>6727</v>
      </c>
      <c r="C1759" s="33" t="s">
        <v>6728</v>
      </c>
      <c r="D1759" s="34" t="s">
        <v>6721</v>
      </c>
      <c r="E1759" s="89">
        <v>1967</v>
      </c>
      <c r="F1759" s="52">
        <v>4040</v>
      </c>
      <c r="G1759" s="245">
        <v>103</v>
      </c>
      <c r="H1759" s="5" t="s">
        <v>11471</v>
      </c>
      <c r="I1759" s="5" t="s">
        <v>11472</v>
      </c>
      <c r="J1759" s="5" t="s">
        <v>11477</v>
      </c>
    </row>
    <row r="1760" spans="1:10" ht="47.25" x14ac:dyDescent="0.2">
      <c r="A1760" s="103">
        <v>179</v>
      </c>
      <c r="B1760" s="281" t="s">
        <v>6729</v>
      </c>
      <c r="C1760" s="33" t="s">
        <v>6730</v>
      </c>
      <c r="D1760" s="34" t="s">
        <v>6721</v>
      </c>
      <c r="E1760" s="89">
        <v>1967</v>
      </c>
      <c r="F1760" s="52">
        <v>400</v>
      </c>
      <c r="G1760" s="245">
        <v>11</v>
      </c>
      <c r="H1760" s="5" t="s">
        <v>11471</v>
      </c>
      <c r="I1760" s="5" t="s">
        <v>11472</v>
      </c>
      <c r="J1760" s="5" t="s">
        <v>11477</v>
      </c>
    </row>
    <row r="1761" spans="1:10" ht="63" x14ac:dyDescent="0.2">
      <c r="A1761" s="103">
        <v>180</v>
      </c>
      <c r="B1761" s="281" t="s">
        <v>6731</v>
      </c>
      <c r="C1761" s="33" t="s">
        <v>6720</v>
      </c>
      <c r="D1761" s="34" t="s">
        <v>6732</v>
      </c>
      <c r="E1761" s="89">
        <v>1985</v>
      </c>
      <c r="F1761" s="52">
        <v>730</v>
      </c>
      <c r="G1761" s="245">
        <v>20</v>
      </c>
      <c r="H1761" s="5" t="s">
        <v>11471</v>
      </c>
      <c r="I1761" s="5" t="s">
        <v>11472</v>
      </c>
      <c r="J1761" s="5" t="s">
        <v>11477</v>
      </c>
    </row>
    <row r="1762" spans="1:10" ht="63" x14ac:dyDescent="0.2">
      <c r="A1762" s="103">
        <v>181</v>
      </c>
      <c r="B1762" s="281" t="s">
        <v>6733</v>
      </c>
      <c r="C1762" s="33" t="s">
        <v>6720</v>
      </c>
      <c r="D1762" s="34" t="s">
        <v>6732</v>
      </c>
      <c r="E1762" s="89">
        <v>1985</v>
      </c>
      <c r="F1762" s="52">
        <v>110</v>
      </c>
      <c r="G1762" s="245">
        <v>3</v>
      </c>
      <c r="H1762" s="5" t="s">
        <v>11471</v>
      </c>
      <c r="I1762" s="5" t="s">
        <v>11472</v>
      </c>
      <c r="J1762" s="5" t="s">
        <v>11477</v>
      </c>
    </row>
    <row r="1763" spans="1:10" ht="63" x14ac:dyDescent="0.2">
      <c r="A1763" s="103">
        <v>182</v>
      </c>
      <c r="B1763" s="281" t="s">
        <v>6734</v>
      </c>
      <c r="C1763" s="33" t="s">
        <v>6720</v>
      </c>
      <c r="D1763" s="34" t="s">
        <v>6732</v>
      </c>
      <c r="E1763" s="89">
        <v>1985</v>
      </c>
      <c r="F1763" s="52">
        <v>110</v>
      </c>
      <c r="G1763" s="245">
        <v>3</v>
      </c>
      <c r="H1763" s="5" t="s">
        <v>11471</v>
      </c>
      <c r="I1763" s="5" t="s">
        <v>11472</v>
      </c>
      <c r="J1763" s="5" t="s">
        <v>11477</v>
      </c>
    </row>
    <row r="1764" spans="1:10" ht="63" x14ac:dyDescent="0.2">
      <c r="A1764" s="103">
        <v>183</v>
      </c>
      <c r="B1764" s="281" t="s">
        <v>6735</v>
      </c>
      <c r="C1764" s="33" t="s">
        <v>6720</v>
      </c>
      <c r="D1764" s="34" t="s">
        <v>6732</v>
      </c>
      <c r="E1764" s="89">
        <v>1985</v>
      </c>
      <c r="F1764" s="52">
        <v>720</v>
      </c>
      <c r="G1764" s="245">
        <v>23</v>
      </c>
      <c r="H1764" s="5" t="s">
        <v>11471</v>
      </c>
      <c r="I1764" s="5" t="s">
        <v>11472</v>
      </c>
      <c r="J1764" s="5" t="s">
        <v>11477</v>
      </c>
    </row>
    <row r="1765" spans="1:10" ht="47.25" x14ac:dyDescent="0.2">
      <c r="A1765" s="103">
        <v>184</v>
      </c>
      <c r="B1765" s="281" t="s">
        <v>6736</v>
      </c>
      <c r="C1765" s="33" t="s">
        <v>6720</v>
      </c>
      <c r="D1765" s="34" t="s">
        <v>6732</v>
      </c>
      <c r="E1765" s="89">
        <v>1985</v>
      </c>
      <c r="F1765" s="52">
        <v>330</v>
      </c>
      <c r="G1765" s="245">
        <v>6</v>
      </c>
      <c r="H1765" s="5" t="s">
        <v>11471</v>
      </c>
      <c r="I1765" s="5" t="s">
        <v>11472</v>
      </c>
      <c r="J1765" s="5" t="s">
        <v>11477</v>
      </c>
    </row>
    <row r="1766" spans="1:10" ht="63" x14ac:dyDescent="0.2">
      <c r="A1766" s="103">
        <v>185</v>
      </c>
      <c r="B1766" s="281" t="s">
        <v>6737</v>
      </c>
      <c r="C1766" s="33" t="s">
        <v>6738</v>
      </c>
      <c r="D1766" s="34" t="s">
        <v>6732</v>
      </c>
      <c r="E1766" s="89">
        <v>1985</v>
      </c>
      <c r="F1766" s="52">
        <v>1210</v>
      </c>
      <c r="G1766" s="245">
        <v>32</v>
      </c>
      <c r="H1766" s="5" t="s">
        <v>11471</v>
      </c>
      <c r="I1766" s="5" t="s">
        <v>11472</v>
      </c>
      <c r="J1766" s="5" t="s">
        <v>11477</v>
      </c>
    </row>
    <row r="1767" spans="1:10" ht="63" x14ac:dyDescent="0.2">
      <c r="A1767" s="103">
        <v>186</v>
      </c>
      <c r="B1767" s="281" t="s">
        <v>6739</v>
      </c>
      <c r="C1767" s="33" t="s">
        <v>6740</v>
      </c>
      <c r="D1767" s="34" t="s">
        <v>6732</v>
      </c>
      <c r="E1767" s="89">
        <v>1985</v>
      </c>
      <c r="F1767" s="52">
        <v>910</v>
      </c>
      <c r="G1767" s="245">
        <v>24</v>
      </c>
      <c r="H1767" s="5" t="s">
        <v>11471</v>
      </c>
      <c r="I1767" s="5" t="s">
        <v>11472</v>
      </c>
      <c r="J1767" s="5" t="s">
        <v>11477</v>
      </c>
    </row>
    <row r="1768" spans="1:10" ht="63" x14ac:dyDescent="0.2">
      <c r="A1768" s="103">
        <v>187</v>
      </c>
      <c r="B1768" s="281" t="s">
        <v>6741</v>
      </c>
      <c r="C1768" s="33" t="s">
        <v>6742</v>
      </c>
      <c r="D1768" s="34" t="s">
        <v>6732</v>
      </c>
      <c r="E1768" s="89">
        <v>1985</v>
      </c>
      <c r="F1768" s="52">
        <v>2000</v>
      </c>
      <c r="G1768" s="245">
        <v>56</v>
      </c>
      <c r="H1768" s="5" t="s">
        <v>11471</v>
      </c>
      <c r="I1768" s="5" t="s">
        <v>11472</v>
      </c>
      <c r="J1768" s="5" t="s">
        <v>11477</v>
      </c>
    </row>
    <row r="1769" spans="1:10" ht="63" x14ac:dyDescent="0.2">
      <c r="A1769" s="103">
        <v>188</v>
      </c>
      <c r="B1769" s="281" t="s">
        <v>6743</v>
      </c>
      <c r="C1769" s="33" t="s">
        <v>6720</v>
      </c>
      <c r="D1769" s="34" t="s">
        <v>6732</v>
      </c>
      <c r="E1769" s="89">
        <v>1985</v>
      </c>
      <c r="F1769" s="52">
        <v>880</v>
      </c>
      <c r="G1769" s="245">
        <v>24</v>
      </c>
      <c r="H1769" s="5" t="s">
        <v>11471</v>
      </c>
      <c r="I1769" s="5" t="s">
        <v>11472</v>
      </c>
      <c r="J1769" s="5" t="s">
        <v>11477</v>
      </c>
    </row>
    <row r="1770" spans="1:10" ht="63" x14ac:dyDescent="0.2">
      <c r="A1770" s="103">
        <v>189</v>
      </c>
      <c r="B1770" s="281" t="s">
        <v>6744</v>
      </c>
      <c r="C1770" s="33" t="s">
        <v>6720</v>
      </c>
      <c r="D1770" s="34" t="s">
        <v>6745</v>
      </c>
      <c r="E1770" s="89">
        <v>1982</v>
      </c>
      <c r="F1770" s="52">
        <v>370</v>
      </c>
      <c r="G1770" s="245">
        <v>9</v>
      </c>
      <c r="H1770" s="5" t="s">
        <v>11471</v>
      </c>
      <c r="I1770" s="5" t="s">
        <v>11472</v>
      </c>
      <c r="J1770" s="5" t="s">
        <v>11477</v>
      </c>
    </row>
    <row r="1771" spans="1:10" ht="63" x14ac:dyDescent="0.2">
      <c r="A1771" s="103">
        <v>190</v>
      </c>
      <c r="B1771" s="281" t="s">
        <v>6746</v>
      </c>
      <c r="C1771" s="33" t="s">
        <v>6720</v>
      </c>
      <c r="D1771" s="34" t="s">
        <v>6745</v>
      </c>
      <c r="E1771" s="89">
        <v>1982</v>
      </c>
      <c r="F1771" s="52">
        <v>810</v>
      </c>
      <c r="G1771" s="245">
        <v>16</v>
      </c>
      <c r="H1771" s="5" t="s">
        <v>11471</v>
      </c>
      <c r="I1771" s="5" t="s">
        <v>11472</v>
      </c>
      <c r="J1771" s="5" t="s">
        <v>11477</v>
      </c>
    </row>
    <row r="1772" spans="1:10" ht="63" x14ac:dyDescent="0.2">
      <c r="A1772" s="103">
        <v>191</v>
      </c>
      <c r="B1772" s="281" t="s">
        <v>6747</v>
      </c>
      <c r="C1772" s="33" t="s">
        <v>6720</v>
      </c>
      <c r="D1772" s="34" t="s">
        <v>6745</v>
      </c>
      <c r="E1772" s="89">
        <v>1982</v>
      </c>
      <c r="F1772" s="52">
        <v>830</v>
      </c>
      <c r="G1772" s="245">
        <v>12</v>
      </c>
      <c r="H1772" s="5" t="s">
        <v>11471</v>
      </c>
      <c r="I1772" s="5" t="s">
        <v>11472</v>
      </c>
      <c r="J1772" s="5" t="s">
        <v>11477</v>
      </c>
    </row>
    <row r="1773" spans="1:10" ht="63" x14ac:dyDescent="0.2">
      <c r="A1773" s="103">
        <v>192</v>
      </c>
      <c r="B1773" s="281" t="s">
        <v>6748</v>
      </c>
      <c r="C1773" s="33" t="s">
        <v>6720</v>
      </c>
      <c r="D1773" s="34" t="s">
        <v>6745</v>
      </c>
      <c r="E1773" s="89">
        <v>1982</v>
      </c>
      <c r="F1773" s="52">
        <v>800</v>
      </c>
      <c r="G1773" s="245">
        <v>20</v>
      </c>
      <c r="H1773" s="5" t="s">
        <v>11471</v>
      </c>
      <c r="I1773" s="5" t="s">
        <v>11472</v>
      </c>
      <c r="J1773" s="5" t="s">
        <v>11477</v>
      </c>
    </row>
    <row r="1774" spans="1:10" ht="63" x14ac:dyDescent="0.2">
      <c r="A1774" s="103">
        <v>193</v>
      </c>
      <c r="B1774" s="281" t="s">
        <v>6749</v>
      </c>
      <c r="C1774" s="33" t="s">
        <v>6720</v>
      </c>
      <c r="D1774" s="34" t="s">
        <v>6745</v>
      </c>
      <c r="E1774" s="89">
        <v>1982</v>
      </c>
      <c r="F1774" s="52">
        <v>570</v>
      </c>
      <c r="G1774" s="245">
        <v>15</v>
      </c>
      <c r="H1774" s="5" t="s">
        <v>11471</v>
      </c>
      <c r="I1774" s="5" t="s">
        <v>11472</v>
      </c>
      <c r="J1774" s="5" t="s">
        <v>11477</v>
      </c>
    </row>
    <row r="1775" spans="1:10" ht="63" x14ac:dyDescent="0.2">
      <c r="A1775" s="103">
        <v>194</v>
      </c>
      <c r="B1775" s="281" t="s">
        <v>6750</v>
      </c>
      <c r="C1775" s="33" t="s">
        <v>6751</v>
      </c>
      <c r="D1775" s="34" t="s">
        <v>6745</v>
      </c>
      <c r="E1775" s="89">
        <v>1982</v>
      </c>
      <c r="F1775" s="52">
        <v>2750</v>
      </c>
      <c r="G1775" s="245">
        <v>52</v>
      </c>
      <c r="H1775" s="5" t="s">
        <v>11471</v>
      </c>
      <c r="I1775" s="5" t="s">
        <v>11472</v>
      </c>
      <c r="J1775" s="5" t="s">
        <v>11477</v>
      </c>
    </row>
    <row r="1776" spans="1:10" ht="63" x14ac:dyDescent="0.2">
      <c r="A1776" s="103">
        <v>195</v>
      </c>
      <c r="B1776" s="281" t="s">
        <v>6752</v>
      </c>
      <c r="C1776" s="33" t="s">
        <v>6720</v>
      </c>
      <c r="D1776" s="34" t="s">
        <v>6745</v>
      </c>
      <c r="E1776" s="89">
        <v>1982</v>
      </c>
      <c r="F1776" s="52">
        <v>830</v>
      </c>
      <c r="G1776" s="245">
        <v>5</v>
      </c>
      <c r="H1776" s="5" t="s">
        <v>11471</v>
      </c>
      <c r="I1776" s="5" t="s">
        <v>11472</v>
      </c>
      <c r="J1776" s="5" t="s">
        <v>11477</v>
      </c>
    </row>
    <row r="1777" spans="1:10" ht="63" x14ac:dyDescent="0.2">
      <c r="A1777" s="103">
        <v>196</v>
      </c>
      <c r="B1777" s="281" t="s">
        <v>6753</v>
      </c>
      <c r="C1777" s="33" t="s">
        <v>6720</v>
      </c>
      <c r="D1777" s="34" t="s">
        <v>6745</v>
      </c>
      <c r="E1777" s="89">
        <v>1982</v>
      </c>
      <c r="F1777" s="52">
        <v>1540</v>
      </c>
      <c r="G1777" s="245">
        <v>32</v>
      </c>
      <c r="H1777" s="5" t="s">
        <v>11471</v>
      </c>
      <c r="I1777" s="5" t="s">
        <v>11472</v>
      </c>
      <c r="J1777" s="5" t="s">
        <v>11477</v>
      </c>
    </row>
    <row r="1778" spans="1:10" ht="63" x14ac:dyDescent="0.2">
      <c r="A1778" s="103">
        <v>197</v>
      </c>
      <c r="B1778" s="281" t="s">
        <v>6754</v>
      </c>
      <c r="C1778" s="33" t="s">
        <v>6720</v>
      </c>
      <c r="D1778" s="34" t="s">
        <v>6745</v>
      </c>
      <c r="E1778" s="89">
        <v>1982</v>
      </c>
      <c r="F1778" s="52">
        <v>1000</v>
      </c>
      <c r="G1778" s="245">
        <v>11</v>
      </c>
      <c r="H1778" s="5" t="s">
        <v>11471</v>
      </c>
      <c r="I1778" s="5" t="s">
        <v>11472</v>
      </c>
      <c r="J1778" s="5" t="s">
        <v>11477</v>
      </c>
    </row>
    <row r="1779" spans="1:10" ht="63" x14ac:dyDescent="0.2">
      <c r="A1779" s="103">
        <v>198</v>
      </c>
      <c r="B1779" s="281" t="s">
        <v>6755</v>
      </c>
      <c r="C1779" s="33" t="s">
        <v>6720</v>
      </c>
      <c r="D1779" s="34" t="s">
        <v>6745</v>
      </c>
      <c r="E1779" s="89">
        <v>1982</v>
      </c>
      <c r="F1779" s="52">
        <v>350</v>
      </c>
      <c r="G1779" s="245">
        <v>11</v>
      </c>
      <c r="H1779" s="5" t="s">
        <v>11471</v>
      </c>
      <c r="I1779" s="5" t="s">
        <v>11472</v>
      </c>
      <c r="J1779" s="5" t="s">
        <v>11477</v>
      </c>
    </row>
    <row r="1780" spans="1:10" ht="63" x14ac:dyDescent="0.2">
      <c r="A1780" s="103">
        <v>199</v>
      </c>
      <c r="B1780" s="281" t="s">
        <v>6756</v>
      </c>
      <c r="C1780" s="33" t="s">
        <v>6720</v>
      </c>
      <c r="D1780" s="34" t="s">
        <v>6745</v>
      </c>
      <c r="E1780" s="89">
        <v>1982</v>
      </c>
      <c r="F1780" s="52">
        <v>640</v>
      </c>
      <c r="G1780" s="245">
        <v>11</v>
      </c>
      <c r="H1780" s="5" t="s">
        <v>11471</v>
      </c>
      <c r="I1780" s="5" t="s">
        <v>11472</v>
      </c>
      <c r="J1780" s="5" t="s">
        <v>11477</v>
      </c>
    </row>
    <row r="1781" spans="1:10" ht="63" x14ac:dyDescent="0.2">
      <c r="A1781" s="103">
        <v>200</v>
      </c>
      <c r="B1781" s="281" t="s">
        <v>6757</v>
      </c>
      <c r="C1781" s="33" t="s">
        <v>6720</v>
      </c>
      <c r="D1781" s="34" t="s">
        <v>6745</v>
      </c>
      <c r="E1781" s="89">
        <v>1982</v>
      </c>
      <c r="F1781" s="52">
        <v>800</v>
      </c>
      <c r="G1781" s="245">
        <v>16</v>
      </c>
      <c r="H1781" s="5" t="s">
        <v>11471</v>
      </c>
      <c r="I1781" s="5" t="s">
        <v>11472</v>
      </c>
      <c r="J1781" s="5" t="s">
        <v>11477</v>
      </c>
    </row>
    <row r="1782" spans="1:10" ht="63" x14ac:dyDescent="0.2">
      <c r="A1782" s="103">
        <v>201</v>
      </c>
      <c r="B1782" s="281" t="s">
        <v>6758</v>
      </c>
      <c r="C1782" s="33" t="s">
        <v>6720</v>
      </c>
      <c r="D1782" s="34" t="s">
        <v>6745</v>
      </c>
      <c r="E1782" s="89">
        <v>1982</v>
      </c>
      <c r="F1782" s="52">
        <v>670</v>
      </c>
      <c r="G1782" s="245">
        <v>19</v>
      </c>
      <c r="H1782" s="5" t="s">
        <v>11471</v>
      </c>
      <c r="I1782" s="5" t="s">
        <v>11472</v>
      </c>
      <c r="J1782" s="5" t="s">
        <v>11477</v>
      </c>
    </row>
    <row r="1783" spans="1:10" ht="63" x14ac:dyDescent="0.2">
      <c r="A1783" s="103">
        <v>202</v>
      </c>
      <c r="B1783" s="281" t="s">
        <v>6759</v>
      </c>
      <c r="C1783" s="33" t="s">
        <v>6720</v>
      </c>
      <c r="D1783" s="34" t="s">
        <v>6745</v>
      </c>
      <c r="E1783" s="89">
        <v>1982</v>
      </c>
      <c r="F1783" s="52">
        <v>670</v>
      </c>
      <c r="G1783" s="245">
        <v>5</v>
      </c>
      <c r="H1783" s="5" t="s">
        <v>11471</v>
      </c>
      <c r="I1783" s="5" t="s">
        <v>11472</v>
      </c>
      <c r="J1783" s="5" t="s">
        <v>11477</v>
      </c>
    </row>
    <row r="1784" spans="1:10" ht="63" x14ac:dyDescent="0.2">
      <c r="A1784" s="103">
        <v>203</v>
      </c>
      <c r="B1784" s="281" t="s">
        <v>6760</v>
      </c>
      <c r="C1784" s="33" t="s">
        <v>6720</v>
      </c>
      <c r="D1784" s="34" t="s">
        <v>6745</v>
      </c>
      <c r="E1784" s="89">
        <v>1982</v>
      </c>
      <c r="F1784" s="52">
        <v>890</v>
      </c>
      <c r="G1784" s="245">
        <v>15</v>
      </c>
      <c r="H1784" s="5" t="s">
        <v>11471</v>
      </c>
      <c r="I1784" s="5" t="s">
        <v>11472</v>
      </c>
      <c r="J1784" s="5" t="s">
        <v>11477</v>
      </c>
    </row>
    <row r="1785" spans="1:10" ht="63" x14ac:dyDescent="0.2">
      <c r="A1785" s="103">
        <v>204</v>
      </c>
      <c r="B1785" s="281" t="s">
        <v>6761</v>
      </c>
      <c r="C1785" s="33" t="s">
        <v>6720</v>
      </c>
      <c r="D1785" s="34" t="s">
        <v>6745</v>
      </c>
      <c r="E1785" s="89">
        <v>1982</v>
      </c>
      <c r="F1785" s="52">
        <v>1120</v>
      </c>
      <c r="G1785" s="245">
        <v>33</v>
      </c>
      <c r="H1785" s="5" t="s">
        <v>11471</v>
      </c>
      <c r="I1785" s="5" t="s">
        <v>11472</v>
      </c>
      <c r="J1785" s="5" t="s">
        <v>11477</v>
      </c>
    </row>
    <row r="1786" spans="1:10" ht="63" x14ac:dyDescent="0.2">
      <c r="A1786" s="103">
        <v>205</v>
      </c>
      <c r="B1786" s="281" t="s">
        <v>6762</v>
      </c>
      <c r="C1786" s="33" t="s">
        <v>6720</v>
      </c>
      <c r="D1786" s="34" t="s">
        <v>6745</v>
      </c>
      <c r="E1786" s="89">
        <v>1982</v>
      </c>
      <c r="F1786" s="52">
        <v>540</v>
      </c>
      <c r="G1786" s="245">
        <v>5</v>
      </c>
      <c r="H1786" s="5" t="s">
        <v>11471</v>
      </c>
      <c r="I1786" s="5" t="s">
        <v>11472</v>
      </c>
      <c r="J1786" s="5" t="s">
        <v>11477</v>
      </c>
    </row>
    <row r="1787" spans="1:10" ht="63" x14ac:dyDescent="0.2">
      <c r="A1787" s="103">
        <v>206</v>
      </c>
      <c r="B1787" s="281" t="s">
        <v>6763</v>
      </c>
      <c r="C1787" s="33" t="s">
        <v>6720</v>
      </c>
      <c r="D1787" s="34" t="s">
        <v>6764</v>
      </c>
      <c r="E1787" s="89">
        <v>1971</v>
      </c>
      <c r="F1787" s="52">
        <v>500</v>
      </c>
      <c r="G1787" s="245">
        <v>7</v>
      </c>
      <c r="H1787" s="5" t="s">
        <v>11471</v>
      </c>
      <c r="I1787" s="5" t="s">
        <v>11472</v>
      </c>
      <c r="J1787" s="5" t="s">
        <v>11477</v>
      </c>
    </row>
    <row r="1788" spans="1:10" ht="63" x14ac:dyDescent="0.2">
      <c r="A1788" s="103">
        <v>207</v>
      </c>
      <c r="B1788" s="281" t="s">
        <v>6765</v>
      </c>
      <c r="C1788" s="33" t="s">
        <v>6720</v>
      </c>
      <c r="D1788" s="34" t="s">
        <v>6766</v>
      </c>
      <c r="E1788" s="89">
        <v>1970</v>
      </c>
      <c r="F1788" s="52">
        <v>1000</v>
      </c>
      <c r="G1788" s="245">
        <v>13</v>
      </c>
      <c r="H1788" s="5" t="s">
        <v>11471</v>
      </c>
      <c r="I1788" s="5" t="s">
        <v>11472</v>
      </c>
      <c r="J1788" s="5" t="s">
        <v>11477</v>
      </c>
    </row>
    <row r="1789" spans="1:10" ht="63" x14ac:dyDescent="0.2">
      <c r="A1789" s="103">
        <v>208</v>
      </c>
      <c r="B1789" s="281" t="s">
        <v>6767</v>
      </c>
      <c r="C1789" s="33" t="s">
        <v>6720</v>
      </c>
      <c r="D1789" s="34" t="s">
        <v>6768</v>
      </c>
      <c r="E1789" s="89">
        <v>1970</v>
      </c>
      <c r="F1789" s="52">
        <v>1000</v>
      </c>
      <c r="G1789" s="245">
        <v>13</v>
      </c>
      <c r="H1789" s="5" t="s">
        <v>11471</v>
      </c>
      <c r="I1789" s="5" t="s">
        <v>11472</v>
      </c>
      <c r="J1789" s="5" t="s">
        <v>11477</v>
      </c>
    </row>
    <row r="1790" spans="1:10" ht="63" x14ac:dyDescent="0.2">
      <c r="A1790" s="103">
        <v>209</v>
      </c>
      <c r="B1790" s="281" t="s">
        <v>6769</v>
      </c>
      <c r="C1790" s="33" t="s">
        <v>6770</v>
      </c>
      <c r="D1790" s="34" t="s">
        <v>6771</v>
      </c>
      <c r="E1790" s="89">
        <v>1971.1972000000001</v>
      </c>
      <c r="F1790" s="52">
        <v>3500</v>
      </c>
      <c r="G1790" s="245">
        <v>51</v>
      </c>
      <c r="H1790" s="5" t="s">
        <v>11471</v>
      </c>
      <c r="I1790" s="5" t="s">
        <v>11472</v>
      </c>
      <c r="J1790" s="5" t="s">
        <v>11477</v>
      </c>
    </row>
    <row r="1791" spans="1:10" ht="63" x14ac:dyDescent="0.2">
      <c r="A1791" s="103">
        <v>210</v>
      </c>
      <c r="B1791" s="281" t="s">
        <v>6772</v>
      </c>
      <c r="C1791" s="33" t="s">
        <v>6720</v>
      </c>
      <c r="D1791" s="34" t="s">
        <v>6773</v>
      </c>
      <c r="E1791" s="89">
        <v>1972</v>
      </c>
      <c r="F1791" s="52">
        <v>1000</v>
      </c>
      <c r="G1791" s="245">
        <v>15</v>
      </c>
      <c r="H1791" s="5" t="s">
        <v>11471</v>
      </c>
      <c r="I1791" s="5" t="s">
        <v>11472</v>
      </c>
      <c r="J1791" s="5" t="s">
        <v>11477</v>
      </c>
    </row>
    <row r="1792" spans="1:10" ht="63" x14ac:dyDescent="0.2">
      <c r="A1792" s="103">
        <v>211</v>
      </c>
      <c r="B1792" s="281" t="s">
        <v>6774</v>
      </c>
      <c r="C1792" s="33" t="s">
        <v>6720</v>
      </c>
      <c r="D1792" s="34" t="s">
        <v>6688</v>
      </c>
      <c r="E1792" s="89">
        <v>1973</v>
      </c>
      <c r="F1792" s="52">
        <v>1000</v>
      </c>
      <c r="G1792" s="245">
        <v>15</v>
      </c>
      <c r="H1792" s="5" t="s">
        <v>11471</v>
      </c>
      <c r="I1792" s="5" t="s">
        <v>11472</v>
      </c>
      <c r="J1792" s="5" t="s">
        <v>11477</v>
      </c>
    </row>
    <row r="1793" spans="1:10" ht="63" x14ac:dyDescent="0.2">
      <c r="A1793" s="103">
        <v>212</v>
      </c>
      <c r="B1793" s="281" t="s">
        <v>6775</v>
      </c>
      <c r="C1793" s="33" t="s">
        <v>6720</v>
      </c>
      <c r="D1793" s="34" t="s">
        <v>6776</v>
      </c>
      <c r="E1793" s="89">
        <v>1973</v>
      </c>
      <c r="F1793" s="52">
        <v>500</v>
      </c>
      <c r="G1793" s="245">
        <v>6</v>
      </c>
      <c r="H1793" s="5" t="s">
        <v>11471</v>
      </c>
      <c r="I1793" s="5" t="s">
        <v>11472</v>
      </c>
      <c r="J1793" s="5" t="s">
        <v>11477</v>
      </c>
    </row>
    <row r="1794" spans="1:10" ht="63" x14ac:dyDescent="0.2">
      <c r="A1794" s="103">
        <v>213</v>
      </c>
      <c r="B1794" s="281" t="s">
        <v>6777</v>
      </c>
      <c r="C1794" s="33" t="s">
        <v>6720</v>
      </c>
      <c r="D1794" s="34" t="s">
        <v>6776</v>
      </c>
      <c r="E1794" s="89">
        <v>1973</v>
      </c>
      <c r="F1794" s="52">
        <v>500</v>
      </c>
      <c r="G1794" s="245">
        <v>8</v>
      </c>
      <c r="H1794" s="5" t="s">
        <v>11471</v>
      </c>
      <c r="I1794" s="5" t="s">
        <v>11472</v>
      </c>
      <c r="J1794" s="5" t="s">
        <v>11477</v>
      </c>
    </row>
    <row r="1795" spans="1:10" ht="63" x14ac:dyDescent="0.2">
      <c r="A1795" s="103">
        <v>214</v>
      </c>
      <c r="B1795" s="281" t="s">
        <v>6778</v>
      </c>
      <c r="C1795" s="33" t="s">
        <v>6720</v>
      </c>
      <c r="D1795" s="34" t="s">
        <v>6779</v>
      </c>
      <c r="E1795" s="89">
        <v>1973</v>
      </c>
      <c r="F1795" s="52">
        <v>500</v>
      </c>
      <c r="G1795" s="245">
        <v>9</v>
      </c>
      <c r="H1795" s="5" t="s">
        <v>11471</v>
      </c>
      <c r="I1795" s="5" t="s">
        <v>11472</v>
      </c>
      <c r="J1795" s="5" t="s">
        <v>11477</v>
      </c>
    </row>
    <row r="1796" spans="1:10" ht="63" x14ac:dyDescent="0.2">
      <c r="A1796" s="103">
        <v>215</v>
      </c>
      <c r="B1796" s="281" t="s">
        <v>6780</v>
      </c>
      <c r="C1796" s="33" t="s">
        <v>6720</v>
      </c>
      <c r="D1796" s="34" t="s">
        <v>6779</v>
      </c>
      <c r="E1796" s="89">
        <v>1973</v>
      </c>
      <c r="F1796" s="52">
        <v>500</v>
      </c>
      <c r="G1796" s="245">
        <v>3</v>
      </c>
      <c r="H1796" s="5" t="s">
        <v>11471</v>
      </c>
      <c r="I1796" s="5" t="s">
        <v>11472</v>
      </c>
      <c r="J1796" s="5" t="s">
        <v>11477</v>
      </c>
    </row>
    <row r="1797" spans="1:10" ht="63" x14ac:dyDescent="0.2">
      <c r="A1797" s="103">
        <v>216</v>
      </c>
      <c r="B1797" s="281" t="s">
        <v>6781</v>
      </c>
      <c r="C1797" s="33" t="s">
        <v>6782</v>
      </c>
      <c r="D1797" s="34" t="s">
        <v>6783</v>
      </c>
      <c r="E1797" s="89" t="s">
        <v>6784</v>
      </c>
      <c r="F1797" s="52">
        <v>2265</v>
      </c>
      <c r="G1797" s="245">
        <v>39</v>
      </c>
      <c r="H1797" s="5" t="s">
        <v>11471</v>
      </c>
      <c r="I1797" s="5" t="s">
        <v>11472</v>
      </c>
      <c r="J1797" s="5" t="s">
        <v>11477</v>
      </c>
    </row>
    <row r="1798" spans="1:10" ht="47.25" x14ac:dyDescent="0.2">
      <c r="A1798" s="103">
        <v>217</v>
      </c>
      <c r="B1798" s="281" t="s">
        <v>6785</v>
      </c>
      <c r="C1798" s="33" t="s">
        <v>6786</v>
      </c>
      <c r="D1798" s="34" t="s">
        <v>6787</v>
      </c>
      <c r="E1798" s="89">
        <v>1983</v>
      </c>
      <c r="F1798" s="52">
        <v>1840</v>
      </c>
      <c r="G1798" s="245">
        <v>30</v>
      </c>
      <c r="H1798" s="5" t="s">
        <v>11471</v>
      </c>
      <c r="I1798" s="5" t="s">
        <v>11472</v>
      </c>
      <c r="J1798" s="5" t="s">
        <v>11477</v>
      </c>
    </row>
    <row r="1799" spans="1:10" ht="47.25" x14ac:dyDescent="0.2">
      <c r="A1799" s="103">
        <v>218</v>
      </c>
      <c r="B1799" s="281" t="s">
        <v>6788</v>
      </c>
      <c r="C1799" s="33" t="s">
        <v>6789</v>
      </c>
      <c r="D1799" s="34" t="s">
        <v>6790</v>
      </c>
      <c r="E1799" s="89" t="s">
        <v>6791</v>
      </c>
      <c r="F1799" s="52">
        <v>1440</v>
      </c>
      <c r="G1799" s="245">
        <v>44</v>
      </c>
      <c r="H1799" s="5" t="s">
        <v>11471</v>
      </c>
      <c r="I1799" s="5" t="s">
        <v>11472</v>
      </c>
      <c r="J1799" s="5" t="s">
        <v>11477</v>
      </c>
    </row>
    <row r="1800" spans="1:10" ht="47.25" x14ac:dyDescent="0.2">
      <c r="A1800" s="103">
        <v>219</v>
      </c>
      <c r="B1800" s="281" t="s">
        <v>6792</v>
      </c>
      <c r="C1800" s="33" t="s">
        <v>6789</v>
      </c>
      <c r="D1800" s="34" t="s">
        <v>6793</v>
      </c>
      <c r="E1800" s="89">
        <v>1971</v>
      </c>
      <c r="F1800" s="52">
        <v>200</v>
      </c>
      <c r="G1800" s="245">
        <v>5</v>
      </c>
      <c r="H1800" s="5" t="s">
        <v>11471</v>
      </c>
      <c r="I1800" s="5" t="s">
        <v>11472</v>
      </c>
      <c r="J1800" s="5" t="s">
        <v>11477</v>
      </c>
    </row>
    <row r="1801" spans="1:10" ht="63" x14ac:dyDescent="0.2">
      <c r="A1801" s="103">
        <v>220</v>
      </c>
      <c r="B1801" s="281" t="s">
        <v>6794</v>
      </c>
      <c r="C1801" s="33" t="s">
        <v>6795</v>
      </c>
      <c r="D1801" s="34" t="s">
        <v>6796</v>
      </c>
      <c r="E1801" s="89">
        <v>1983</v>
      </c>
      <c r="F1801" s="52">
        <v>2580</v>
      </c>
      <c r="G1801" s="245">
        <v>43</v>
      </c>
      <c r="H1801" s="5" t="s">
        <v>11471</v>
      </c>
      <c r="I1801" s="5" t="s">
        <v>11472</v>
      </c>
      <c r="J1801" s="5" t="s">
        <v>11477</v>
      </c>
    </row>
    <row r="1802" spans="1:10" ht="63" x14ac:dyDescent="0.2">
      <c r="A1802" s="103">
        <v>221</v>
      </c>
      <c r="B1802" s="281" t="s">
        <v>6797</v>
      </c>
      <c r="C1802" s="33" t="s">
        <v>6798</v>
      </c>
      <c r="D1802" s="34" t="s">
        <v>6796</v>
      </c>
      <c r="E1802" s="89">
        <v>1983</v>
      </c>
      <c r="F1802" s="52">
        <v>1500</v>
      </c>
      <c r="G1802" s="245">
        <v>26</v>
      </c>
      <c r="H1802" s="5" t="s">
        <v>11471</v>
      </c>
      <c r="I1802" s="5" t="s">
        <v>11472</v>
      </c>
      <c r="J1802" s="5" t="s">
        <v>11477</v>
      </c>
    </row>
    <row r="1803" spans="1:10" ht="63" x14ac:dyDescent="0.2">
      <c r="A1803" s="103">
        <v>222</v>
      </c>
      <c r="B1803" s="281" t="s">
        <v>6799</v>
      </c>
      <c r="C1803" s="33" t="s">
        <v>6800</v>
      </c>
      <c r="D1803" s="34" t="s">
        <v>6796</v>
      </c>
      <c r="E1803" s="89">
        <v>1983</v>
      </c>
      <c r="F1803" s="52">
        <v>480</v>
      </c>
      <c r="G1803" s="245">
        <v>12</v>
      </c>
      <c r="H1803" s="5" t="s">
        <v>11471</v>
      </c>
      <c r="I1803" s="5" t="s">
        <v>11472</v>
      </c>
      <c r="J1803" s="5" t="s">
        <v>11477</v>
      </c>
    </row>
    <row r="1804" spans="1:10" ht="63" x14ac:dyDescent="0.2">
      <c r="A1804" s="103">
        <v>223</v>
      </c>
      <c r="B1804" s="281" t="s">
        <v>6801</v>
      </c>
      <c r="C1804" s="33" t="s">
        <v>6802</v>
      </c>
      <c r="D1804" s="34" t="s">
        <v>6803</v>
      </c>
      <c r="E1804" s="89" t="s">
        <v>6804</v>
      </c>
      <c r="F1804" s="52">
        <v>1800</v>
      </c>
      <c r="G1804" s="245">
        <v>41</v>
      </c>
      <c r="H1804" s="5" t="s">
        <v>11471</v>
      </c>
      <c r="I1804" s="5" t="s">
        <v>11472</v>
      </c>
      <c r="J1804" s="5" t="s">
        <v>11477</v>
      </c>
    </row>
    <row r="1805" spans="1:10" ht="47.25" x14ac:dyDescent="0.2">
      <c r="A1805" s="103">
        <v>224</v>
      </c>
      <c r="B1805" s="281" t="s">
        <v>6805</v>
      </c>
      <c r="C1805" s="33" t="s">
        <v>6806</v>
      </c>
      <c r="D1805" s="34" t="s">
        <v>6787</v>
      </c>
      <c r="E1805" s="89">
        <v>1983</v>
      </c>
      <c r="F1805" s="52">
        <v>1360</v>
      </c>
      <c r="G1805" s="245">
        <v>17</v>
      </c>
      <c r="H1805" s="5" t="s">
        <v>11471</v>
      </c>
      <c r="I1805" s="5" t="s">
        <v>11472</v>
      </c>
      <c r="J1805" s="5" t="s">
        <v>11477</v>
      </c>
    </row>
    <row r="1806" spans="1:10" ht="47.25" x14ac:dyDescent="0.2">
      <c r="A1806" s="103">
        <v>225</v>
      </c>
      <c r="B1806" s="281" t="s">
        <v>6807</v>
      </c>
      <c r="C1806" s="33" t="s">
        <v>6806</v>
      </c>
      <c r="D1806" s="34" t="s">
        <v>6787</v>
      </c>
      <c r="E1806" s="89">
        <v>1983</v>
      </c>
      <c r="F1806" s="52">
        <v>1560</v>
      </c>
      <c r="G1806" s="245">
        <v>23</v>
      </c>
      <c r="H1806" s="5" t="s">
        <v>11471</v>
      </c>
      <c r="I1806" s="5" t="s">
        <v>11472</v>
      </c>
      <c r="J1806" s="5" t="s">
        <v>11477</v>
      </c>
    </row>
    <row r="1807" spans="1:10" ht="47.25" x14ac:dyDescent="0.2">
      <c r="A1807" s="103">
        <v>226</v>
      </c>
      <c r="B1807" s="281" t="s">
        <v>6808</v>
      </c>
      <c r="C1807" s="33" t="s">
        <v>6720</v>
      </c>
      <c r="D1807" s="34" t="s">
        <v>6809</v>
      </c>
      <c r="E1807" s="89">
        <v>1971</v>
      </c>
      <c r="F1807" s="52">
        <v>300</v>
      </c>
      <c r="G1807" s="245">
        <v>4</v>
      </c>
      <c r="H1807" s="5" t="s">
        <v>11471</v>
      </c>
      <c r="I1807" s="5" t="s">
        <v>11472</v>
      </c>
      <c r="J1807" s="5" t="s">
        <v>11477</v>
      </c>
    </row>
    <row r="1808" spans="1:10" ht="47.25" x14ac:dyDescent="0.2">
      <c r="A1808" s="103">
        <v>227</v>
      </c>
      <c r="B1808" s="281" t="s">
        <v>6810</v>
      </c>
      <c r="C1808" s="33" t="s">
        <v>6720</v>
      </c>
      <c r="D1808" s="34" t="s">
        <v>6811</v>
      </c>
      <c r="E1808" s="89">
        <v>1971</v>
      </c>
      <c r="F1808" s="52">
        <v>450</v>
      </c>
      <c r="G1808" s="245">
        <v>7</v>
      </c>
      <c r="H1808" s="5" t="s">
        <v>11471</v>
      </c>
      <c r="I1808" s="5" t="s">
        <v>11472</v>
      </c>
      <c r="J1808" s="5" t="s">
        <v>11477</v>
      </c>
    </row>
    <row r="1809" spans="1:10" ht="47.25" x14ac:dyDescent="0.2">
      <c r="A1809" s="103">
        <v>228</v>
      </c>
      <c r="B1809" s="281" t="s">
        <v>6812</v>
      </c>
      <c r="C1809" s="33" t="s">
        <v>6720</v>
      </c>
      <c r="D1809" s="34" t="s">
        <v>6811</v>
      </c>
      <c r="E1809" s="89">
        <v>1971</v>
      </c>
      <c r="F1809" s="52">
        <v>550</v>
      </c>
      <c r="G1809" s="245">
        <v>14</v>
      </c>
      <c r="H1809" s="5" t="s">
        <v>11471</v>
      </c>
      <c r="I1809" s="5" t="s">
        <v>11472</v>
      </c>
      <c r="J1809" s="5" t="s">
        <v>11477</v>
      </c>
    </row>
    <row r="1810" spans="1:10" ht="47.25" x14ac:dyDescent="0.2">
      <c r="A1810" s="103">
        <v>229</v>
      </c>
      <c r="B1810" s="281" t="s">
        <v>6813</v>
      </c>
      <c r="C1810" s="33" t="s">
        <v>6720</v>
      </c>
      <c r="D1810" s="34" t="s">
        <v>6809</v>
      </c>
      <c r="E1810" s="89">
        <v>1971</v>
      </c>
      <c r="F1810" s="52">
        <v>700</v>
      </c>
      <c r="G1810" s="245">
        <v>9</v>
      </c>
      <c r="H1810" s="5" t="s">
        <v>11471</v>
      </c>
      <c r="I1810" s="5" t="s">
        <v>11472</v>
      </c>
      <c r="J1810" s="5" t="s">
        <v>11477</v>
      </c>
    </row>
    <row r="1811" spans="1:10" ht="47.25" x14ac:dyDescent="0.2">
      <c r="A1811" s="103">
        <v>230</v>
      </c>
      <c r="B1811" s="281" t="s">
        <v>6814</v>
      </c>
      <c r="C1811" s="33" t="s">
        <v>6815</v>
      </c>
      <c r="D1811" s="34" t="s">
        <v>6816</v>
      </c>
      <c r="E1811" s="89" t="s">
        <v>6817</v>
      </c>
      <c r="F1811" s="52">
        <v>2000</v>
      </c>
      <c r="G1811" s="245">
        <v>35</v>
      </c>
      <c r="H1811" s="5" t="s">
        <v>11471</v>
      </c>
      <c r="I1811" s="5" t="s">
        <v>11472</v>
      </c>
      <c r="J1811" s="5" t="s">
        <v>11477</v>
      </c>
    </row>
    <row r="1812" spans="1:10" ht="47.25" x14ac:dyDescent="0.2">
      <c r="A1812" s="103">
        <v>231</v>
      </c>
      <c r="B1812" s="281" t="s">
        <v>6818</v>
      </c>
      <c r="C1812" s="33" t="s">
        <v>6819</v>
      </c>
      <c r="D1812" s="34" t="s">
        <v>6820</v>
      </c>
      <c r="E1812" s="89">
        <v>1971</v>
      </c>
      <c r="F1812" s="52">
        <v>1000</v>
      </c>
      <c r="G1812" s="245">
        <v>26</v>
      </c>
      <c r="H1812" s="5" t="s">
        <v>11471</v>
      </c>
      <c r="I1812" s="5" t="s">
        <v>11472</v>
      </c>
      <c r="J1812" s="5" t="s">
        <v>11477</v>
      </c>
    </row>
    <row r="1813" spans="1:10" ht="47.25" x14ac:dyDescent="0.2">
      <c r="A1813" s="103">
        <v>232</v>
      </c>
      <c r="B1813" s="281" t="s">
        <v>6821</v>
      </c>
      <c r="C1813" s="33" t="s">
        <v>6720</v>
      </c>
      <c r="D1813" s="34" t="s">
        <v>6822</v>
      </c>
      <c r="E1813" s="89">
        <v>1974</v>
      </c>
      <c r="F1813" s="52">
        <v>1000</v>
      </c>
      <c r="G1813" s="245">
        <v>28</v>
      </c>
      <c r="H1813" s="5" t="s">
        <v>11471</v>
      </c>
      <c r="I1813" s="5" t="s">
        <v>11472</v>
      </c>
      <c r="J1813" s="5" t="s">
        <v>11477</v>
      </c>
    </row>
    <row r="1814" spans="1:10" ht="47.25" x14ac:dyDescent="0.2">
      <c r="A1814" s="103">
        <v>233</v>
      </c>
      <c r="B1814" s="281" t="s">
        <v>6823</v>
      </c>
      <c r="C1814" s="33" t="s">
        <v>6720</v>
      </c>
      <c r="D1814" s="34" t="s">
        <v>6378</v>
      </c>
      <c r="E1814" s="89">
        <v>1969</v>
      </c>
      <c r="F1814" s="52">
        <v>600</v>
      </c>
      <c r="G1814" s="245">
        <v>21</v>
      </c>
      <c r="H1814" s="5" t="s">
        <v>11471</v>
      </c>
      <c r="I1814" s="5" t="s">
        <v>11472</v>
      </c>
      <c r="J1814" s="5" t="s">
        <v>11477</v>
      </c>
    </row>
    <row r="1815" spans="1:10" ht="47.25" x14ac:dyDescent="0.2">
      <c r="A1815" s="103">
        <v>234</v>
      </c>
      <c r="B1815" s="281" t="s">
        <v>6824</v>
      </c>
      <c r="C1815" s="33" t="s">
        <v>6720</v>
      </c>
      <c r="D1815" s="34" t="s">
        <v>6378</v>
      </c>
      <c r="E1815" s="89">
        <v>1969</v>
      </c>
      <c r="F1815" s="52">
        <v>170</v>
      </c>
      <c r="G1815" s="245">
        <v>5</v>
      </c>
      <c r="H1815" s="5" t="s">
        <v>11471</v>
      </c>
      <c r="I1815" s="5" t="s">
        <v>11472</v>
      </c>
      <c r="J1815" s="5" t="s">
        <v>11477</v>
      </c>
    </row>
    <row r="1816" spans="1:10" ht="47.25" x14ac:dyDescent="0.2">
      <c r="A1816" s="103">
        <v>235</v>
      </c>
      <c r="B1816" s="281" t="s">
        <v>6825</v>
      </c>
      <c r="C1816" s="33" t="s">
        <v>6720</v>
      </c>
      <c r="D1816" s="34" t="s">
        <v>6378</v>
      </c>
      <c r="E1816" s="89">
        <v>1969</v>
      </c>
      <c r="F1816" s="52">
        <v>180</v>
      </c>
      <c r="G1816" s="245">
        <v>6</v>
      </c>
      <c r="H1816" s="5" t="s">
        <v>11471</v>
      </c>
      <c r="I1816" s="5" t="s">
        <v>11472</v>
      </c>
      <c r="J1816" s="5" t="s">
        <v>11477</v>
      </c>
    </row>
    <row r="1817" spans="1:10" ht="47.25" x14ac:dyDescent="0.2">
      <c r="A1817" s="103">
        <v>236</v>
      </c>
      <c r="B1817" s="281" t="s">
        <v>6826</v>
      </c>
      <c r="C1817" s="33" t="s">
        <v>6720</v>
      </c>
      <c r="D1817" s="34" t="s">
        <v>6378</v>
      </c>
      <c r="E1817" s="89">
        <v>1969</v>
      </c>
      <c r="F1817" s="52">
        <v>160</v>
      </c>
      <c r="G1817" s="245">
        <v>5</v>
      </c>
      <c r="H1817" s="5" t="s">
        <v>11471</v>
      </c>
      <c r="I1817" s="5" t="s">
        <v>11472</v>
      </c>
      <c r="J1817" s="5" t="s">
        <v>11477</v>
      </c>
    </row>
    <row r="1818" spans="1:10" ht="47.25" x14ac:dyDescent="0.2">
      <c r="A1818" s="103">
        <v>237</v>
      </c>
      <c r="B1818" s="281" t="s">
        <v>6827</v>
      </c>
      <c r="C1818" s="33" t="s">
        <v>6720</v>
      </c>
      <c r="D1818" s="34" t="s">
        <v>6378</v>
      </c>
      <c r="E1818" s="89">
        <v>1969</v>
      </c>
      <c r="F1818" s="52">
        <v>180</v>
      </c>
      <c r="G1818" s="245">
        <v>6</v>
      </c>
      <c r="H1818" s="5" t="s">
        <v>11471</v>
      </c>
      <c r="I1818" s="5" t="s">
        <v>11472</v>
      </c>
      <c r="J1818" s="5" t="s">
        <v>11477</v>
      </c>
    </row>
    <row r="1819" spans="1:10" ht="63" x14ac:dyDescent="0.2">
      <c r="A1819" s="103">
        <v>238</v>
      </c>
      <c r="B1819" s="281" t="s">
        <v>6828</v>
      </c>
      <c r="C1819" s="33" t="s">
        <v>6720</v>
      </c>
      <c r="D1819" s="34" t="s">
        <v>6829</v>
      </c>
      <c r="E1819" s="89">
        <v>1971</v>
      </c>
      <c r="F1819" s="52">
        <v>140</v>
      </c>
      <c r="G1819" s="245">
        <v>7</v>
      </c>
      <c r="H1819" s="5" t="s">
        <v>11471</v>
      </c>
      <c r="I1819" s="5" t="s">
        <v>11472</v>
      </c>
      <c r="J1819" s="5" t="s">
        <v>11477</v>
      </c>
    </row>
    <row r="1820" spans="1:10" ht="63" x14ac:dyDescent="0.2">
      <c r="A1820" s="103">
        <v>239</v>
      </c>
      <c r="B1820" s="281" t="s">
        <v>6830</v>
      </c>
      <c r="C1820" s="33" t="s">
        <v>6720</v>
      </c>
      <c r="D1820" s="34" t="s">
        <v>6829</v>
      </c>
      <c r="E1820" s="89">
        <v>1971</v>
      </c>
      <c r="F1820" s="52">
        <v>140</v>
      </c>
      <c r="G1820" s="245">
        <v>7</v>
      </c>
      <c r="H1820" s="5" t="s">
        <v>11471</v>
      </c>
      <c r="I1820" s="5" t="s">
        <v>11472</v>
      </c>
      <c r="J1820" s="5" t="s">
        <v>11477</v>
      </c>
    </row>
    <row r="1821" spans="1:10" ht="63" x14ac:dyDescent="0.2">
      <c r="A1821" s="103">
        <v>240</v>
      </c>
      <c r="B1821" s="281" t="s">
        <v>6831</v>
      </c>
      <c r="C1821" s="33" t="s">
        <v>6720</v>
      </c>
      <c r="D1821" s="34" t="s">
        <v>6829</v>
      </c>
      <c r="E1821" s="89">
        <v>1971</v>
      </c>
      <c r="F1821" s="52">
        <v>720</v>
      </c>
      <c r="G1821" s="245">
        <v>27</v>
      </c>
      <c r="H1821" s="5" t="s">
        <v>11471</v>
      </c>
      <c r="I1821" s="5" t="s">
        <v>11472</v>
      </c>
      <c r="J1821" s="5" t="s">
        <v>11477</v>
      </c>
    </row>
    <row r="1822" spans="1:10" ht="47.25" x14ac:dyDescent="0.2">
      <c r="A1822" s="103">
        <v>241</v>
      </c>
      <c r="B1822" s="281" t="s">
        <v>6832</v>
      </c>
      <c r="C1822" s="33" t="s">
        <v>6720</v>
      </c>
      <c r="D1822" s="34" t="s">
        <v>6364</v>
      </c>
      <c r="E1822" s="89">
        <v>1969</v>
      </c>
      <c r="F1822" s="52">
        <v>300</v>
      </c>
      <c r="G1822" s="245">
        <v>3</v>
      </c>
      <c r="H1822" s="5" t="s">
        <v>11471</v>
      </c>
      <c r="I1822" s="5" t="s">
        <v>11472</v>
      </c>
      <c r="J1822" s="5" t="s">
        <v>11477</v>
      </c>
    </row>
    <row r="1823" spans="1:10" ht="47.25" x14ac:dyDescent="0.2">
      <c r="A1823" s="103">
        <v>242</v>
      </c>
      <c r="B1823" s="281" t="s">
        <v>6833</v>
      </c>
      <c r="C1823" s="33" t="s">
        <v>6720</v>
      </c>
      <c r="D1823" s="34" t="s">
        <v>6364</v>
      </c>
      <c r="E1823" s="89">
        <v>1969</v>
      </c>
      <c r="F1823" s="52">
        <v>600</v>
      </c>
      <c r="G1823" s="245">
        <v>5</v>
      </c>
      <c r="H1823" s="5" t="s">
        <v>11471</v>
      </c>
      <c r="I1823" s="5" t="s">
        <v>11472</v>
      </c>
      <c r="J1823" s="5" t="s">
        <v>11477</v>
      </c>
    </row>
    <row r="1824" spans="1:10" ht="47.25" x14ac:dyDescent="0.2">
      <c r="A1824" s="103">
        <v>243</v>
      </c>
      <c r="B1824" s="281" t="s">
        <v>6834</v>
      </c>
      <c r="C1824" s="33" t="s">
        <v>6720</v>
      </c>
      <c r="D1824" s="34" t="s">
        <v>6835</v>
      </c>
      <c r="E1824" s="89">
        <v>1969</v>
      </c>
      <c r="F1824" s="52">
        <v>300</v>
      </c>
      <c r="G1824" s="245">
        <v>5</v>
      </c>
      <c r="H1824" s="5" t="s">
        <v>11471</v>
      </c>
      <c r="I1824" s="5" t="s">
        <v>11472</v>
      </c>
      <c r="J1824" s="5" t="s">
        <v>11477</v>
      </c>
    </row>
    <row r="1825" spans="1:10" ht="47.25" x14ac:dyDescent="0.2">
      <c r="A1825" s="103">
        <v>244</v>
      </c>
      <c r="B1825" s="281" t="s">
        <v>6836</v>
      </c>
      <c r="C1825" s="33" t="s">
        <v>6720</v>
      </c>
      <c r="D1825" s="34" t="s">
        <v>6835</v>
      </c>
      <c r="E1825" s="89">
        <v>1971</v>
      </c>
      <c r="F1825" s="52">
        <v>500</v>
      </c>
      <c r="G1825" s="245">
        <v>9</v>
      </c>
      <c r="H1825" s="5" t="s">
        <v>11471</v>
      </c>
      <c r="I1825" s="5" t="s">
        <v>11472</v>
      </c>
      <c r="J1825" s="5" t="s">
        <v>11477</v>
      </c>
    </row>
    <row r="1826" spans="1:10" ht="47.25" x14ac:dyDescent="0.2">
      <c r="A1826" s="103">
        <v>245</v>
      </c>
      <c r="B1826" s="281" t="s">
        <v>6837</v>
      </c>
      <c r="C1826" s="33" t="s">
        <v>6838</v>
      </c>
      <c r="D1826" s="34" t="s">
        <v>6835</v>
      </c>
      <c r="E1826" s="89">
        <v>1986</v>
      </c>
      <c r="F1826" s="52">
        <v>200</v>
      </c>
      <c r="G1826" s="245">
        <v>4</v>
      </c>
      <c r="H1826" s="5" t="s">
        <v>11471</v>
      </c>
      <c r="I1826" s="5" t="s">
        <v>11472</v>
      </c>
      <c r="J1826" s="5" t="s">
        <v>11477</v>
      </c>
    </row>
    <row r="1827" spans="1:10" ht="47.25" x14ac:dyDescent="0.2">
      <c r="A1827" s="103">
        <v>246</v>
      </c>
      <c r="B1827" s="281" t="s">
        <v>6839</v>
      </c>
      <c r="C1827" s="33" t="s">
        <v>6838</v>
      </c>
      <c r="D1827" s="34" t="s">
        <v>6364</v>
      </c>
      <c r="E1827" s="89">
        <v>1969</v>
      </c>
      <c r="F1827" s="52">
        <v>900</v>
      </c>
      <c r="G1827" s="245">
        <v>10</v>
      </c>
      <c r="H1827" s="5" t="s">
        <v>11471</v>
      </c>
      <c r="I1827" s="5" t="s">
        <v>11472</v>
      </c>
      <c r="J1827" s="5" t="s">
        <v>11477</v>
      </c>
    </row>
    <row r="1828" spans="1:10" ht="47.25" x14ac:dyDescent="0.2">
      <c r="A1828" s="103">
        <v>247</v>
      </c>
      <c r="B1828" s="281" t="s">
        <v>6840</v>
      </c>
      <c r="C1828" s="33" t="s">
        <v>6720</v>
      </c>
      <c r="D1828" s="34" t="s">
        <v>6841</v>
      </c>
      <c r="E1828" s="89">
        <v>1981</v>
      </c>
      <c r="F1828" s="52">
        <v>560</v>
      </c>
      <c r="G1828" s="245">
        <v>14</v>
      </c>
      <c r="H1828" s="5" t="s">
        <v>11471</v>
      </c>
      <c r="I1828" s="5" t="s">
        <v>11472</v>
      </c>
      <c r="J1828" s="5" t="s">
        <v>11477</v>
      </c>
    </row>
    <row r="1829" spans="1:10" ht="47.25" x14ac:dyDescent="0.2">
      <c r="A1829" s="103">
        <v>248</v>
      </c>
      <c r="B1829" s="281" t="s">
        <v>6842</v>
      </c>
      <c r="C1829" s="33" t="s">
        <v>6720</v>
      </c>
      <c r="D1829" s="34" t="s">
        <v>6841</v>
      </c>
      <c r="E1829" s="89">
        <v>1981</v>
      </c>
      <c r="F1829" s="52">
        <v>440</v>
      </c>
      <c r="G1829" s="245">
        <v>11</v>
      </c>
      <c r="H1829" s="5" t="s">
        <v>11471</v>
      </c>
      <c r="I1829" s="5" t="s">
        <v>11472</v>
      </c>
      <c r="J1829" s="5" t="s">
        <v>11477</v>
      </c>
    </row>
    <row r="1830" spans="1:10" ht="47.25" x14ac:dyDescent="0.2">
      <c r="A1830" s="103">
        <v>249</v>
      </c>
      <c r="B1830" s="281" t="s">
        <v>6843</v>
      </c>
      <c r="C1830" s="33" t="s">
        <v>6720</v>
      </c>
      <c r="D1830" s="34" t="s">
        <v>6841</v>
      </c>
      <c r="E1830" s="89">
        <v>1981</v>
      </c>
      <c r="F1830" s="52">
        <v>520</v>
      </c>
      <c r="G1830" s="245">
        <v>3</v>
      </c>
      <c r="H1830" s="5" t="s">
        <v>11471</v>
      </c>
      <c r="I1830" s="5" t="s">
        <v>11472</v>
      </c>
      <c r="J1830" s="5" t="s">
        <v>11477</v>
      </c>
    </row>
    <row r="1831" spans="1:10" ht="47.25" x14ac:dyDescent="0.2">
      <c r="A1831" s="103">
        <v>250</v>
      </c>
      <c r="B1831" s="281" t="s">
        <v>6844</v>
      </c>
      <c r="C1831" s="33" t="s">
        <v>6720</v>
      </c>
      <c r="D1831" s="34" t="s">
        <v>6841</v>
      </c>
      <c r="E1831" s="89">
        <v>1981</v>
      </c>
      <c r="F1831" s="52">
        <v>40</v>
      </c>
      <c r="G1831" s="245">
        <v>2</v>
      </c>
      <c r="H1831" s="5" t="s">
        <v>11471</v>
      </c>
      <c r="I1831" s="5" t="s">
        <v>11472</v>
      </c>
      <c r="J1831" s="5" t="s">
        <v>11477</v>
      </c>
    </row>
    <row r="1832" spans="1:10" ht="47.25" x14ac:dyDescent="0.2">
      <c r="A1832" s="103">
        <v>251</v>
      </c>
      <c r="B1832" s="281" t="s">
        <v>6845</v>
      </c>
      <c r="C1832" s="33" t="s">
        <v>6720</v>
      </c>
      <c r="D1832" s="34" t="s">
        <v>6841</v>
      </c>
      <c r="E1832" s="89">
        <v>1981</v>
      </c>
      <c r="F1832" s="52">
        <v>120</v>
      </c>
      <c r="G1832" s="245">
        <v>3</v>
      </c>
      <c r="H1832" s="5" t="s">
        <v>11471</v>
      </c>
      <c r="I1832" s="5" t="s">
        <v>11472</v>
      </c>
      <c r="J1832" s="5" t="s">
        <v>11477</v>
      </c>
    </row>
    <row r="1833" spans="1:10" ht="47.25" x14ac:dyDescent="0.2">
      <c r="A1833" s="103">
        <v>252</v>
      </c>
      <c r="B1833" s="281" t="s">
        <v>6846</v>
      </c>
      <c r="C1833" s="33" t="s">
        <v>6720</v>
      </c>
      <c r="D1833" s="34" t="s">
        <v>6841</v>
      </c>
      <c r="E1833" s="89">
        <v>1981</v>
      </c>
      <c r="F1833" s="52">
        <v>5800</v>
      </c>
      <c r="G1833" s="245">
        <v>55</v>
      </c>
      <c r="H1833" s="5" t="s">
        <v>11471</v>
      </c>
      <c r="I1833" s="5" t="s">
        <v>11472</v>
      </c>
      <c r="J1833" s="5" t="s">
        <v>11477</v>
      </c>
    </row>
    <row r="1834" spans="1:10" ht="47.25" x14ac:dyDescent="0.2">
      <c r="A1834" s="103">
        <v>253</v>
      </c>
      <c r="B1834" s="281" t="s">
        <v>6847</v>
      </c>
      <c r="C1834" s="33" t="s">
        <v>6720</v>
      </c>
      <c r="D1834" s="34" t="s">
        <v>6841</v>
      </c>
      <c r="E1834" s="89">
        <v>1981</v>
      </c>
      <c r="F1834" s="52">
        <v>440</v>
      </c>
      <c r="G1834" s="245">
        <v>11</v>
      </c>
      <c r="H1834" s="5" t="s">
        <v>11471</v>
      </c>
      <c r="I1834" s="5" t="s">
        <v>11472</v>
      </c>
      <c r="J1834" s="5" t="s">
        <v>11477</v>
      </c>
    </row>
    <row r="1835" spans="1:10" ht="47.25" x14ac:dyDescent="0.2">
      <c r="A1835" s="103">
        <v>254</v>
      </c>
      <c r="B1835" s="281" t="s">
        <v>6848</v>
      </c>
      <c r="C1835" s="33" t="s">
        <v>6720</v>
      </c>
      <c r="D1835" s="34" t="s">
        <v>6841</v>
      </c>
      <c r="E1835" s="89">
        <v>1981</v>
      </c>
      <c r="F1835" s="52">
        <v>520</v>
      </c>
      <c r="G1835" s="245">
        <v>7</v>
      </c>
      <c r="H1835" s="5" t="s">
        <v>11471</v>
      </c>
      <c r="I1835" s="5" t="s">
        <v>11472</v>
      </c>
      <c r="J1835" s="5" t="s">
        <v>11477</v>
      </c>
    </row>
    <row r="1836" spans="1:10" ht="47.25" x14ac:dyDescent="0.2">
      <c r="A1836" s="103">
        <v>255</v>
      </c>
      <c r="B1836" s="281" t="s">
        <v>6849</v>
      </c>
      <c r="C1836" s="33" t="s">
        <v>6720</v>
      </c>
      <c r="D1836" s="34" t="s">
        <v>6841</v>
      </c>
      <c r="E1836" s="89">
        <v>1981</v>
      </c>
      <c r="F1836" s="52">
        <v>360</v>
      </c>
      <c r="G1836" s="245">
        <v>9</v>
      </c>
      <c r="H1836" s="5" t="s">
        <v>11471</v>
      </c>
      <c r="I1836" s="5" t="s">
        <v>11472</v>
      </c>
      <c r="J1836" s="5" t="s">
        <v>11477</v>
      </c>
    </row>
    <row r="1837" spans="1:10" ht="47.25" x14ac:dyDescent="0.2">
      <c r="A1837" s="103">
        <v>256</v>
      </c>
      <c r="B1837" s="281" t="s">
        <v>6850</v>
      </c>
      <c r="C1837" s="33" t="s">
        <v>6720</v>
      </c>
      <c r="D1837" s="34" t="s">
        <v>6841</v>
      </c>
      <c r="E1837" s="89">
        <v>1981</v>
      </c>
      <c r="F1837" s="52">
        <v>160</v>
      </c>
      <c r="G1837" s="245">
        <v>2</v>
      </c>
      <c r="H1837" s="5" t="s">
        <v>11471</v>
      </c>
      <c r="I1837" s="5" t="s">
        <v>11472</v>
      </c>
      <c r="J1837" s="5" t="s">
        <v>11477</v>
      </c>
    </row>
    <row r="1838" spans="1:10" ht="47.25" x14ac:dyDescent="0.2">
      <c r="A1838" s="103">
        <v>257</v>
      </c>
      <c r="B1838" s="281" t="s">
        <v>6851</v>
      </c>
      <c r="C1838" s="33" t="s">
        <v>6720</v>
      </c>
      <c r="D1838" s="34" t="s">
        <v>6841</v>
      </c>
      <c r="E1838" s="89">
        <v>1981</v>
      </c>
      <c r="F1838" s="52">
        <v>520</v>
      </c>
      <c r="G1838" s="245">
        <v>6</v>
      </c>
      <c r="H1838" s="5" t="s">
        <v>11471</v>
      </c>
      <c r="I1838" s="5" t="s">
        <v>11472</v>
      </c>
      <c r="J1838" s="5" t="s">
        <v>11477</v>
      </c>
    </row>
    <row r="1839" spans="1:10" ht="47.25" x14ac:dyDescent="0.2">
      <c r="A1839" s="103">
        <v>258</v>
      </c>
      <c r="B1839" s="281" t="s">
        <v>6852</v>
      </c>
      <c r="C1839" s="33" t="s">
        <v>6720</v>
      </c>
      <c r="D1839" s="34" t="s">
        <v>6841</v>
      </c>
      <c r="E1839" s="89">
        <v>1981</v>
      </c>
      <c r="F1839" s="52">
        <v>520</v>
      </c>
      <c r="G1839" s="245">
        <v>4</v>
      </c>
      <c r="H1839" s="5" t="s">
        <v>11471</v>
      </c>
      <c r="I1839" s="5" t="s">
        <v>11472</v>
      </c>
      <c r="J1839" s="5" t="s">
        <v>11477</v>
      </c>
    </row>
    <row r="1840" spans="1:10" ht="47.25" x14ac:dyDescent="0.2">
      <c r="A1840" s="103">
        <v>259</v>
      </c>
      <c r="B1840" s="281" t="s">
        <v>6853</v>
      </c>
      <c r="C1840" s="33" t="s">
        <v>6720</v>
      </c>
      <c r="D1840" s="34" t="s">
        <v>6598</v>
      </c>
      <c r="E1840" s="89">
        <v>1981</v>
      </c>
      <c r="F1840" s="52">
        <v>1250</v>
      </c>
      <c r="G1840" s="245">
        <v>14</v>
      </c>
      <c r="H1840" s="5" t="s">
        <v>11471</v>
      </c>
      <c r="I1840" s="5" t="s">
        <v>11472</v>
      </c>
      <c r="J1840" s="5" t="s">
        <v>11477</v>
      </c>
    </row>
    <row r="1841" spans="1:10" ht="47.25" x14ac:dyDescent="0.2">
      <c r="A1841" s="103">
        <v>260</v>
      </c>
      <c r="B1841" s="281" t="s">
        <v>6854</v>
      </c>
      <c r="C1841" s="33" t="s">
        <v>6720</v>
      </c>
      <c r="D1841" s="34" t="s">
        <v>6598</v>
      </c>
      <c r="E1841" s="89">
        <v>1981</v>
      </c>
      <c r="F1841" s="52">
        <v>590</v>
      </c>
      <c r="G1841" s="245">
        <v>7</v>
      </c>
      <c r="H1841" s="5" t="s">
        <v>11471</v>
      </c>
      <c r="I1841" s="5" t="s">
        <v>11472</v>
      </c>
      <c r="J1841" s="5" t="s">
        <v>11477</v>
      </c>
    </row>
    <row r="1842" spans="1:10" ht="47.25" x14ac:dyDescent="0.2">
      <c r="A1842" s="103">
        <v>261</v>
      </c>
      <c r="B1842" s="281" t="s">
        <v>6855</v>
      </c>
      <c r="C1842" s="33" t="s">
        <v>6720</v>
      </c>
      <c r="D1842" s="34" t="s">
        <v>6598</v>
      </c>
      <c r="E1842" s="89">
        <v>1981</v>
      </c>
      <c r="F1842" s="52">
        <v>1250</v>
      </c>
      <c r="G1842" s="245">
        <v>7</v>
      </c>
      <c r="H1842" s="5" t="s">
        <v>11471</v>
      </c>
      <c r="I1842" s="5" t="s">
        <v>11472</v>
      </c>
      <c r="J1842" s="5" t="s">
        <v>11477</v>
      </c>
    </row>
    <row r="1843" spans="1:10" ht="47.25" x14ac:dyDescent="0.2">
      <c r="A1843" s="103">
        <v>262</v>
      </c>
      <c r="B1843" s="281" t="s">
        <v>6856</v>
      </c>
      <c r="C1843" s="33" t="s">
        <v>6720</v>
      </c>
      <c r="D1843" s="34" t="s">
        <v>6598</v>
      </c>
      <c r="E1843" s="89">
        <v>1981</v>
      </c>
      <c r="F1843" s="52">
        <v>1250</v>
      </c>
      <c r="G1843" s="245">
        <v>6</v>
      </c>
      <c r="H1843" s="5" t="s">
        <v>11471</v>
      </c>
      <c r="I1843" s="5" t="s">
        <v>11472</v>
      </c>
      <c r="J1843" s="5" t="s">
        <v>11477</v>
      </c>
    </row>
    <row r="1844" spans="1:10" ht="47.25" x14ac:dyDescent="0.2">
      <c r="A1844" s="103">
        <v>263</v>
      </c>
      <c r="B1844" s="281" t="s">
        <v>6857</v>
      </c>
      <c r="C1844" s="33" t="s">
        <v>6720</v>
      </c>
      <c r="D1844" s="34" t="s">
        <v>6455</v>
      </c>
      <c r="E1844" s="89">
        <v>1967</v>
      </c>
      <c r="F1844" s="52">
        <v>500</v>
      </c>
      <c r="G1844" s="245">
        <v>5</v>
      </c>
      <c r="H1844" s="5" t="s">
        <v>11471</v>
      </c>
      <c r="I1844" s="5" t="s">
        <v>11472</v>
      </c>
      <c r="J1844" s="5" t="s">
        <v>11477</v>
      </c>
    </row>
    <row r="1845" spans="1:10" ht="47.25" x14ac:dyDescent="0.2">
      <c r="A1845" s="103">
        <v>264</v>
      </c>
      <c r="B1845" s="281" t="s">
        <v>6858</v>
      </c>
      <c r="C1845" s="33" t="s">
        <v>6720</v>
      </c>
      <c r="D1845" s="34" t="s">
        <v>6455</v>
      </c>
      <c r="E1845" s="89">
        <v>1967</v>
      </c>
      <c r="F1845" s="52">
        <v>700</v>
      </c>
      <c r="G1845" s="245">
        <v>7</v>
      </c>
      <c r="H1845" s="5" t="s">
        <v>11471</v>
      </c>
      <c r="I1845" s="5" t="s">
        <v>11472</v>
      </c>
      <c r="J1845" s="5" t="s">
        <v>11477</v>
      </c>
    </row>
    <row r="1846" spans="1:10" ht="47.25" x14ac:dyDescent="0.2">
      <c r="A1846" s="103">
        <v>265</v>
      </c>
      <c r="B1846" s="281" t="s">
        <v>6859</v>
      </c>
      <c r="C1846" s="33" t="s">
        <v>6720</v>
      </c>
      <c r="D1846" s="34" t="s">
        <v>6455</v>
      </c>
      <c r="E1846" s="89">
        <v>1967</v>
      </c>
      <c r="F1846" s="52">
        <v>800</v>
      </c>
      <c r="G1846" s="245">
        <v>9</v>
      </c>
      <c r="H1846" s="5" t="s">
        <v>11471</v>
      </c>
      <c r="I1846" s="5" t="s">
        <v>11472</v>
      </c>
      <c r="J1846" s="5" t="s">
        <v>11477</v>
      </c>
    </row>
    <row r="1847" spans="1:10" ht="47.25" x14ac:dyDescent="0.2">
      <c r="A1847" s="103">
        <v>266</v>
      </c>
      <c r="B1847" s="281" t="s">
        <v>6860</v>
      </c>
      <c r="C1847" s="33" t="s">
        <v>6861</v>
      </c>
      <c r="D1847" s="34" t="s">
        <v>6862</v>
      </c>
      <c r="E1847" s="89">
        <v>2014</v>
      </c>
      <c r="F1847" s="52">
        <v>25</v>
      </c>
      <c r="G1847" s="245">
        <v>0</v>
      </c>
      <c r="H1847" s="5" t="s">
        <v>11471</v>
      </c>
      <c r="I1847" s="5" t="s">
        <v>11472</v>
      </c>
      <c r="J1847" s="5" t="s">
        <v>11477</v>
      </c>
    </row>
    <row r="1848" spans="1:10" ht="47.25" x14ac:dyDescent="0.2">
      <c r="A1848" s="103">
        <v>267</v>
      </c>
      <c r="B1848" s="281" t="s">
        <v>6863</v>
      </c>
      <c r="C1848" s="33" t="s">
        <v>6861</v>
      </c>
      <c r="D1848" s="34" t="s">
        <v>6864</v>
      </c>
      <c r="E1848" s="89">
        <v>2015</v>
      </c>
      <c r="F1848" s="52">
        <v>100</v>
      </c>
      <c r="G1848" s="245">
        <v>2</v>
      </c>
      <c r="H1848" s="5" t="s">
        <v>11471</v>
      </c>
      <c r="I1848" s="5" t="s">
        <v>11472</v>
      </c>
      <c r="J1848" s="5" t="s">
        <v>11477</v>
      </c>
    </row>
    <row r="1849" spans="1:10" ht="47.25" x14ac:dyDescent="0.2">
      <c r="A1849" s="103">
        <v>268</v>
      </c>
      <c r="B1849" s="281" t="s">
        <v>6865</v>
      </c>
      <c r="C1849" s="33" t="s">
        <v>6720</v>
      </c>
      <c r="D1849" s="34" t="s">
        <v>6866</v>
      </c>
      <c r="E1849" s="89">
        <v>1986</v>
      </c>
      <c r="F1849" s="52">
        <v>670</v>
      </c>
      <c r="G1849" s="245">
        <v>17</v>
      </c>
      <c r="H1849" s="5" t="s">
        <v>11471</v>
      </c>
      <c r="I1849" s="5" t="s">
        <v>11472</v>
      </c>
      <c r="J1849" s="5" t="s">
        <v>11477</v>
      </c>
    </row>
    <row r="1850" spans="1:10" ht="47.25" x14ac:dyDescent="0.2">
      <c r="A1850" s="103">
        <v>269</v>
      </c>
      <c r="B1850" s="281" t="s">
        <v>6867</v>
      </c>
      <c r="C1850" s="33" t="s">
        <v>6720</v>
      </c>
      <c r="D1850" s="34" t="s">
        <v>6868</v>
      </c>
      <c r="E1850" s="89">
        <v>1985.1985999999999</v>
      </c>
      <c r="F1850" s="52">
        <v>630</v>
      </c>
      <c r="G1850" s="245">
        <v>16</v>
      </c>
      <c r="H1850" s="5" t="s">
        <v>11471</v>
      </c>
      <c r="I1850" s="5" t="s">
        <v>11472</v>
      </c>
      <c r="J1850" s="5" t="s">
        <v>11477</v>
      </c>
    </row>
    <row r="1851" spans="1:10" ht="47.25" x14ac:dyDescent="0.2">
      <c r="A1851" s="103">
        <v>270</v>
      </c>
      <c r="B1851" s="281" t="s">
        <v>6869</v>
      </c>
      <c r="C1851" s="33" t="s">
        <v>6720</v>
      </c>
      <c r="D1851" s="34" t="s">
        <v>6870</v>
      </c>
      <c r="E1851" s="89">
        <v>1970</v>
      </c>
      <c r="F1851" s="52">
        <v>1000</v>
      </c>
      <c r="G1851" s="245">
        <v>26</v>
      </c>
      <c r="H1851" s="5" t="s">
        <v>11471</v>
      </c>
      <c r="I1851" s="5" t="s">
        <v>11472</v>
      </c>
      <c r="J1851" s="5" t="s">
        <v>11477</v>
      </c>
    </row>
    <row r="1852" spans="1:10" ht="47.25" x14ac:dyDescent="0.2">
      <c r="A1852" s="103">
        <v>271</v>
      </c>
      <c r="B1852" s="281" t="s">
        <v>6871</v>
      </c>
      <c r="C1852" s="33" t="s">
        <v>6872</v>
      </c>
      <c r="D1852" s="34" t="s">
        <v>6873</v>
      </c>
      <c r="E1852" s="89">
        <v>1992</v>
      </c>
      <c r="F1852" s="89">
        <v>1560</v>
      </c>
      <c r="G1852" s="245">
        <v>42</v>
      </c>
      <c r="H1852" s="5" t="s">
        <v>11471</v>
      </c>
      <c r="I1852" s="5" t="s">
        <v>11472</v>
      </c>
      <c r="J1852" s="5" t="s">
        <v>11477</v>
      </c>
    </row>
    <row r="1853" spans="1:10" ht="47.25" x14ac:dyDescent="0.2">
      <c r="A1853" s="103">
        <v>272</v>
      </c>
      <c r="B1853" s="281" t="s">
        <v>6874</v>
      </c>
      <c r="C1853" s="33" t="s">
        <v>6872</v>
      </c>
      <c r="D1853" s="34" t="s">
        <v>6873</v>
      </c>
      <c r="E1853" s="89">
        <v>1992</v>
      </c>
      <c r="F1853" s="89">
        <v>940</v>
      </c>
      <c r="G1853" s="245">
        <v>25</v>
      </c>
      <c r="H1853" s="5" t="s">
        <v>11471</v>
      </c>
      <c r="I1853" s="5" t="s">
        <v>11472</v>
      </c>
      <c r="J1853" s="5" t="s">
        <v>11477</v>
      </c>
    </row>
    <row r="1854" spans="1:10" ht="47.25" x14ac:dyDescent="0.2">
      <c r="A1854" s="103">
        <v>273</v>
      </c>
      <c r="B1854" s="281" t="s">
        <v>6875</v>
      </c>
      <c r="C1854" s="33" t="s">
        <v>6876</v>
      </c>
      <c r="D1854" s="34" t="s">
        <v>6873</v>
      </c>
      <c r="E1854" s="89">
        <v>1992</v>
      </c>
      <c r="F1854" s="89">
        <v>740</v>
      </c>
      <c r="G1854" s="245">
        <v>20</v>
      </c>
      <c r="H1854" s="5" t="s">
        <v>11471</v>
      </c>
      <c r="I1854" s="5" t="s">
        <v>11472</v>
      </c>
      <c r="J1854" s="5" t="s">
        <v>11477</v>
      </c>
    </row>
    <row r="1855" spans="1:10" ht="47.25" x14ac:dyDescent="0.2">
      <c r="A1855" s="103">
        <v>274</v>
      </c>
      <c r="B1855" s="281" t="s">
        <v>6877</v>
      </c>
      <c r="C1855" s="33" t="s">
        <v>6878</v>
      </c>
      <c r="D1855" s="34" t="s">
        <v>6879</v>
      </c>
      <c r="E1855" s="89">
        <v>1977</v>
      </c>
      <c r="F1855" s="89">
        <v>1660</v>
      </c>
      <c r="G1855" s="245">
        <v>42</v>
      </c>
      <c r="H1855" s="5" t="s">
        <v>11471</v>
      </c>
      <c r="I1855" s="5" t="s">
        <v>11472</v>
      </c>
      <c r="J1855" s="5" t="s">
        <v>11477</v>
      </c>
    </row>
    <row r="1856" spans="1:10" ht="63" x14ac:dyDescent="0.2">
      <c r="A1856" s="103">
        <v>275</v>
      </c>
      <c r="B1856" s="281" t="s">
        <v>6880</v>
      </c>
      <c r="C1856" s="33" t="s">
        <v>6881</v>
      </c>
      <c r="D1856" s="34" t="s">
        <v>6882</v>
      </c>
      <c r="E1856" s="89">
        <v>1977.1968999999999</v>
      </c>
      <c r="F1856" s="89">
        <v>4340</v>
      </c>
      <c r="G1856" s="245">
        <v>109</v>
      </c>
      <c r="H1856" s="5" t="s">
        <v>11471</v>
      </c>
      <c r="I1856" s="5" t="s">
        <v>11472</v>
      </c>
      <c r="J1856" s="5" t="s">
        <v>11477</v>
      </c>
    </row>
    <row r="1857" spans="1:10" ht="63" x14ac:dyDescent="0.2">
      <c r="A1857" s="103">
        <v>276</v>
      </c>
      <c r="B1857" s="281" t="s">
        <v>6883</v>
      </c>
      <c r="C1857" s="33" t="s">
        <v>6884</v>
      </c>
      <c r="D1857" s="34" t="s">
        <v>6885</v>
      </c>
      <c r="E1857" s="89">
        <v>1991</v>
      </c>
      <c r="F1857" s="89">
        <v>1880</v>
      </c>
      <c r="G1857" s="245">
        <v>39</v>
      </c>
      <c r="H1857" s="5" t="s">
        <v>11471</v>
      </c>
      <c r="I1857" s="5" t="s">
        <v>11472</v>
      </c>
      <c r="J1857" s="5" t="s">
        <v>11477</v>
      </c>
    </row>
    <row r="1858" spans="1:10" ht="63" x14ac:dyDescent="0.2">
      <c r="A1858" s="103">
        <v>277</v>
      </c>
      <c r="B1858" s="281" t="s">
        <v>6886</v>
      </c>
      <c r="C1858" s="33" t="s">
        <v>6887</v>
      </c>
      <c r="D1858" s="34" t="s">
        <v>6885</v>
      </c>
      <c r="E1858" s="89">
        <v>1991</v>
      </c>
      <c r="F1858" s="89">
        <v>3780</v>
      </c>
      <c r="G1858" s="245">
        <v>46</v>
      </c>
      <c r="H1858" s="5" t="s">
        <v>11471</v>
      </c>
      <c r="I1858" s="5" t="s">
        <v>11472</v>
      </c>
      <c r="J1858" s="5" t="s">
        <v>11477</v>
      </c>
    </row>
    <row r="1859" spans="1:10" ht="47.25" x14ac:dyDescent="0.2">
      <c r="A1859" s="103">
        <v>278</v>
      </c>
      <c r="B1859" s="281" t="s">
        <v>11480</v>
      </c>
      <c r="C1859" s="33" t="s">
        <v>6888</v>
      </c>
      <c r="D1859" s="34" t="s">
        <v>6885</v>
      </c>
      <c r="E1859" s="89">
        <v>1991</v>
      </c>
      <c r="F1859" s="89">
        <v>2230</v>
      </c>
      <c r="G1859" s="245">
        <v>52</v>
      </c>
      <c r="H1859" s="5" t="s">
        <v>11471</v>
      </c>
      <c r="I1859" s="5" t="s">
        <v>11472</v>
      </c>
      <c r="J1859" s="5" t="s">
        <v>11477</v>
      </c>
    </row>
    <row r="1860" spans="1:10" ht="63" x14ac:dyDescent="0.2">
      <c r="A1860" s="103">
        <v>279</v>
      </c>
      <c r="B1860" s="281" t="s">
        <v>6889</v>
      </c>
      <c r="C1860" s="33" t="s">
        <v>6890</v>
      </c>
      <c r="D1860" s="34" t="s">
        <v>6891</v>
      </c>
      <c r="E1860" s="89">
        <v>1977</v>
      </c>
      <c r="F1860" s="89">
        <v>2385</v>
      </c>
      <c r="G1860" s="245">
        <v>53</v>
      </c>
      <c r="H1860" s="5" t="s">
        <v>11471</v>
      </c>
      <c r="I1860" s="5" t="s">
        <v>11472</v>
      </c>
      <c r="J1860" s="5" t="s">
        <v>11477</v>
      </c>
    </row>
    <row r="1861" spans="1:10" ht="78.75" x14ac:dyDescent="0.2">
      <c r="A1861" s="103">
        <v>280</v>
      </c>
      <c r="B1861" s="281" t="s">
        <v>6892</v>
      </c>
      <c r="C1861" s="33" t="s">
        <v>6893</v>
      </c>
      <c r="D1861" s="34" t="s">
        <v>6891</v>
      </c>
      <c r="E1861" s="89">
        <v>1977</v>
      </c>
      <c r="F1861" s="89">
        <v>5265</v>
      </c>
      <c r="G1861" s="245">
        <v>117</v>
      </c>
      <c r="H1861" s="5" t="s">
        <v>11471</v>
      </c>
      <c r="I1861" s="5" t="s">
        <v>11472</v>
      </c>
      <c r="J1861" s="5" t="s">
        <v>11477</v>
      </c>
    </row>
    <row r="1862" spans="1:10" ht="63" x14ac:dyDescent="0.2">
      <c r="A1862" s="103">
        <v>281</v>
      </c>
      <c r="B1862" s="281" t="s">
        <v>6894</v>
      </c>
      <c r="C1862" s="33" t="s">
        <v>6895</v>
      </c>
      <c r="D1862" s="34" t="s">
        <v>6891</v>
      </c>
      <c r="E1862" s="89">
        <v>1977</v>
      </c>
      <c r="F1862" s="89">
        <v>2350</v>
      </c>
      <c r="G1862" s="245">
        <v>69</v>
      </c>
      <c r="H1862" s="5" t="s">
        <v>11471</v>
      </c>
      <c r="I1862" s="5" t="s">
        <v>11472</v>
      </c>
      <c r="J1862" s="5" t="s">
        <v>11477</v>
      </c>
    </row>
    <row r="1863" spans="1:10" ht="47.25" x14ac:dyDescent="0.2">
      <c r="A1863" s="103">
        <v>282</v>
      </c>
      <c r="B1863" s="281" t="s">
        <v>6896</v>
      </c>
      <c r="C1863" s="33" t="s">
        <v>6897</v>
      </c>
      <c r="D1863" s="34" t="s">
        <v>6885</v>
      </c>
      <c r="E1863" s="89">
        <v>1991</v>
      </c>
      <c r="F1863" s="89">
        <v>3880</v>
      </c>
      <c r="G1863" s="245">
        <v>85</v>
      </c>
      <c r="H1863" s="5" t="s">
        <v>11471</v>
      </c>
      <c r="I1863" s="5" t="s">
        <v>11472</v>
      </c>
      <c r="J1863" s="5" t="s">
        <v>11477</v>
      </c>
    </row>
    <row r="1864" spans="1:10" ht="63" x14ac:dyDescent="0.2">
      <c r="A1864" s="103">
        <v>283</v>
      </c>
      <c r="B1864" s="281" t="s">
        <v>6898</v>
      </c>
      <c r="C1864" s="33" t="s">
        <v>6899</v>
      </c>
      <c r="D1864" s="34" t="s">
        <v>6885</v>
      </c>
      <c r="E1864" s="89">
        <v>1991</v>
      </c>
      <c r="F1864" s="89">
        <v>2730</v>
      </c>
      <c r="G1864" s="245">
        <v>60</v>
      </c>
      <c r="H1864" s="5" t="s">
        <v>11471</v>
      </c>
      <c r="I1864" s="5" t="s">
        <v>11472</v>
      </c>
      <c r="J1864" s="5" t="s">
        <v>11477</v>
      </c>
    </row>
    <row r="1865" spans="1:10" ht="47.25" x14ac:dyDescent="0.2">
      <c r="A1865" s="103">
        <v>284</v>
      </c>
      <c r="B1865" s="281" t="s">
        <v>6900</v>
      </c>
      <c r="C1865" s="33" t="s">
        <v>6901</v>
      </c>
      <c r="D1865" s="34" t="s">
        <v>6885</v>
      </c>
      <c r="E1865" s="89">
        <v>1991</v>
      </c>
      <c r="F1865" s="89">
        <v>500</v>
      </c>
      <c r="G1865" s="245">
        <v>11</v>
      </c>
      <c r="H1865" s="5" t="s">
        <v>11471</v>
      </c>
      <c r="I1865" s="5" t="s">
        <v>11472</v>
      </c>
      <c r="J1865" s="5" t="s">
        <v>11477</v>
      </c>
    </row>
    <row r="1866" spans="1:10" ht="63" x14ac:dyDescent="0.2">
      <c r="A1866" s="103">
        <v>285</v>
      </c>
      <c r="B1866" s="281" t="s">
        <v>6902</v>
      </c>
      <c r="C1866" s="33" t="s">
        <v>6903</v>
      </c>
      <c r="D1866" s="34" t="s">
        <v>6873</v>
      </c>
      <c r="E1866" s="89">
        <v>1992</v>
      </c>
      <c r="F1866" s="89">
        <v>2420</v>
      </c>
      <c r="G1866" s="245">
        <v>65</v>
      </c>
      <c r="H1866" s="5" t="s">
        <v>11471</v>
      </c>
      <c r="I1866" s="5" t="s">
        <v>11472</v>
      </c>
      <c r="J1866" s="5" t="s">
        <v>11477</v>
      </c>
    </row>
    <row r="1867" spans="1:10" ht="94.5" x14ac:dyDescent="0.2">
      <c r="A1867" s="103">
        <v>286</v>
      </c>
      <c r="B1867" s="281" t="s">
        <v>6904</v>
      </c>
      <c r="C1867" s="33" t="s">
        <v>6905</v>
      </c>
      <c r="D1867" s="34" t="s">
        <v>6873</v>
      </c>
      <c r="E1867" s="89">
        <v>1992</v>
      </c>
      <c r="F1867" s="89">
        <v>4340</v>
      </c>
      <c r="G1867" s="245">
        <v>116</v>
      </c>
      <c r="H1867" s="5" t="s">
        <v>11471</v>
      </c>
      <c r="I1867" s="5" t="s">
        <v>11472</v>
      </c>
      <c r="J1867" s="5" t="s">
        <v>11477</v>
      </c>
    </row>
    <row r="1868" spans="1:10" ht="47.25" x14ac:dyDescent="0.2">
      <c r="A1868" s="103">
        <v>287</v>
      </c>
      <c r="B1868" s="281" t="s">
        <v>6906</v>
      </c>
      <c r="C1868" s="33" t="s">
        <v>6907</v>
      </c>
      <c r="D1868" s="34" t="s">
        <v>6908</v>
      </c>
      <c r="E1868" s="89">
        <v>1992</v>
      </c>
      <c r="F1868" s="89">
        <v>3995</v>
      </c>
      <c r="G1868" s="245">
        <v>78</v>
      </c>
      <c r="H1868" s="5" t="s">
        <v>11471</v>
      </c>
      <c r="I1868" s="5" t="s">
        <v>11472</v>
      </c>
      <c r="J1868" s="5" t="s">
        <v>11477</v>
      </c>
    </row>
    <row r="1869" spans="1:10" ht="47.25" x14ac:dyDescent="0.2">
      <c r="A1869" s="103">
        <v>288</v>
      </c>
      <c r="B1869" s="281" t="s">
        <v>6909</v>
      </c>
      <c r="C1869" s="33" t="s">
        <v>6907</v>
      </c>
      <c r="D1869" s="34" t="s">
        <v>6910</v>
      </c>
      <c r="E1869" s="89">
        <v>1992.1982</v>
      </c>
      <c r="F1869" s="89">
        <v>4005</v>
      </c>
      <c r="G1869" s="245">
        <v>84</v>
      </c>
      <c r="H1869" s="5" t="s">
        <v>11471</v>
      </c>
      <c r="I1869" s="5" t="s">
        <v>11472</v>
      </c>
      <c r="J1869" s="5" t="s">
        <v>11477</v>
      </c>
    </row>
    <row r="1870" spans="1:10" ht="47.25" x14ac:dyDescent="0.2">
      <c r="A1870" s="103">
        <v>289</v>
      </c>
      <c r="B1870" s="281" t="s">
        <v>6911</v>
      </c>
      <c r="C1870" s="33" t="s">
        <v>6720</v>
      </c>
      <c r="D1870" s="34" t="s">
        <v>6912</v>
      </c>
      <c r="E1870" s="89">
        <v>1976</v>
      </c>
      <c r="F1870" s="89">
        <v>600</v>
      </c>
      <c r="G1870" s="245">
        <v>9</v>
      </c>
      <c r="H1870" s="5" t="s">
        <v>11471</v>
      </c>
      <c r="I1870" s="5" t="s">
        <v>11472</v>
      </c>
      <c r="J1870" s="5" t="s">
        <v>11477</v>
      </c>
    </row>
    <row r="1871" spans="1:10" ht="47.25" x14ac:dyDescent="0.2">
      <c r="A1871" s="103">
        <v>290</v>
      </c>
      <c r="B1871" s="281" t="s">
        <v>6913</v>
      </c>
      <c r="C1871" s="33" t="s">
        <v>6720</v>
      </c>
      <c r="D1871" s="34" t="s">
        <v>6912</v>
      </c>
      <c r="E1871" s="89">
        <v>1976</v>
      </c>
      <c r="F1871" s="89">
        <v>200</v>
      </c>
      <c r="G1871" s="245">
        <v>4</v>
      </c>
      <c r="H1871" s="5" t="s">
        <v>11471</v>
      </c>
      <c r="I1871" s="5" t="s">
        <v>11472</v>
      </c>
      <c r="J1871" s="5" t="s">
        <v>11477</v>
      </c>
    </row>
    <row r="1872" spans="1:10" ht="47.25" x14ac:dyDescent="0.2">
      <c r="A1872" s="103">
        <v>291</v>
      </c>
      <c r="B1872" s="281" t="s">
        <v>6914</v>
      </c>
      <c r="C1872" s="33" t="s">
        <v>6720</v>
      </c>
      <c r="D1872" s="34" t="s">
        <v>6912</v>
      </c>
      <c r="E1872" s="89">
        <v>1976</v>
      </c>
      <c r="F1872" s="89">
        <v>800</v>
      </c>
      <c r="G1872" s="245">
        <v>17</v>
      </c>
      <c r="H1872" s="5" t="s">
        <v>11471</v>
      </c>
      <c r="I1872" s="5" t="s">
        <v>11472</v>
      </c>
      <c r="J1872" s="5" t="s">
        <v>11477</v>
      </c>
    </row>
    <row r="1873" spans="1:10" ht="47.25" x14ac:dyDescent="0.2">
      <c r="A1873" s="103">
        <v>292</v>
      </c>
      <c r="B1873" s="281" t="s">
        <v>6915</v>
      </c>
      <c r="C1873" s="33" t="s">
        <v>6720</v>
      </c>
      <c r="D1873" s="34" t="s">
        <v>6912</v>
      </c>
      <c r="E1873" s="89">
        <v>1976</v>
      </c>
      <c r="F1873" s="89">
        <v>1000</v>
      </c>
      <c r="G1873" s="245">
        <v>22</v>
      </c>
      <c r="H1873" s="5" t="s">
        <v>11471</v>
      </c>
      <c r="I1873" s="5" t="s">
        <v>11472</v>
      </c>
      <c r="J1873" s="5" t="s">
        <v>11477</v>
      </c>
    </row>
    <row r="1874" spans="1:10" ht="47.25" x14ac:dyDescent="0.2">
      <c r="A1874" s="103">
        <v>293</v>
      </c>
      <c r="B1874" s="281" t="s">
        <v>6916</v>
      </c>
      <c r="C1874" s="33" t="s">
        <v>6720</v>
      </c>
      <c r="D1874" s="34" t="s">
        <v>6912</v>
      </c>
      <c r="E1874" s="89">
        <v>1976</v>
      </c>
      <c r="F1874" s="89">
        <v>2000</v>
      </c>
      <c r="G1874" s="245">
        <v>43</v>
      </c>
      <c r="H1874" s="5" t="s">
        <v>11471</v>
      </c>
      <c r="I1874" s="5" t="s">
        <v>11472</v>
      </c>
      <c r="J1874" s="5" t="s">
        <v>11477</v>
      </c>
    </row>
    <row r="1875" spans="1:10" ht="47.25" x14ac:dyDescent="0.2">
      <c r="A1875" s="103">
        <v>294</v>
      </c>
      <c r="B1875" s="281" t="s">
        <v>6917</v>
      </c>
      <c r="C1875" s="33" t="s">
        <v>6720</v>
      </c>
      <c r="D1875" s="34" t="s">
        <v>6912</v>
      </c>
      <c r="E1875" s="89">
        <v>1976</v>
      </c>
      <c r="F1875" s="89">
        <v>400</v>
      </c>
      <c r="G1875" s="245">
        <v>7</v>
      </c>
      <c r="H1875" s="5" t="s">
        <v>11471</v>
      </c>
      <c r="I1875" s="5" t="s">
        <v>11472</v>
      </c>
      <c r="J1875" s="5" t="s">
        <v>11477</v>
      </c>
    </row>
    <row r="1876" spans="1:10" ht="47.25" x14ac:dyDescent="0.2">
      <c r="A1876" s="103">
        <v>295</v>
      </c>
      <c r="B1876" s="281" t="s">
        <v>6918</v>
      </c>
      <c r="C1876" s="33" t="s">
        <v>6720</v>
      </c>
      <c r="D1876" s="34" t="s">
        <v>6919</v>
      </c>
      <c r="E1876" s="89">
        <v>1978</v>
      </c>
      <c r="F1876" s="89">
        <v>2000</v>
      </c>
      <c r="G1876" s="245">
        <v>17</v>
      </c>
      <c r="H1876" s="5" t="s">
        <v>11471</v>
      </c>
      <c r="I1876" s="5" t="s">
        <v>11472</v>
      </c>
      <c r="J1876" s="5" t="s">
        <v>11477</v>
      </c>
    </row>
    <row r="1877" spans="1:10" ht="47.25" x14ac:dyDescent="0.2">
      <c r="A1877" s="103">
        <v>296</v>
      </c>
      <c r="B1877" s="281" t="s">
        <v>6920</v>
      </c>
      <c r="C1877" s="33" t="s">
        <v>6720</v>
      </c>
      <c r="D1877" s="34" t="s">
        <v>6919</v>
      </c>
      <c r="E1877" s="89">
        <v>1978</v>
      </c>
      <c r="F1877" s="89">
        <v>2000</v>
      </c>
      <c r="G1877" s="245">
        <v>7</v>
      </c>
      <c r="H1877" s="5" t="s">
        <v>11471</v>
      </c>
      <c r="I1877" s="5" t="s">
        <v>11472</v>
      </c>
      <c r="J1877" s="5" t="s">
        <v>11477</v>
      </c>
    </row>
    <row r="1878" spans="1:10" ht="47.25" x14ac:dyDescent="0.2">
      <c r="A1878" s="103">
        <v>297</v>
      </c>
      <c r="B1878" s="281" t="s">
        <v>6921</v>
      </c>
      <c r="C1878" s="33" t="s">
        <v>6720</v>
      </c>
      <c r="D1878" s="34" t="s">
        <v>6919</v>
      </c>
      <c r="E1878" s="89">
        <v>1978</v>
      </c>
      <c r="F1878" s="89">
        <v>2000</v>
      </c>
      <c r="G1878" s="245">
        <v>12</v>
      </c>
      <c r="H1878" s="5" t="s">
        <v>11471</v>
      </c>
      <c r="I1878" s="5" t="s">
        <v>11472</v>
      </c>
      <c r="J1878" s="5" t="s">
        <v>11477</v>
      </c>
    </row>
    <row r="1879" spans="1:10" ht="47.25" x14ac:dyDescent="0.2">
      <c r="A1879" s="103">
        <v>298</v>
      </c>
      <c r="B1879" s="281" t="s">
        <v>6922</v>
      </c>
      <c r="C1879" s="33" t="s">
        <v>6720</v>
      </c>
      <c r="D1879" s="34" t="s">
        <v>6919</v>
      </c>
      <c r="E1879" s="89">
        <v>1978</v>
      </c>
      <c r="F1879" s="89">
        <v>2000</v>
      </c>
      <c r="G1879" s="245">
        <v>7</v>
      </c>
      <c r="H1879" s="5" t="s">
        <v>11471</v>
      </c>
      <c r="I1879" s="5" t="s">
        <v>11472</v>
      </c>
      <c r="J1879" s="5" t="s">
        <v>11477</v>
      </c>
    </row>
    <row r="1880" spans="1:10" ht="47.25" x14ac:dyDescent="0.2">
      <c r="A1880" s="103">
        <v>299</v>
      </c>
      <c r="B1880" s="281" t="s">
        <v>6923</v>
      </c>
      <c r="C1880" s="33" t="s">
        <v>6720</v>
      </c>
      <c r="D1880" s="34" t="s">
        <v>6919</v>
      </c>
      <c r="E1880" s="89">
        <v>1978</v>
      </c>
      <c r="F1880" s="89">
        <v>2000</v>
      </c>
      <c r="G1880" s="245">
        <v>5</v>
      </c>
      <c r="H1880" s="5" t="s">
        <v>11471</v>
      </c>
      <c r="I1880" s="5" t="s">
        <v>11472</v>
      </c>
      <c r="J1880" s="5" t="s">
        <v>11477</v>
      </c>
    </row>
    <row r="1881" spans="1:10" ht="47.25" x14ac:dyDescent="0.2">
      <c r="A1881" s="103">
        <v>300</v>
      </c>
      <c r="B1881" s="281" t="s">
        <v>6924</v>
      </c>
      <c r="C1881" s="33" t="s">
        <v>6720</v>
      </c>
      <c r="D1881" s="34" t="s">
        <v>6919</v>
      </c>
      <c r="E1881" s="89">
        <v>1978</v>
      </c>
      <c r="F1881" s="89">
        <v>2000</v>
      </c>
      <c r="G1881" s="245">
        <v>8</v>
      </c>
      <c r="H1881" s="5" t="s">
        <v>11471</v>
      </c>
      <c r="I1881" s="5" t="s">
        <v>11472</v>
      </c>
      <c r="J1881" s="5" t="s">
        <v>11477</v>
      </c>
    </row>
    <row r="1882" spans="1:10" ht="47.25" x14ac:dyDescent="0.2">
      <c r="A1882" s="103">
        <v>301</v>
      </c>
      <c r="B1882" s="281" t="s">
        <v>6925</v>
      </c>
      <c r="C1882" s="33" t="s">
        <v>6720</v>
      </c>
      <c r="D1882" s="34" t="s">
        <v>6919</v>
      </c>
      <c r="E1882" s="89">
        <v>1978</v>
      </c>
      <c r="F1882" s="89">
        <v>2000</v>
      </c>
      <c r="G1882" s="245">
        <v>10</v>
      </c>
      <c r="H1882" s="5" t="s">
        <v>11471</v>
      </c>
      <c r="I1882" s="5" t="s">
        <v>11472</v>
      </c>
      <c r="J1882" s="5" t="s">
        <v>11477</v>
      </c>
    </row>
    <row r="1883" spans="1:10" ht="47.25" x14ac:dyDescent="0.2">
      <c r="A1883" s="103">
        <v>302</v>
      </c>
      <c r="B1883" s="281" t="s">
        <v>6926</v>
      </c>
      <c r="C1883" s="33" t="s">
        <v>6720</v>
      </c>
      <c r="D1883" s="34" t="s">
        <v>6919</v>
      </c>
      <c r="E1883" s="89">
        <v>1978</v>
      </c>
      <c r="F1883" s="89">
        <v>2000</v>
      </c>
      <c r="G1883" s="245">
        <v>9</v>
      </c>
      <c r="H1883" s="5" t="s">
        <v>11471</v>
      </c>
      <c r="I1883" s="5" t="s">
        <v>11472</v>
      </c>
      <c r="J1883" s="5" t="s">
        <v>11477</v>
      </c>
    </row>
    <row r="1884" spans="1:10" ht="47.25" x14ac:dyDescent="0.2">
      <c r="A1884" s="103">
        <v>303</v>
      </c>
      <c r="B1884" s="281" t="s">
        <v>6927</v>
      </c>
      <c r="C1884" s="33" t="s">
        <v>6720</v>
      </c>
      <c r="D1884" s="34" t="s">
        <v>6928</v>
      </c>
      <c r="E1884" s="57">
        <v>1969</v>
      </c>
      <c r="F1884" s="103">
        <v>5000</v>
      </c>
      <c r="G1884" s="182">
        <v>10</v>
      </c>
      <c r="H1884" s="5" t="s">
        <v>11471</v>
      </c>
      <c r="I1884" s="5" t="s">
        <v>11472</v>
      </c>
      <c r="J1884" s="5" t="s">
        <v>11477</v>
      </c>
    </row>
    <row r="1885" spans="1:10" ht="63" x14ac:dyDescent="0.2">
      <c r="A1885" s="103">
        <v>304</v>
      </c>
      <c r="B1885" s="281" t="s">
        <v>6929</v>
      </c>
      <c r="C1885" s="33" t="s">
        <v>6720</v>
      </c>
      <c r="D1885" s="34" t="s">
        <v>6930</v>
      </c>
      <c r="E1885" s="89">
        <v>1971</v>
      </c>
      <c r="F1885" s="52">
        <v>500</v>
      </c>
      <c r="G1885" s="245">
        <v>18</v>
      </c>
      <c r="H1885" s="5" t="s">
        <v>11471</v>
      </c>
      <c r="I1885" s="5" t="s">
        <v>11472</v>
      </c>
      <c r="J1885" s="5" t="s">
        <v>11477</v>
      </c>
    </row>
    <row r="1886" spans="1:10" ht="63" x14ac:dyDescent="0.2">
      <c r="A1886" s="103">
        <v>305</v>
      </c>
      <c r="B1886" s="281" t="s">
        <v>6931</v>
      </c>
      <c r="C1886" s="33" t="s">
        <v>6720</v>
      </c>
      <c r="D1886" s="34" t="s">
        <v>6930</v>
      </c>
      <c r="E1886" s="89">
        <v>1971</v>
      </c>
      <c r="F1886" s="52">
        <v>300</v>
      </c>
      <c r="G1886" s="245">
        <v>9</v>
      </c>
      <c r="H1886" s="5" t="s">
        <v>11471</v>
      </c>
      <c r="I1886" s="5" t="s">
        <v>11472</v>
      </c>
      <c r="J1886" s="5" t="s">
        <v>11477</v>
      </c>
    </row>
    <row r="1887" spans="1:10" ht="63" x14ac:dyDescent="0.2">
      <c r="A1887" s="103">
        <v>306</v>
      </c>
      <c r="B1887" s="281" t="s">
        <v>6932</v>
      </c>
      <c r="C1887" s="33" t="s">
        <v>6720</v>
      </c>
      <c r="D1887" s="34" t="s">
        <v>6930</v>
      </c>
      <c r="E1887" s="89">
        <v>1971</v>
      </c>
      <c r="F1887" s="52">
        <v>200</v>
      </c>
      <c r="G1887" s="245">
        <v>5</v>
      </c>
      <c r="H1887" s="5" t="s">
        <v>11471</v>
      </c>
      <c r="I1887" s="5" t="s">
        <v>11472</v>
      </c>
      <c r="J1887" s="5" t="s">
        <v>11477</v>
      </c>
    </row>
    <row r="1888" spans="1:10" ht="63" x14ac:dyDescent="0.2">
      <c r="A1888" s="103">
        <v>307</v>
      </c>
      <c r="B1888" s="281" t="s">
        <v>6933</v>
      </c>
      <c r="C1888" s="33" t="s">
        <v>6934</v>
      </c>
      <c r="D1888" s="34" t="s">
        <v>6935</v>
      </c>
      <c r="E1888" s="89">
        <v>1981</v>
      </c>
      <c r="F1888" s="52">
        <v>2000</v>
      </c>
      <c r="G1888" s="245">
        <v>30</v>
      </c>
      <c r="H1888" s="5" t="s">
        <v>11471</v>
      </c>
      <c r="I1888" s="5" t="s">
        <v>11472</v>
      </c>
      <c r="J1888" s="5" t="s">
        <v>11477</v>
      </c>
    </row>
    <row r="1889" spans="1:10" ht="63" x14ac:dyDescent="0.2">
      <c r="A1889" s="103">
        <v>308</v>
      </c>
      <c r="B1889" s="281" t="s">
        <v>6936</v>
      </c>
      <c r="C1889" s="33" t="s">
        <v>6937</v>
      </c>
      <c r="D1889" s="34" t="s">
        <v>6935</v>
      </c>
      <c r="E1889" s="89">
        <v>1981</v>
      </c>
      <c r="F1889" s="52">
        <v>1400</v>
      </c>
      <c r="G1889" s="245">
        <v>32</v>
      </c>
      <c r="H1889" s="5" t="s">
        <v>11471</v>
      </c>
      <c r="I1889" s="5" t="s">
        <v>11472</v>
      </c>
      <c r="J1889" s="5" t="s">
        <v>11477</v>
      </c>
    </row>
    <row r="1890" spans="1:10" ht="63" x14ac:dyDescent="0.2">
      <c r="A1890" s="103">
        <v>309</v>
      </c>
      <c r="B1890" s="281" t="s">
        <v>6938</v>
      </c>
      <c r="C1890" s="33" t="s">
        <v>6939</v>
      </c>
      <c r="D1890" s="34" t="s">
        <v>6935</v>
      </c>
      <c r="E1890" s="89">
        <v>1981</v>
      </c>
      <c r="F1890" s="52">
        <v>220</v>
      </c>
      <c r="G1890" s="245">
        <v>4</v>
      </c>
      <c r="H1890" s="5" t="s">
        <v>11471</v>
      </c>
      <c r="I1890" s="5" t="s">
        <v>11472</v>
      </c>
      <c r="J1890" s="5" t="s">
        <v>11477</v>
      </c>
    </row>
    <row r="1891" spans="1:10" ht="63" x14ac:dyDescent="0.2">
      <c r="A1891" s="103">
        <v>310</v>
      </c>
      <c r="B1891" s="281" t="s">
        <v>6940</v>
      </c>
      <c r="C1891" s="33" t="s">
        <v>6939</v>
      </c>
      <c r="D1891" s="34" t="s">
        <v>6935</v>
      </c>
      <c r="E1891" s="89">
        <v>1981</v>
      </c>
      <c r="F1891" s="52">
        <v>310</v>
      </c>
      <c r="G1891" s="245">
        <v>7</v>
      </c>
      <c r="H1891" s="5" t="s">
        <v>11471</v>
      </c>
      <c r="I1891" s="5" t="s">
        <v>11472</v>
      </c>
      <c r="J1891" s="5" t="s">
        <v>11477</v>
      </c>
    </row>
    <row r="1892" spans="1:10" ht="63" x14ac:dyDescent="0.2">
      <c r="A1892" s="103">
        <v>311</v>
      </c>
      <c r="B1892" s="281" t="s">
        <v>6941</v>
      </c>
      <c r="C1892" s="33" t="s">
        <v>6942</v>
      </c>
      <c r="D1892" s="34" t="s">
        <v>6935</v>
      </c>
      <c r="E1892" s="89">
        <v>1981</v>
      </c>
      <c r="F1892" s="52">
        <v>2800</v>
      </c>
      <c r="G1892" s="245">
        <v>65</v>
      </c>
      <c r="H1892" s="5" t="s">
        <v>11471</v>
      </c>
      <c r="I1892" s="5" t="s">
        <v>11472</v>
      </c>
      <c r="J1892" s="5" t="s">
        <v>11477</v>
      </c>
    </row>
    <row r="1893" spans="1:10" ht="63" x14ac:dyDescent="0.2">
      <c r="A1893" s="103">
        <v>312</v>
      </c>
      <c r="B1893" s="281" t="s">
        <v>6943</v>
      </c>
      <c r="C1893" s="33" t="s">
        <v>6942</v>
      </c>
      <c r="D1893" s="34" t="s">
        <v>6935</v>
      </c>
      <c r="E1893" s="89">
        <v>1981</v>
      </c>
      <c r="F1893" s="52">
        <v>1135</v>
      </c>
      <c r="G1893" s="245">
        <v>27</v>
      </c>
      <c r="H1893" s="5" t="s">
        <v>11471</v>
      </c>
      <c r="I1893" s="5" t="s">
        <v>11472</v>
      </c>
      <c r="J1893" s="5" t="s">
        <v>11477</v>
      </c>
    </row>
    <row r="1894" spans="1:10" ht="63" x14ac:dyDescent="0.2">
      <c r="A1894" s="103">
        <v>313</v>
      </c>
      <c r="B1894" s="281" t="s">
        <v>6944</v>
      </c>
      <c r="C1894" s="33" t="s">
        <v>6720</v>
      </c>
      <c r="D1894" s="34" t="s">
        <v>6935</v>
      </c>
      <c r="E1894" s="89">
        <v>1981</v>
      </c>
      <c r="F1894" s="52">
        <v>1820</v>
      </c>
      <c r="G1894" s="245">
        <v>35</v>
      </c>
      <c r="H1894" s="5" t="s">
        <v>11471</v>
      </c>
      <c r="I1894" s="5" t="s">
        <v>11472</v>
      </c>
      <c r="J1894" s="5" t="s">
        <v>11477</v>
      </c>
    </row>
    <row r="1895" spans="1:10" ht="63" x14ac:dyDescent="0.2">
      <c r="A1895" s="103">
        <v>314</v>
      </c>
      <c r="B1895" s="281" t="s">
        <v>6945</v>
      </c>
      <c r="C1895" s="33" t="s">
        <v>6720</v>
      </c>
      <c r="D1895" s="34" t="s">
        <v>6935</v>
      </c>
      <c r="E1895" s="89">
        <v>1981</v>
      </c>
      <c r="F1895" s="52">
        <v>1000</v>
      </c>
      <c r="G1895" s="245">
        <v>8</v>
      </c>
      <c r="H1895" s="5" t="s">
        <v>11471</v>
      </c>
      <c r="I1895" s="5" t="s">
        <v>11472</v>
      </c>
      <c r="J1895" s="5" t="s">
        <v>11477</v>
      </c>
    </row>
    <row r="1896" spans="1:10" ht="63" x14ac:dyDescent="0.2">
      <c r="A1896" s="103">
        <v>315</v>
      </c>
      <c r="B1896" s="281" t="s">
        <v>6946</v>
      </c>
      <c r="C1896" s="33" t="s">
        <v>6720</v>
      </c>
      <c r="D1896" s="34" t="s">
        <v>6935</v>
      </c>
      <c r="E1896" s="89">
        <v>1981</v>
      </c>
      <c r="F1896" s="52">
        <v>500</v>
      </c>
      <c r="G1896" s="245">
        <v>11</v>
      </c>
      <c r="H1896" s="5" t="s">
        <v>11471</v>
      </c>
      <c r="I1896" s="5" t="s">
        <v>11472</v>
      </c>
      <c r="J1896" s="5" t="s">
        <v>11477</v>
      </c>
    </row>
    <row r="1897" spans="1:10" ht="63" x14ac:dyDescent="0.2">
      <c r="A1897" s="103">
        <v>316</v>
      </c>
      <c r="B1897" s="281" t="s">
        <v>6947</v>
      </c>
      <c r="C1897" s="33" t="s">
        <v>6720</v>
      </c>
      <c r="D1897" s="34" t="s">
        <v>6935</v>
      </c>
      <c r="E1897" s="89">
        <v>1981</v>
      </c>
      <c r="F1897" s="52">
        <v>1400</v>
      </c>
      <c r="G1897" s="245">
        <v>31</v>
      </c>
      <c r="H1897" s="5" t="s">
        <v>11471</v>
      </c>
      <c r="I1897" s="5" t="s">
        <v>11472</v>
      </c>
      <c r="J1897" s="5" t="s">
        <v>11477</v>
      </c>
    </row>
    <row r="1898" spans="1:10" ht="63" x14ac:dyDescent="0.2">
      <c r="A1898" s="103">
        <v>317</v>
      </c>
      <c r="B1898" s="281" t="s">
        <v>6948</v>
      </c>
      <c r="C1898" s="33" t="s">
        <v>6720</v>
      </c>
      <c r="D1898" s="34" t="s">
        <v>6935</v>
      </c>
      <c r="E1898" s="89">
        <v>1981</v>
      </c>
      <c r="F1898" s="52">
        <v>880</v>
      </c>
      <c r="G1898" s="245">
        <v>6</v>
      </c>
      <c r="H1898" s="5" t="s">
        <v>11471</v>
      </c>
      <c r="I1898" s="5" t="s">
        <v>11472</v>
      </c>
      <c r="J1898" s="5" t="s">
        <v>11477</v>
      </c>
    </row>
    <row r="1899" spans="1:10" ht="63" x14ac:dyDescent="0.2">
      <c r="A1899" s="103">
        <v>318</v>
      </c>
      <c r="B1899" s="281" t="s">
        <v>6949</v>
      </c>
      <c r="C1899" s="33" t="s">
        <v>6720</v>
      </c>
      <c r="D1899" s="34" t="s">
        <v>6935</v>
      </c>
      <c r="E1899" s="89">
        <v>1981</v>
      </c>
      <c r="F1899" s="52">
        <v>1000</v>
      </c>
      <c r="G1899" s="245">
        <v>14</v>
      </c>
      <c r="H1899" s="5" t="s">
        <v>11471</v>
      </c>
      <c r="I1899" s="5" t="s">
        <v>11472</v>
      </c>
      <c r="J1899" s="5" t="s">
        <v>11477</v>
      </c>
    </row>
    <row r="1900" spans="1:10" ht="63" x14ac:dyDescent="0.2">
      <c r="A1900" s="103">
        <v>319</v>
      </c>
      <c r="B1900" s="281" t="s">
        <v>6950</v>
      </c>
      <c r="C1900" s="33" t="s">
        <v>6720</v>
      </c>
      <c r="D1900" s="34" t="s">
        <v>6935</v>
      </c>
      <c r="E1900" s="89">
        <v>1981</v>
      </c>
      <c r="F1900" s="52">
        <v>1000</v>
      </c>
      <c r="G1900" s="245">
        <v>22</v>
      </c>
      <c r="H1900" s="5" t="s">
        <v>11471</v>
      </c>
      <c r="I1900" s="5" t="s">
        <v>11472</v>
      </c>
      <c r="J1900" s="5" t="s">
        <v>11477</v>
      </c>
    </row>
    <row r="1901" spans="1:10" ht="47.25" x14ac:dyDescent="0.2">
      <c r="A1901" s="103">
        <v>320</v>
      </c>
      <c r="B1901" s="281" t="s">
        <v>6951</v>
      </c>
      <c r="C1901" s="33" t="s">
        <v>6952</v>
      </c>
      <c r="D1901" s="34" t="s">
        <v>6953</v>
      </c>
      <c r="E1901" s="89">
        <v>1969</v>
      </c>
      <c r="F1901" s="52">
        <v>1000</v>
      </c>
      <c r="G1901" s="245">
        <v>29</v>
      </c>
      <c r="H1901" s="5" t="s">
        <v>11471</v>
      </c>
      <c r="I1901" s="5" t="s">
        <v>11472</v>
      </c>
      <c r="J1901" s="5" t="s">
        <v>11477</v>
      </c>
    </row>
    <row r="1902" spans="1:10" ht="63" x14ac:dyDescent="0.2">
      <c r="A1902" s="103">
        <v>321</v>
      </c>
      <c r="B1902" s="281" t="s">
        <v>6954</v>
      </c>
      <c r="C1902" s="33" t="s">
        <v>6955</v>
      </c>
      <c r="D1902" s="34" t="s">
        <v>6956</v>
      </c>
      <c r="E1902" s="89">
        <v>1985</v>
      </c>
      <c r="F1902" s="52">
        <v>2200</v>
      </c>
      <c r="G1902" s="245">
        <v>43</v>
      </c>
      <c r="H1902" s="5" t="s">
        <v>11471</v>
      </c>
      <c r="I1902" s="5" t="s">
        <v>11472</v>
      </c>
      <c r="J1902" s="5" t="s">
        <v>11477</v>
      </c>
    </row>
    <row r="1903" spans="1:10" ht="47.25" x14ac:dyDescent="0.2">
      <c r="A1903" s="103">
        <v>322</v>
      </c>
      <c r="B1903" s="281" t="s">
        <v>6957</v>
      </c>
      <c r="C1903" s="33" t="s">
        <v>6958</v>
      </c>
      <c r="D1903" s="34" t="s">
        <v>6959</v>
      </c>
      <c r="E1903" s="89">
        <v>1986</v>
      </c>
      <c r="F1903" s="52">
        <v>300</v>
      </c>
      <c r="G1903" s="245">
        <v>13</v>
      </c>
      <c r="H1903" s="5" t="s">
        <v>11471</v>
      </c>
      <c r="I1903" s="5" t="s">
        <v>11472</v>
      </c>
      <c r="J1903" s="5" t="s">
        <v>11477</v>
      </c>
    </row>
    <row r="1904" spans="1:10" ht="63" x14ac:dyDescent="0.2">
      <c r="A1904" s="103">
        <v>323</v>
      </c>
      <c r="B1904" s="281" t="s">
        <v>6960</v>
      </c>
      <c r="C1904" s="33" t="s">
        <v>6961</v>
      </c>
      <c r="D1904" s="34" t="s">
        <v>6962</v>
      </c>
      <c r="E1904" s="89">
        <v>1969</v>
      </c>
      <c r="F1904" s="52">
        <v>1000</v>
      </c>
      <c r="G1904" s="245">
        <v>26</v>
      </c>
      <c r="H1904" s="5" t="s">
        <v>11471</v>
      </c>
      <c r="I1904" s="5" t="s">
        <v>11472</v>
      </c>
      <c r="J1904" s="5" t="s">
        <v>11477</v>
      </c>
    </row>
    <row r="1905" spans="1:10" ht="63" x14ac:dyDescent="0.2">
      <c r="A1905" s="103">
        <v>324</v>
      </c>
      <c r="B1905" s="281" t="s">
        <v>6963</v>
      </c>
      <c r="C1905" s="33" t="s">
        <v>6961</v>
      </c>
      <c r="D1905" s="34" t="s">
        <v>6956</v>
      </c>
      <c r="E1905" s="89">
        <v>1985</v>
      </c>
      <c r="F1905" s="52">
        <v>2800</v>
      </c>
      <c r="G1905" s="245">
        <v>59</v>
      </c>
      <c r="H1905" s="5" t="s">
        <v>11471</v>
      </c>
      <c r="I1905" s="5" t="s">
        <v>11472</v>
      </c>
      <c r="J1905" s="5" t="s">
        <v>11477</v>
      </c>
    </row>
    <row r="1906" spans="1:10" ht="47.25" x14ac:dyDescent="0.2">
      <c r="A1906" s="103">
        <v>325</v>
      </c>
      <c r="B1906" s="281" t="s">
        <v>6964</v>
      </c>
      <c r="C1906" s="33" t="s">
        <v>6965</v>
      </c>
      <c r="D1906" s="34" t="s">
        <v>6959</v>
      </c>
      <c r="E1906" s="89">
        <v>1986</v>
      </c>
      <c r="F1906" s="52">
        <v>4000</v>
      </c>
      <c r="G1906" s="245">
        <v>5</v>
      </c>
      <c r="H1906" s="5" t="s">
        <v>11471</v>
      </c>
      <c r="I1906" s="5" t="s">
        <v>11472</v>
      </c>
      <c r="J1906" s="5" t="s">
        <v>11477</v>
      </c>
    </row>
    <row r="1907" spans="1:10" ht="47.25" x14ac:dyDescent="0.2">
      <c r="A1907" s="103">
        <v>326</v>
      </c>
      <c r="B1907" s="281" t="s">
        <v>6966</v>
      </c>
      <c r="C1907" s="33" t="s">
        <v>6967</v>
      </c>
      <c r="D1907" s="34" t="s">
        <v>6959</v>
      </c>
      <c r="E1907" s="89">
        <v>1986</v>
      </c>
      <c r="F1907" s="52">
        <v>1280</v>
      </c>
      <c r="G1907" s="245">
        <v>30</v>
      </c>
      <c r="H1907" s="5" t="s">
        <v>11471</v>
      </c>
      <c r="I1907" s="5" t="s">
        <v>11472</v>
      </c>
      <c r="J1907" s="5" t="s">
        <v>11477</v>
      </c>
    </row>
    <row r="1908" spans="1:10" ht="63" x14ac:dyDescent="0.2">
      <c r="A1908" s="103">
        <v>327</v>
      </c>
      <c r="B1908" s="281" t="s">
        <v>6968</v>
      </c>
      <c r="C1908" s="33" t="s">
        <v>6969</v>
      </c>
      <c r="D1908" s="34" t="s">
        <v>6959</v>
      </c>
      <c r="E1908" s="89">
        <v>1986</v>
      </c>
      <c r="F1908" s="52">
        <v>1720</v>
      </c>
      <c r="G1908" s="245">
        <v>49</v>
      </c>
      <c r="H1908" s="5" t="s">
        <v>11471</v>
      </c>
      <c r="I1908" s="5" t="s">
        <v>11472</v>
      </c>
      <c r="J1908" s="5" t="s">
        <v>11477</v>
      </c>
    </row>
    <row r="1909" spans="1:10" ht="47.25" x14ac:dyDescent="0.2">
      <c r="A1909" s="103">
        <v>328</v>
      </c>
      <c r="B1909" s="281" t="s">
        <v>6970</v>
      </c>
      <c r="C1909" s="33" t="s">
        <v>6720</v>
      </c>
      <c r="D1909" s="34" t="s">
        <v>6971</v>
      </c>
      <c r="E1909" s="89">
        <v>1981</v>
      </c>
      <c r="F1909" s="52">
        <v>200</v>
      </c>
      <c r="G1909" s="245">
        <v>5</v>
      </c>
      <c r="H1909" s="5" t="s">
        <v>11471</v>
      </c>
      <c r="I1909" s="5" t="s">
        <v>11472</v>
      </c>
      <c r="J1909" s="5" t="s">
        <v>11477</v>
      </c>
    </row>
    <row r="1910" spans="1:10" ht="47.25" x14ac:dyDescent="0.2">
      <c r="A1910" s="103">
        <v>329</v>
      </c>
      <c r="B1910" s="281" t="s">
        <v>6972</v>
      </c>
      <c r="C1910" s="33" t="s">
        <v>6720</v>
      </c>
      <c r="D1910" s="34" t="s">
        <v>6971</v>
      </c>
      <c r="E1910" s="89">
        <v>1981</v>
      </c>
      <c r="F1910" s="52">
        <v>1000</v>
      </c>
      <c r="G1910" s="245">
        <v>23</v>
      </c>
      <c r="H1910" s="5" t="s">
        <v>11471</v>
      </c>
      <c r="I1910" s="5" t="s">
        <v>11472</v>
      </c>
      <c r="J1910" s="5" t="s">
        <v>11477</v>
      </c>
    </row>
    <row r="1911" spans="1:10" ht="47.25" x14ac:dyDescent="0.2">
      <c r="A1911" s="103">
        <v>330</v>
      </c>
      <c r="B1911" s="281" t="s">
        <v>6973</v>
      </c>
      <c r="C1911" s="33" t="s">
        <v>6720</v>
      </c>
      <c r="D1911" s="34" t="s">
        <v>6971</v>
      </c>
      <c r="E1911" s="89">
        <v>1981</v>
      </c>
      <c r="F1911" s="52">
        <v>1900</v>
      </c>
      <c r="G1911" s="245">
        <v>40</v>
      </c>
      <c r="H1911" s="5" t="s">
        <v>11471</v>
      </c>
      <c r="I1911" s="5" t="s">
        <v>11472</v>
      </c>
      <c r="J1911" s="5" t="s">
        <v>11477</v>
      </c>
    </row>
    <row r="1912" spans="1:10" ht="47.25" x14ac:dyDescent="0.2">
      <c r="A1912" s="103">
        <v>331</v>
      </c>
      <c r="B1912" s="281" t="s">
        <v>6974</v>
      </c>
      <c r="C1912" s="33" t="s">
        <v>6720</v>
      </c>
      <c r="D1912" s="34" t="s">
        <v>6975</v>
      </c>
      <c r="E1912" s="89">
        <v>1969</v>
      </c>
      <c r="F1912" s="52">
        <v>160</v>
      </c>
      <c r="G1912" s="245">
        <v>1</v>
      </c>
      <c r="H1912" s="5" t="s">
        <v>11471</v>
      </c>
      <c r="I1912" s="5" t="s">
        <v>11472</v>
      </c>
      <c r="J1912" s="5" t="s">
        <v>11477</v>
      </c>
    </row>
    <row r="1913" spans="1:10" ht="47.25" x14ac:dyDescent="0.2">
      <c r="A1913" s="103">
        <v>332</v>
      </c>
      <c r="B1913" s="281" t="s">
        <v>6976</v>
      </c>
      <c r="C1913" s="33" t="s">
        <v>6720</v>
      </c>
      <c r="D1913" s="34" t="s">
        <v>6975</v>
      </c>
      <c r="E1913" s="89">
        <v>1969</v>
      </c>
      <c r="F1913" s="52">
        <v>600</v>
      </c>
      <c r="G1913" s="245">
        <v>6</v>
      </c>
      <c r="H1913" s="5" t="s">
        <v>11471</v>
      </c>
      <c r="I1913" s="5" t="s">
        <v>11472</v>
      </c>
      <c r="J1913" s="5" t="s">
        <v>11477</v>
      </c>
    </row>
    <row r="1914" spans="1:10" ht="47.25" x14ac:dyDescent="0.2">
      <c r="A1914" s="103">
        <v>333</v>
      </c>
      <c r="B1914" s="281" t="s">
        <v>6977</v>
      </c>
      <c r="C1914" s="33" t="s">
        <v>6720</v>
      </c>
      <c r="D1914" s="34" t="s">
        <v>6975</v>
      </c>
      <c r="E1914" s="89">
        <v>1969</v>
      </c>
      <c r="F1914" s="52">
        <v>240</v>
      </c>
      <c r="G1914" s="245">
        <v>3</v>
      </c>
      <c r="H1914" s="5" t="s">
        <v>11471</v>
      </c>
      <c r="I1914" s="5" t="s">
        <v>11472</v>
      </c>
      <c r="J1914" s="5" t="s">
        <v>11477</v>
      </c>
    </row>
    <row r="1915" spans="1:10" ht="47.25" x14ac:dyDescent="0.2">
      <c r="A1915" s="103">
        <v>334</v>
      </c>
      <c r="B1915" s="281" t="s">
        <v>6978</v>
      </c>
      <c r="C1915" s="33" t="s">
        <v>6720</v>
      </c>
      <c r="D1915" s="34" t="s">
        <v>6979</v>
      </c>
      <c r="E1915" s="89">
        <v>1975</v>
      </c>
      <c r="F1915" s="52">
        <v>500</v>
      </c>
      <c r="G1915" s="245">
        <v>9</v>
      </c>
      <c r="H1915" s="5" t="s">
        <v>11471</v>
      </c>
      <c r="I1915" s="5" t="s">
        <v>11472</v>
      </c>
      <c r="J1915" s="5" t="s">
        <v>11477</v>
      </c>
    </row>
    <row r="1916" spans="1:10" ht="47.25" x14ac:dyDescent="0.2">
      <c r="A1916" s="103">
        <v>335</v>
      </c>
      <c r="B1916" s="281" t="s">
        <v>6980</v>
      </c>
      <c r="C1916" s="33" t="s">
        <v>6720</v>
      </c>
      <c r="D1916" s="34" t="s">
        <v>6981</v>
      </c>
      <c r="E1916" s="89">
        <v>1975</v>
      </c>
      <c r="F1916" s="52">
        <v>380</v>
      </c>
      <c r="G1916" s="245">
        <v>11</v>
      </c>
      <c r="H1916" s="5" t="s">
        <v>11471</v>
      </c>
      <c r="I1916" s="5" t="s">
        <v>11472</v>
      </c>
      <c r="J1916" s="5" t="s">
        <v>11477</v>
      </c>
    </row>
    <row r="1917" spans="1:10" ht="47.25" x14ac:dyDescent="0.2">
      <c r="A1917" s="103">
        <v>336</v>
      </c>
      <c r="B1917" s="281" t="s">
        <v>6982</v>
      </c>
      <c r="C1917" s="33" t="s">
        <v>6720</v>
      </c>
      <c r="D1917" s="34" t="s">
        <v>6981</v>
      </c>
      <c r="E1917" s="89">
        <v>1975</v>
      </c>
      <c r="F1917" s="52">
        <v>120</v>
      </c>
      <c r="G1917" s="245">
        <v>3</v>
      </c>
      <c r="H1917" s="5" t="s">
        <v>11471</v>
      </c>
      <c r="I1917" s="5" t="s">
        <v>11472</v>
      </c>
      <c r="J1917" s="5" t="s">
        <v>11477</v>
      </c>
    </row>
    <row r="1918" spans="1:10" ht="47.25" x14ac:dyDescent="0.2">
      <c r="A1918" s="103">
        <v>337</v>
      </c>
      <c r="B1918" s="281" t="s">
        <v>6983</v>
      </c>
      <c r="C1918" s="33" t="s">
        <v>6720</v>
      </c>
      <c r="D1918" s="34" t="s">
        <v>6984</v>
      </c>
      <c r="E1918" s="89">
        <v>1974</v>
      </c>
      <c r="F1918" s="52">
        <v>200</v>
      </c>
      <c r="G1918" s="245">
        <v>5</v>
      </c>
      <c r="H1918" s="5" t="s">
        <v>11471</v>
      </c>
      <c r="I1918" s="5" t="s">
        <v>11472</v>
      </c>
      <c r="J1918" s="5" t="s">
        <v>11477</v>
      </c>
    </row>
    <row r="1919" spans="1:10" ht="47.25" x14ac:dyDescent="0.2">
      <c r="A1919" s="103">
        <v>338</v>
      </c>
      <c r="B1919" s="281" t="s">
        <v>6985</v>
      </c>
      <c r="C1919" s="33" t="s">
        <v>6720</v>
      </c>
      <c r="D1919" s="34" t="s">
        <v>6986</v>
      </c>
      <c r="E1919" s="89">
        <v>1968</v>
      </c>
      <c r="F1919" s="52">
        <v>1000</v>
      </c>
      <c r="G1919" s="245">
        <v>8</v>
      </c>
      <c r="H1919" s="5" t="s">
        <v>11471</v>
      </c>
      <c r="I1919" s="5" t="s">
        <v>11472</v>
      </c>
      <c r="J1919" s="5" t="s">
        <v>11477</v>
      </c>
    </row>
    <row r="1920" spans="1:10" ht="47.25" x14ac:dyDescent="0.2">
      <c r="A1920" s="103">
        <v>339</v>
      </c>
      <c r="B1920" s="281" t="s">
        <v>6987</v>
      </c>
      <c r="C1920" s="33" t="s">
        <v>6720</v>
      </c>
      <c r="D1920" s="34" t="s">
        <v>6984</v>
      </c>
      <c r="E1920" s="89">
        <v>1974</v>
      </c>
      <c r="F1920" s="52">
        <v>480</v>
      </c>
      <c r="G1920" s="245">
        <v>14</v>
      </c>
      <c r="H1920" s="5" t="s">
        <v>11471</v>
      </c>
      <c r="I1920" s="5" t="s">
        <v>11472</v>
      </c>
      <c r="J1920" s="5" t="s">
        <v>11477</v>
      </c>
    </row>
    <row r="1921" spans="1:10" ht="47.25" x14ac:dyDescent="0.2">
      <c r="A1921" s="103">
        <v>340</v>
      </c>
      <c r="B1921" s="281" t="s">
        <v>6988</v>
      </c>
      <c r="C1921" s="33" t="s">
        <v>6720</v>
      </c>
      <c r="D1921" s="34" t="s">
        <v>6989</v>
      </c>
      <c r="E1921" s="89">
        <v>1973</v>
      </c>
      <c r="F1921" s="52">
        <v>1000</v>
      </c>
      <c r="G1921" s="245">
        <v>6</v>
      </c>
      <c r="H1921" s="5" t="s">
        <v>11471</v>
      </c>
      <c r="I1921" s="5" t="s">
        <v>11472</v>
      </c>
      <c r="J1921" s="5" t="s">
        <v>11477</v>
      </c>
    </row>
    <row r="1922" spans="1:10" ht="47.25" x14ac:dyDescent="0.2">
      <c r="A1922" s="103">
        <v>341</v>
      </c>
      <c r="B1922" s="281" t="s">
        <v>6990</v>
      </c>
      <c r="C1922" s="33" t="s">
        <v>6720</v>
      </c>
      <c r="D1922" s="34" t="s">
        <v>6991</v>
      </c>
      <c r="E1922" s="89">
        <v>1974</v>
      </c>
      <c r="F1922" s="52">
        <v>500</v>
      </c>
      <c r="G1922" s="245">
        <v>13</v>
      </c>
      <c r="H1922" s="5" t="s">
        <v>11471</v>
      </c>
      <c r="I1922" s="5" t="s">
        <v>11472</v>
      </c>
      <c r="J1922" s="5" t="s">
        <v>11477</v>
      </c>
    </row>
    <row r="1923" spans="1:10" ht="47.25" x14ac:dyDescent="0.2">
      <c r="A1923" s="103">
        <v>342</v>
      </c>
      <c r="B1923" s="281" t="s">
        <v>6992</v>
      </c>
      <c r="C1923" s="33" t="s">
        <v>6720</v>
      </c>
      <c r="D1923" s="34" t="s">
        <v>6989</v>
      </c>
      <c r="E1923" s="89">
        <v>1973</v>
      </c>
      <c r="F1923" s="52">
        <v>1000</v>
      </c>
      <c r="G1923" s="245">
        <v>5</v>
      </c>
      <c r="H1923" s="5" t="s">
        <v>11471</v>
      </c>
      <c r="I1923" s="5" t="s">
        <v>11472</v>
      </c>
      <c r="J1923" s="5" t="s">
        <v>11477</v>
      </c>
    </row>
    <row r="1924" spans="1:10" ht="47.25" x14ac:dyDescent="0.2">
      <c r="A1924" s="103">
        <v>343</v>
      </c>
      <c r="B1924" s="281" t="s">
        <v>6993</v>
      </c>
      <c r="C1924" s="33" t="s">
        <v>6720</v>
      </c>
      <c r="D1924" s="34" t="s">
        <v>6984</v>
      </c>
      <c r="E1924" s="89">
        <v>1974</v>
      </c>
      <c r="F1924" s="52">
        <v>320</v>
      </c>
      <c r="G1924" s="245">
        <v>10</v>
      </c>
      <c r="H1924" s="5" t="s">
        <v>11471</v>
      </c>
      <c r="I1924" s="5" t="s">
        <v>11472</v>
      </c>
      <c r="J1924" s="5" t="s">
        <v>11477</v>
      </c>
    </row>
    <row r="1925" spans="1:10" ht="47.25" x14ac:dyDescent="0.2">
      <c r="A1925" s="103">
        <v>344</v>
      </c>
      <c r="B1925" s="281" t="s">
        <v>6994</v>
      </c>
      <c r="C1925" s="33" t="s">
        <v>6720</v>
      </c>
      <c r="D1925" s="34" t="s">
        <v>6986</v>
      </c>
      <c r="E1925" s="89">
        <v>1968</v>
      </c>
      <c r="F1925" s="52">
        <v>1000</v>
      </c>
      <c r="G1925" s="245">
        <v>6</v>
      </c>
      <c r="H1925" s="5" t="s">
        <v>11471</v>
      </c>
      <c r="I1925" s="5" t="s">
        <v>11472</v>
      </c>
      <c r="J1925" s="5" t="s">
        <v>11477</v>
      </c>
    </row>
    <row r="1926" spans="1:10" ht="47.25" x14ac:dyDescent="0.2">
      <c r="A1926" s="103">
        <v>345</v>
      </c>
      <c r="B1926" s="281" t="s">
        <v>6995</v>
      </c>
      <c r="C1926" s="33" t="s">
        <v>6720</v>
      </c>
      <c r="D1926" s="34" t="s">
        <v>6996</v>
      </c>
      <c r="E1926" s="89">
        <v>1970</v>
      </c>
      <c r="F1926" s="52">
        <v>700</v>
      </c>
      <c r="G1926" s="245">
        <v>6</v>
      </c>
      <c r="H1926" s="5" t="s">
        <v>11471</v>
      </c>
      <c r="I1926" s="5" t="s">
        <v>11472</v>
      </c>
      <c r="J1926" s="5" t="s">
        <v>11477</v>
      </c>
    </row>
    <row r="1927" spans="1:10" ht="47.25" x14ac:dyDescent="0.2">
      <c r="A1927" s="103">
        <v>346</v>
      </c>
      <c r="B1927" s="281" t="s">
        <v>6997</v>
      </c>
      <c r="C1927" s="33" t="s">
        <v>6720</v>
      </c>
      <c r="D1927" s="34" t="s">
        <v>6986</v>
      </c>
      <c r="E1927" s="89">
        <v>1968</v>
      </c>
      <c r="F1927" s="52">
        <v>1000</v>
      </c>
      <c r="G1927" s="245">
        <v>11</v>
      </c>
      <c r="H1927" s="5" t="s">
        <v>11471</v>
      </c>
      <c r="I1927" s="5" t="s">
        <v>11472</v>
      </c>
      <c r="J1927" s="5" t="s">
        <v>11477</v>
      </c>
    </row>
    <row r="1928" spans="1:10" ht="47.25" x14ac:dyDescent="0.2">
      <c r="A1928" s="103">
        <v>347</v>
      </c>
      <c r="B1928" s="281" t="s">
        <v>6998</v>
      </c>
      <c r="C1928" s="33" t="s">
        <v>6999</v>
      </c>
      <c r="D1928" s="34" t="s">
        <v>6989</v>
      </c>
      <c r="E1928" s="89">
        <v>1973</v>
      </c>
      <c r="F1928" s="52">
        <v>2000</v>
      </c>
      <c r="G1928" s="245">
        <v>44</v>
      </c>
      <c r="H1928" s="5" t="s">
        <v>11471</v>
      </c>
      <c r="I1928" s="5" t="s">
        <v>11472</v>
      </c>
      <c r="J1928" s="5" t="s">
        <v>11477</v>
      </c>
    </row>
    <row r="1929" spans="1:10" ht="47.25" x14ac:dyDescent="0.2">
      <c r="A1929" s="103">
        <v>348</v>
      </c>
      <c r="B1929" s="281" t="s">
        <v>7000</v>
      </c>
      <c r="C1929" s="33" t="s">
        <v>6720</v>
      </c>
      <c r="D1929" s="34" t="s">
        <v>7001</v>
      </c>
      <c r="E1929" s="89">
        <v>1969</v>
      </c>
      <c r="F1929" s="52">
        <v>700</v>
      </c>
      <c r="G1929" s="245">
        <v>6</v>
      </c>
      <c r="H1929" s="5" t="s">
        <v>11471</v>
      </c>
      <c r="I1929" s="5" t="s">
        <v>11472</v>
      </c>
      <c r="J1929" s="5" t="s">
        <v>11477</v>
      </c>
    </row>
    <row r="1930" spans="1:10" ht="47.25" x14ac:dyDescent="0.2">
      <c r="A1930" s="103">
        <v>349</v>
      </c>
      <c r="B1930" s="281" t="s">
        <v>7002</v>
      </c>
      <c r="C1930" s="33" t="s">
        <v>6720</v>
      </c>
      <c r="D1930" s="34" t="s">
        <v>7003</v>
      </c>
      <c r="E1930" s="89">
        <v>1972</v>
      </c>
      <c r="F1930" s="52">
        <v>500</v>
      </c>
      <c r="G1930" s="245">
        <v>2</v>
      </c>
      <c r="H1930" s="5" t="s">
        <v>11471</v>
      </c>
      <c r="I1930" s="5" t="s">
        <v>11472</v>
      </c>
      <c r="J1930" s="5" t="s">
        <v>11477</v>
      </c>
    </row>
    <row r="1931" spans="1:10" ht="47.25" x14ac:dyDescent="0.2">
      <c r="A1931" s="103">
        <v>350</v>
      </c>
      <c r="B1931" s="281" t="s">
        <v>7004</v>
      </c>
      <c r="C1931" s="33" t="s">
        <v>6720</v>
      </c>
      <c r="D1931" s="34" t="s">
        <v>7003</v>
      </c>
      <c r="E1931" s="89">
        <v>1972</v>
      </c>
      <c r="F1931" s="52">
        <v>500</v>
      </c>
      <c r="G1931" s="245">
        <v>6</v>
      </c>
      <c r="H1931" s="5" t="s">
        <v>11471</v>
      </c>
      <c r="I1931" s="5" t="s">
        <v>11472</v>
      </c>
      <c r="J1931" s="5" t="s">
        <v>11477</v>
      </c>
    </row>
    <row r="1932" spans="1:10" ht="47.25" x14ac:dyDescent="0.2">
      <c r="A1932" s="103">
        <v>351</v>
      </c>
      <c r="B1932" s="281" t="s">
        <v>7005</v>
      </c>
      <c r="C1932" s="33" t="s">
        <v>6720</v>
      </c>
      <c r="D1932" s="34" t="s">
        <v>7006</v>
      </c>
      <c r="E1932" s="89">
        <v>1972</v>
      </c>
      <c r="F1932" s="52">
        <v>1000</v>
      </c>
      <c r="G1932" s="245">
        <v>5</v>
      </c>
      <c r="H1932" s="5" t="s">
        <v>11471</v>
      </c>
      <c r="I1932" s="5" t="s">
        <v>11472</v>
      </c>
      <c r="J1932" s="5" t="s">
        <v>11477</v>
      </c>
    </row>
    <row r="1933" spans="1:10" x14ac:dyDescent="0.2">
      <c r="C1933" s="262" t="s">
        <v>11014</v>
      </c>
      <c r="D1933" s="247"/>
      <c r="E1933" s="57"/>
      <c r="F1933" s="51">
        <f>SUM(F1582:F1932)</f>
        <v>407706</v>
      </c>
      <c r="G1933" s="90">
        <f>SUM(G1582:G1932)</f>
        <v>7686</v>
      </c>
      <c r="H1933" s="5"/>
      <c r="I1933" s="5"/>
      <c r="J1933" s="5"/>
    </row>
    <row r="1934" spans="1:10" ht="47.25" x14ac:dyDescent="0.2">
      <c r="B1934" s="284"/>
      <c r="C1934" s="284" t="s">
        <v>10</v>
      </c>
      <c r="D1934" s="284"/>
      <c r="E1934" s="195"/>
      <c r="F1934" s="195" t="s">
        <v>11013</v>
      </c>
      <c r="G1934" s="96"/>
      <c r="H1934" s="5" t="s">
        <v>11471</v>
      </c>
      <c r="I1934" s="5" t="s">
        <v>11472</v>
      </c>
      <c r="J1934" s="5" t="s">
        <v>11477</v>
      </c>
    </row>
    <row r="1935" spans="1:10" ht="78.75" x14ac:dyDescent="0.2">
      <c r="A1935" s="103">
        <v>1</v>
      </c>
      <c r="B1935" s="250" t="s">
        <v>7007</v>
      </c>
      <c r="C1935" s="247" t="s">
        <v>7008</v>
      </c>
      <c r="D1935" s="34" t="s">
        <v>7009</v>
      </c>
      <c r="E1935" s="41">
        <v>23743</v>
      </c>
      <c r="F1935" s="103">
        <v>3555</v>
      </c>
      <c r="G1935" s="182">
        <v>79</v>
      </c>
      <c r="H1935" s="5" t="s">
        <v>11471</v>
      </c>
      <c r="I1935" s="5" t="s">
        <v>11472</v>
      </c>
      <c r="J1935" s="5" t="s">
        <v>11477</v>
      </c>
    </row>
    <row r="1936" spans="1:10" ht="78.75" x14ac:dyDescent="0.2">
      <c r="A1936" s="103">
        <v>2</v>
      </c>
      <c r="B1936" s="250" t="s">
        <v>7010</v>
      </c>
      <c r="C1936" s="280" t="s">
        <v>7011</v>
      </c>
      <c r="D1936" s="34" t="s">
        <v>7012</v>
      </c>
      <c r="E1936" s="41">
        <v>32874</v>
      </c>
      <c r="F1936" s="103">
        <v>3815</v>
      </c>
      <c r="G1936" s="182">
        <v>83</v>
      </c>
      <c r="H1936" s="5" t="s">
        <v>11471</v>
      </c>
      <c r="I1936" s="5" t="s">
        <v>11472</v>
      </c>
      <c r="J1936" s="5" t="s">
        <v>11477</v>
      </c>
    </row>
    <row r="1937" spans="1:10" ht="63" x14ac:dyDescent="0.2">
      <c r="A1937" s="103">
        <v>3</v>
      </c>
      <c r="B1937" s="250" t="s">
        <v>7013</v>
      </c>
      <c r="C1937" s="280" t="s">
        <v>7014</v>
      </c>
      <c r="D1937" s="34" t="s">
        <v>7015</v>
      </c>
      <c r="E1937" s="41">
        <v>32874</v>
      </c>
      <c r="F1937" s="103">
        <v>1575</v>
      </c>
      <c r="G1937" s="182">
        <v>35</v>
      </c>
      <c r="H1937" s="5" t="s">
        <v>11471</v>
      </c>
      <c r="I1937" s="5" t="s">
        <v>11472</v>
      </c>
      <c r="J1937" s="5" t="s">
        <v>11477</v>
      </c>
    </row>
    <row r="1938" spans="1:10" ht="47.25" x14ac:dyDescent="0.2">
      <c r="A1938" s="103">
        <v>4</v>
      </c>
      <c r="B1938" s="250" t="s">
        <v>7016</v>
      </c>
      <c r="C1938" s="280" t="s">
        <v>7017</v>
      </c>
      <c r="D1938" s="34" t="s">
        <v>7018</v>
      </c>
      <c r="E1938" s="41">
        <v>42643</v>
      </c>
      <c r="F1938" s="103">
        <v>80</v>
      </c>
      <c r="G1938" s="182">
        <v>2</v>
      </c>
      <c r="H1938" s="5" t="s">
        <v>11471</v>
      </c>
      <c r="I1938" s="5" t="s">
        <v>11472</v>
      </c>
      <c r="J1938" s="5" t="s">
        <v>11477</v>
      </c>
    </row>
    <row r="1939" spans="1:10" ht="47.25" x14ac:dyDescent="0.2">
      <c r="A1939" s="103">
        <v>5</v>
      </c>
      <c r="B1939" s="250" t="s">
        <v>7019</v>
      </c>
      <c r="C1939" s="247" t="s">
        <v>7020</v>
      </c>
      <c r="D1939" s="34" t="s">
        <v>7021</v>
      </c>
      <c r="E1939" s="41">
        <v>34700</v>
      </c>
      <c r="F1939" s="103">
        <v>375</v>
      </c>
      <c r="G1939" s="182">
        <v>7</v>
      </c>
      <c r="H1939" s="5" t="s">
        <v>11471</v>
      </c>
      <c r="I1939" s="5" t="s">
        <v>11472</v>
      </c>
      <c r="J1939" s="5" t="s">
        <v>11477</v>
      </c>
    </row>
    <row r="1940" spans="1:10" ht="63" x14ac:dyDescent="0.2">
      <c r="A1940" s="103">
        <v>6</v>
      </c>
      <c r="B1940" s="250" t="s">
        <v>7022</v>
      </c>
      <c r="C1940" s="247" t="s">
        <v>7023</v>
      </c>
      <c r="D1940" s="34" t="s">
        <v>7024</v>
      </c>
      <c r="E1940" s="41">
        <v>34700</v>
      </c>
      <c r="F1940" s="103">
        <v>675</v>
      </c>
      <c r="G1940" s="182">
        <v>15</v>
      </c>
      <c r="H1940" s="5" t="s">
        <v>11471</v>
      </c>
      <c r="I1940" s="5" t="s">
        <v>11472</v>
      </c>
      <c r="J1940" s="5" t="s">
        <v>11477</v>
      </c>
    </row>
    <row r="1941" spans="1:10" ht="63" x14ac:dyDescent="0.2">
      <c r="A1941" s="103">
        <v>7</v>
      </c>
      <c r="B1941" s="250" t="s">
        <v>7025</v>
      </c>
      <c r="C1941" s="247" t="s">
        <v>7026</v>
      </c>
      <c r="D1941" s="34" t="s">
        <v>7027</v>
      </c>
      <c r="E1941" s="41">
        <v>25204</v>
      </c>
      <c r="F1941" s="103">
        <v>3855</v>
      </c>
      <c r="G1941" s="182">
        <v>79</v>
      </c>
      <c r="H1941" s="5" t="s">
        <v>11471</v>
      </c>
      <c r="I1941" s="5" t="s">
        <v>11472</v>
      </c>
      <c r="J1941" s="5" t="s">
        <v>11477</v>
      </c>
    </row>
    <row r="1942" spans="1:10" ht="63" x14ac:dyDescent="0.2">
      <c r="A1942" s="103">
        <v>8</v>
      </c>
      <c r="B1942" s="250" t="s">
        <v>7028</v>
      </c>
      <c r="C1942" s="247" t="s">
        <v>7029</v>
      </c>
      <c r="D1942" s="34" t="s">
        <v>7030</v>
      </c>
      <c r="E1942" s="41">
        <v>37987</v>
      </c>
      <c r="F1942" s="103">
        <v>2625</v>
      </c>
      <c r="G1942" s="182">
        <v>53</v>
      </c>
      <c r="H1942" s="5" t="s">
        <v>11471</v>
      </c>
      <c r="I1942" s="5" t="s">
        <v>11472</v>
      </c>
      <c r="J1942" s="5" t="s">
        <v>11477</v>
      </c>
    </row>
    <row r="1943" spans="1:10" ht="63" x14ac:dyDescent="0.2">
      <c r="A1943" s="103">
        <v>9</v>
      </c>
      <c r="B1943" s="250" t="s">
        <v>7031</v>
      </c>
      <c r="C1943" s="247" t="s">
        <v>7032</v>
      </c>
      <c r="D1943" s="34" t="s">
        <v>7033</v>
      </c>
      <c r="E1943" s="41">
        <v>27760</v>
      </c>
      <c r="F1943" s="103">
        <v>990</v>
      </c>
      <c r="G1943" s="182">
        <v>22</v>
      </c>
      <c r="H1943" s="5" t="s">
        <v>11471</v>
      </c>
      <c r="I1943" s="5" t="s">
        <v>11472</v>
      </c>
      <c r="J1943" s="5" t="s">
        <v>11477</v>
      </c>
    </row>
    <row r="1944" spans="1:10" ht="63" x14ac:dyDescent="0.2">
      <c r="A1944" s="103">
        <v>10</v>
      </c>
      <c r="B1944" s="250" t="s">
        <v>7034</v>
      </c>
      <c r="C1944" s="247" t="s">
        <v>7035</v>
      </c>
      <c r="D1944" s="34" t="s">
        <v>7036</v>
      </c>
      <c r="E1944" s="41">
        <v>27760</v>
      </c>
      <c r="F1944" s="103">
        <v>4590</v>
      </c>
      <c r="G1944" s="182">
        <v>102</v>
      </c>
      <c r="H1944" s="5" t="s">
        <v>11471</v>
      </c>
      <c r="I1944" s="5" t="s">
        <v>11472</v>
      </c>
      <c r="J1944" s="5" t="s">
        <v>11477</v>
      </c>
    </row>
    <row r="1945" spans="1:10" ht="63" x14ac:dyDescent="0.2">
      <c r="A1945" s="103">
        <v>11</v>
      </c>
      <c r="B1945" s="250" t="s">
        <v>7037</v>
      </c>
      <c r="C1945" s="247" t="s">
        <v>7038</v>
      </c>
      <c r="D1945" s="34" t="s">
        <v>7039</v>
      </c>
      <c r="E1945" s="41">
        <v>27395</v>
      </c>
      <c r="F1945" s="103">
        <v>1440</v>
      </c>
      <c r="G1945" s="182">
        <v>32</v>
      </c>
      <c r="H1945" s="5" t="s">
        <v>11471</v>
      </c>
      <c r="I1945" s="5" t="s">
        <v>11472</v>
      </c>
      <c r="J1945" s="5" t="s">
        <v>11477</v>
      </c>
    </row>
    <row r="1946" spans="1:10" ht="63" x14ac:dyDescent="0.2">
      <c r="A1946" s="103">
        <v>12</v>
      </c>
      <c r="B1946" s="250" t="s">
        <v>7040</v>
      </c>
      <c r="C1946" s="247" t="s">
        <v>7041</v>
      </c>
      <c r="D1946" s="34" t="s">
        <v>7042</v>
      </c>
      <c r="E1946" s="41">
        <v>27395</v>
      </c>
      <c r="F1946" s="103">
        <v>2690</v>
      </c>
      <c r="G1946" s="182">
        <v>54</v>
      </c>
      <c r="H1946" s="5" t="s">
        <v>11471</v>
      </c>
      <c r="I1946" s="5" t="s">
        <v>11472</v>
      </c>
      <c r="J1946" s="5" t="s">
        <v>11477</v>
      </c>
    </row>
    <row r="1947" spans="1:10" ht="63" x14ac:dyDescent="0.2">
      <c r="A1947" s="103">
        <v>13</v>
      </c>
      <c r="B1947" s="250" t="s">
        <v>7043</v>
      </c>
      <c r="C1947" s="247" t="s">
        <v>7044</v>
      </c>
      <c r="D1947" s="34" t="s">
        <v>7045</v>
      </c>
      <c r="E1947" s="41">
        <v>27395</v>
      </c>
      <c r="F1947" s="103">
        <v>2575</v>
      </c>
      <c r="G1947" s="182">
        <v>55</v>
      </c>
      <c r="H1947" s="5" t="s">
        <v>11471</v>
      </c>
      <c r="I1947" s="5" t="s">
        <v>11472</v>
      </c>
      <c r="J1947" s="5" t="s">
        <v>11477</v>
      </c>
    </row>
    <row r="1948" spans="1:10" ht="78.75" x14ac:dyDescent="0.2">
      <c r="A1948" s="103">
        <v>14</v>
      </c>
      <c r="B1948" s="250" t="s">
        <v>7046</v>
      </c>
      <c r="C1948" s="247" t="s">
        <v>7047</v>
      </c>
      <c r="D1948" s="34" t="s">
        <v>7048</v>
      </c>
      <c r="E1948" s="41">
        <v>27760</v>
      </c>
      <c r="F1948" s="103">
        <v>5235</v>
      </c>
      <c r="G1948" s="182">
        <v>115</v>
      </c>
      <c r="H1948" s="5" t="s">
        <v>11471</v>
      </c>
      <c r="I1948" s="5" t="s">
        <v>11472</v>
      </c>
      <c r="J1948" s="5" t="s">
        <v>11477</v>
      </c>
    </row>
    <row r="1949" spans="1:10" ht="47.25" x14ac:dyDescent="0.2">
      <c r="A1949" s="103">
        <v>15</v>
      </c>
      <c r="B1949" s="250" t="s">
        <v>7049</v>
      </c>
      <c r="C1949" s="247" t="s">
        <v>7050</v>
      </c>
      <c r="D1949" s="34" t="s">
        <v>7051</v>
      </c>
      <c r="E1949" s="41">
        <v>23743</v>
      </c>
      <c r="F1949" s="103">
        <v>1215</v>
      </c>
      <c r="G1949" s="182">
        <v>47</v>
      </c>
      <c r="H1949" s="5" t="s">
        <v>11471</v>
      </c>
      <c r="I1949" s="5" t="s">
        <v>11472</v>
      </c>
      <c r="J1949" s="5" t="s">
        <v>11477</v>
      </c>
    </row>
    <row r="1950" spans="1:10" ht="47.25" x14ac:dyDescent="0.2">
      <c r="A1950" s="103">
        <v>16</v>
      </c>
      <c r="B1950" s="250" t="s">
        <v>7052</v>
      </c>
      <c r="C1950" s="247" t="s">
        <v>7053</v>
      </c>
      <c r="D1950" s="34" t="s">
        <v>7054</v>
      </c>
      <c r="E1950" s="41">
        <v>23743</v>
      </c>
      <c r="F1950" s="103">
        <v>1350</v>
      </c>
      <c r="G1950" s="182">
        <v>30</v>
      </c>
      <c r="H1950" s="5" t="s">
        <v>11471</v>
      </c>
      <c r="I1950" s="5" t="s">
        <v>11472</v>
      </c>
      <c r="J1950" s="5" t="s">
        <v>11477</v>
      </c>
    </row>
    <row r="1951" spans="1:10" ht="47.25" x14ac:dyDescent="0.2">
      <c r="A1951" s="103">
        <v>17</v>
      </c>
      <c r="B1951" s="250" t="s">
        <v>7055</v>
      </c>
      <c r="C1951" s="247" t="s">
        <v>7056</v>
      </c>
      <c r="D1951" s="34" t="s">
        <v>7057</v>
      </c>
      <c r="E1951" s="41">
        <v>30317</v>
      </c>
      <c r="F1951" s="103">
        <v>90</v>
      </c>
      <c r="G1951" s="182">
        <v>2</v>
      </c>
      <c r="H1951" s="5" t="s">
        <v>11471</v>
      </c>
      <c r="I1951" s="5" t="s">
        <v>11472</v>
      </c>
      <c r="J1951" s="5" t="s">
        <v>11477</v>
      </c>
    </row>
    <row r="1952" spans="1:10" ht="47.25" x14ac:dyDescent="0.2">
      <c r="A1952" s="103">
        <v>18</v>
      </c>
      <c r="B1952" s="250" t="s">
        <v>7058</v>
      </c>
      <c r="C1952" s="247" t="s">
        <v>7059</v>
      </c>
      <c r="D1952" s="34" t="s">
        <v>7060</v>
      </c>
      <c r="E1952" s="41">
        <v>30317</v>
      </c>
      <c r="F1952" s="103">
        <v>1890</v>
      </c>
      <c r="G1952" s="182">
        <v>42</v>
      </c>
      <c r="H1952" s="5" t="s">
        <v>11471</v>
      </c>
      <c r="I1952" s="5" t="s">
        <v>11472</v>
      </c>
      <c r="J1952" s="5" t="s">
        <v>11477</v>
      </c>
    </row>
    <row r="1953" spans="1:10" ht="63" x14ac:dyDescent="0.2">
      <c r="A1953" s="103">
        <v>19</v>
      </c>
      <c r="B1953" s="250" t="s">
        <v>7061</v>
      </c>
      <c r="C1953" s="247" t="s">
        <v>7059</v>
      </c>
      <c r="D1953" s="34" t="s">
        <v>7062</v>
      </c>
      <c r="E1953" s="41">
        <v>25569</v>
      </c>
      <c r="F1953" s="103">
        <v>180</v>
      </c>
      <c r="G1953" s="182">
        <v>4</v>
      </c>
      <c r="H1953" s="5" t="s">
        <v>11471</v>
      </c>
      <c r="I1953" s="5" t="s">
        <v>11472</v>
      </c>
      <c r="J1953" s="5" t="s">
        <v>11477</v>
      </c>
    </row>
    <row r="1954" spans="1:10" ht="63" x14ac:dyDescent="0.2">
      <c r="A1954" s="103">
        <v>20</v>
      </c>
      <c r="B1954" s="250" t="s">
        <v>7063</v>
      </c>
      <c r="C1954" s="247" t="s">
        <v>7064</v>
      </c>
      <c r="D1954" s="34" t="s">
        <v>7065</v>
      </c>
      <c r="E1954" s="41">
        <v>25569</v>
      </c>
      <c r="F1954" s="103">
        <v>945</v>
      </c>
      <c r="G1954" s="182">
        <v>21</v>
      </c>
      <c r="H1954" s="5" t="s">
        <v>11471</v>
      </c>
      <c r="I1954" s="5" t="s">
        <v>11472</v>
      </c>
      <c r="J1954" s="5" t="s">
        <v>11477</v>
      </c>
    </row>
    <row r="1955" spans="1:10" ht="63" x14ac:dyDescent="0.2">
      <c r="A1955" s="103">
        <v>21</v>
      </c>
      <c r="B1955" s="250" t="s">
        <v>7066</v>
      </c>
      <c r="C1955" s="247" t="s">
        <v>7067</v>
      </c>
      <c r="D1955" s="34" t="s">
        <v>7068</v>
      </c>
      <c r="E1955" s="41">
        <v>25569</v>
      </c>
      <c r="F1955" s="103">
        <v>4050</v>
      </c>
      <c r="G1955" s="182">
        <v>86</v>
      </c>
      <c r="H1955" s="5" t="s">
        <v>11471</v>
      </c>
      <c r="I1955" s="5" t="s">
        <v>11472</v>
      </c>
      <c r="J1955" s="5" t="s">
        <v>11477</v>
      </c>
    </row>
    <row r="1956" spans="1:10" ht="47.25" x14ac:dyDescent="0.2">
      <c r="A1956" s="103">
        <v>22</v>
      </c>
      <c r="B1956" s="250" t="s">
        <v>7069</v>
      </c>
      <c r="C1956" s="247" t="s">
        <v>7070</v>
      </c>
      <c r="D1956" s="34" t="s">
        <v>7071</v>
      </c>
      <c r="E1956" s="41">
        <v>29952</v>
      </c>
      <c r="F1956" s="103">
        <v>2900</v>
      </c>
      <c r="G1956" s="182">
        <v>48</v>
      </c>
      <c r="H1956" s="5" t="s">
        <v>11471</v>
      </c>
      <c r="I1956" s="5" t="s">
        <v>11472</v>
      </c>
      <c r="J1956" s="5" t="s">
        <v>11477</v>
      </c>
    </row>
    <row r="1957" spans="1:10" ht="47.25" x14ac:dyDescent="0.2">
      <c r="A1957" s="103">
        <v>23</v>
      </c>
      <c r="B1957" s="250" t="s">
        <v>7072</v>
      </c>
      <c r="C1957" s="247" t="s">
        <v>7073</v>
      </c>
      <c r="D1957" s="34" t="s">
        <v>7074</v>
      </c>
      <c r="E1957" s="41">
        <v>24473</v>
      </c>
      <c r="F1957" s="103">
        <v>1215</v>
      </c>
      <c r="G1957" s="182">
        <v>27</v>
      </c>
      <c r="H1957" s="5" t="s">
        <v>11471</v>
      </c>
      <c r="I1957" s="5" t="s">
        <v>11472</v>
      </c>
      <c r="J1957" s="5" t="s">
        <v>11477</v>
      </c>
    </row>
    <row r="1958" spans="1:10" ht="47.25" x14ac:dyDescent="0.2">
      <c r="A1958" s="103">
        <v>24</v>
      </c>
      <c r="B1958" s="250" t="s">
        <v>7075</v>
      </c>
      <c r="C1958" s="247" t="s">
        <v>7076</v>
      </c>
      <c r="D1958" s="34" t="s">
        <v>7077</v>
      </c>
      <c r="E1958" s="41">
        <v>24838</v>
      </c>
      <c r="F1958" s="103">
        <v>1800</v>
      </c>
      <c r="G1958" s="182">
        <v>52</v>
      </c>
      <c r="H1958" s="5" t="s">
        <v>11471</v>
      </c>
      <c r="I1958" s="5" t="s">
        <v>11472</v>
      </c>
      <c r="J1958" s="5" t="s">
        <v>11477</v>
      </c>
    </row>
    <row r="1959" spans="1:10" ht="63" x14ac:dyDescent="0.2">
      <c r="A1959" s="103">
        <v>25</v>
      </c>
      <c r="B1959" s="250" t="s">
        <v>7078</v>
      </c>
      <c r="C1959" s="247" t="s">
        <v>7079</v>
      </c>
      <c r="D1959" s="34" t="s">
        <v>7080</v>
      </c>
      <c r="E1959" s="41">
        <v>31778</v>
      </c>
      <c r="F1959" s="103">
        <v>1320</v>
      </c>
      <c r="G1959" s="182">
        <v>33</v>
      </c>
      <c r="H1959" s="5" t="s">
        <v>11471</v>
      </c>
      <c r="I1959" s="5" t="s">
        <v>11472</v>
      </c>
      <c r="J1959" s="5" t="s">
        <v>11477</v>
      </c>
    </row>
    <row r="1960" spans="1:10" ht="78.75" x14ac:dyDescent="0.2">
      <c r="A1960" s="103">
        <v>26</v>
      </c>
      <c r="B1960" s="250" t="s">
        <v>7081</v>
      </c>
      <c r="C1960" s="247" t="s">
        <v>7082</v>
      </c>
      <c r="D1960" s="34" t="s">
        <v>7083</v>
      </c>
      <c r="E1960" s="41">
        <v>24473</v>
      </c>
      <c r="F1960" s="103">
        <v>2100</v>
      </c>
      <c r="G1960" s="182">
        <v>46</v>
      </c>
      <c r="H1960" s="5" t="s">
        <v>11471</v>
      </c>
      <c r="I1960" s="5" t="s">
        <v>11472</v>
      </c>
      <c r="J1960" s="5" t="s">
        <v>11477</v>
      </c>
    </row>
    <row r="1961" spans="1:10" ht="47.25" x14ac:dyDescent="0.2">
      <c r="A1961" s="103">
        <v>27</v>
      </c>
      <c r="B1961" s="250" t="s">
        <v>7084</v>
      </c>
      <c r="C1961" s="247" t="s">
        <v>7085</v>
      </c>
      <c r="D1961" s="34" t="s">
        <v>7086</v>
      </c>
      <c r="E1961" s="41">
        <v>27760</v>
      </c>
      <c r="F1961" s="103">
        <v>300</v>
      </c>
      <c r="G1961" s="182">
        <v>2</v>
      </c>
      <c r="H1961" s="5" t="s">
        <v>11471</v>
      </c>
      <c r="I1961" s="5" t="s">
        <v>11472</v>
      </c>
      <c r="J1961" s="5" t="s">
        <v>11477</v>
      </c>
    </row>
    <row r="1962" spans="1:10" ht="47.25" x14ac:dyDescent="0.2">
      <c r="A1962" s="103">
        <v>28</v>
      </c>
      <c r="B1962" s="250" t="s">
        <v>7087</v>
      </c>
      <c r="C1962" s="247" t="s">
        <v>7085</v>
      </c>
      <c r="D1962" s="34" t="s">
        <v>7088</v>
      </c>
      <c r="E1962" s="41">
        <v>28856</v>
      </c>
      <c r="F1962" s="103">
        <v>600</v>
      </c>
      <c r="G1962" s="182">
        <v>13</v>
      </c>
      <c r="H1962" s="5" t="s">
        <v>11471</v>
      </c>
      <c r="I1962" s="5" t="s">
        <v>11472</v>
      </c>
      <c r="J1962" s="5" t="s">
        <v>11477</v>
      </c>
    </row>
    <row r="1963" spans="1:10" ht="63" x14ac:dyDescent="0.2">
      <c r="A1963" s="103">
        <v>29</v>
      </c>
      <c r="B1963" s="281" t="s">
        <v>7089</v>
      </c>
      <c r="C1963" s="247" t="s">
        <v>7085</v>
      </c>
      <c r="D1963" s="264" t="s">
        <v>7090</v>
      </c>
      <c r="E1963" s="41">
        <v>42825</v>
      </c>
      <c r="F1963" s="103">
        <v>270</v>
      </c>
      <c r="G1963" s="182">
        <v>10</v>
      </c>
      <c r="H1963" s="5" t="s">
        <v>11471</v>
      </c>
      <c r="I1963" s="5" t="s">
        <v>11472</v>
      </c>
      <c r="J1963" s="5" t="s">
        <v>11477</v>
      </c>
    </row>
    <row r="1964" spans="1:10" ht="78.75" x14ac:dyDescent="0.2">
      <c r="A1964" s="103">
        <v>30</v>
      </c>
      <c r="B1964" s="250" t="s">
        <v>7091</v>
      </c>
      <c r="C1964" s="247" t="s">
        <v>7085</v>
      </c>
      <c r="D1964" s="34" t="s">
        <v>7092</v>
      </c>
      <c r="E1964" s="41">
        <v>43182</v>
      </c>
      <c r="F1964" s="103">
        <v>120</v>
      </c>
      <c r="G1964" s="182">
        <v>4</v>
      </c>
      <c r="H1964" s="5" t="s">
        <v>11471</v>
      </c>
      <c r="I1964" s="5" t="s">
        <v>11472</v>
      </c>
      <c r="J1964" s="5" t="s">
        <v>11477</v>
      </c>
    </row>
    <row r="1965" spans="1:10" ht="47.25" x14ac:dyDescent="0.2">
      <c r="A1965" s="103">
        <v>31</v>
      </c>
      <c r="B1965" s="250" t="s">
        <v>7093</v>
      </c>
      <c r="C1965" s="247" t="s">
        <v>7094</v>
      </c>
      <c r="D1965" s="34" t="s">
        <v>7095</v>
      </c>
      <c r="E1965" s="41">
        <v>37257</v>
      </c>
      <c r="F1965" s="103">
        <v>585</v>
      </c>
      <c r="G1965" s="182">
        <v>13</v>
      </c>
      <c r="H1965" s="5" t="s">
        <v>11471</v>
      </c>
      <c r="I1965" s="5" t="s">
        <v>11472</v>
      </c>
      <c r="J1965" s="5" t="s">
        <v>11477</v>
      </c>
    </row>
    <row r="1966" spans="1:10" ht="63" x14ac:dyDescent="0.2">
      <c r="A1966" s="103">
        <v>32</v>
      </c>
      <c r="B1966" s="250" t="s">
        <v>7096</v>
      </c>
      <c r="C1966" s="247" t="s">
        <v>7097</v>
      </c>
      <c r="D1966" s="34" t="s">
        <v>7098</v>
      </c>
      <c r="E1966" s="41">
        <v>37257</v>
      </c>
      <c r="F1966" s="38">
        <v>945</v>
      </c>
      <c r="G1966" s="182">
        <v>21</v>
      </c>
      <c r="H1966" s="5" t="s">
        <v>11471</v>
      </c>
      <c r="I1966" s="5" t="s">
        <v>11472</v>
      </c>
      <c r="J1966" s="5" t="s">
        <v>11477</v>
      </c>
    </row>
    <row r="1967" spans="1:10" ht="47.25" x14ac:dyDescent="0.2">
      <c r="A1967" s="103">
        <v>33</v>
      </c>
      <c r="B1967" s="250" t="s">
        <v>7099</v>
      </c>
      <c r="C1967" s="247" t="s">
        <v>7085</v>
      </c>
      <c r="D1967" s="34" t="s">
        <v>7100</v>
      </c>
      <c r="E1967" s="41">
        <v>42094</v>
      </c>
      <c r="F1967" s="103">
        <v>100</v>
      </c>
      <c r="G1967" s="182">
        <v>3</v>
      </c>
      <c r="H1967" s="5" t="s">
        <v>11471</v>
      </c>
      <c r="I1967" s="5" t="s">
        <v>11472</v>
      </c>
      <c r="J1967" s="5" t="s">
        <v>11477</v>
      </c>
    </row>
    <row r="1968" spans="1:10" ht="47.25" x14ac:dyDescent="0.2">
      <c r="A1968" s="103">
        <v>34</v>
      </c>
      <c r="B1968" s="250" t="s">
        <v>7101</v>
      </c>
      <c r="C1968" s="247" t="s">
        <v>7102</v>
      </c>
      <c r="D1968" s="34" t="s">
        <v>7103</v>
      </c>
      <c r="E1968" s="41">
        <v>37257</v>
      </c>
      <c r="F1968" s="103">
        <v>855</v>
      </c>
      <c r="G1968" s="182">
        <v>19</v>
      </c>
      <c r="H1968" s="5" t="s">
        <v>11471</v>
      </c>
      <c r="I1968" s="5" t="s">
        <v>11472</v>
      </c>
      <c r="J1968" s="5" t="s">
        <v>11477</v>
      </c>
    </row>
    <row r="1969" spans="1:10" ht="63" x14ac:dyDescent="0.2">
      <c r="A1969" s="103">
        <v>35</v>
      </c>
      <c r="B1969" s="250" t="s">
        <v>7104</v>
      </c>
      <c r="C1969" s="247" t="s">
        <v>7105</v>
      </c>
      <c r="D1969" s="34" t="s">
        <v>7106</v>
      </c>
      <c r="E1969" s="41">
        <v>28856</v>
      </c>
      <c r="F1969" s="103">
        <v>1800</v>
      </c>
      <c r="G1969" s="182">
        <v>30</v>
      </c>
      <c r="H1969" s="5" t="s">
        <v>11471</v>
      </c>
      <c r="I1969" s="5" t="s">
        <v>11472</v>
      </c>
      <c r="J1969" s="5" t="s">
        <v>11477</v>
      </c>
    </row>
    <row r="1970" spans="1:10" ht="78.75" x14ac:dyDescent="0.2">
      <c r="A1970" s="103">
        <v>36</v>
      </c>
      <c r="B1970" s="250" t="s">
        <v>7107</v>
      </c>
      <c r="C1970" s="247" t="s">
        <v>7108</v>
      </c>
      <c r="D1970" s="34" t="s">
        <v>7109</v>
      </c>
      <c r="E1970" s="41">
        <v>28856</v>
      </c>
      <c r="F1970" s="103">
        <v>2475</v>
      </c>
      <c r="G1970" s="182">
        <v>51</v>
      </c>
      <c r="H1970" s="5" t="s">
        <v>11471</v>
      </c>
      <c r="I1970" s="5" t="s">
        <v>11472</v>
      </c>
      <c r="J1970" s="5" t="s">
        <v>11477</v>
      </c>
    </row>
    <row r="1971" spans="1:10" ht="47.25" x14ac:dyDescent="0.2">
      <c r="A1971" s="103">
        <v>37</v>
      </c>
      <c r="B1971" s="250" t="s">
        <v>7110</v>
      </c>
      <c r="C1971" s="247" t="s">
        <v>7111</v>
      </c>
      <c r="D1971" s="34" t="s">
        <v>7112</v>
      </c>
      <c r="E1971" s="41">
        <v>42094</v>
      </c>
      <c r="F1971" s="103">
        <v>140</v>
      </c>
      <c r="G1971" s="182">
        <v>3</v>
      </c>
      <c r="H1971" s="5" t="s">
        <v>11471</v>
      </c>
      <c r="I1971" s="5" t="s">
        <v>11472</v>
      </c>
      <c r="J1971" s="5" t="s">
        <v>11477</v>
      </c>
    </row>
    <row r="1972" spans="1:10" ht="63" x14ac:dyDescent="0.2">
      <c r="A1972" s="103">
        <v>38</v>
      </c>
      <c r="B1972" s="250" t="s">
        <v>7113</v>
      </c>
      <c r="C1972" s="247" t="s">
        <v>7114</v>
      </c>
      <c r="D1972" s="34" t="s">
        <v>7115</v>
      </c>
      <c r="E1972" s="41">
        <v>32143</v>
      </c>
      <c r="F1972" s="103">
        <v>3285</v>
      </c>
      <c r="G1972" s="182">
        <v>73</v>
      </c>
      <c r="H1972" s="5" t="s">
        <v>11471</v>
      </c>
      <c r="I1972" s="5" t="s">
        <v>11472</v>
      </c>
      <c r="J1972" s="5" t="s">
        <v>11477</v>
      </c>
    </row>
    <row r="1973" spans="1:10" ht="63" x14ac:dyDescent="0.2">
      <c r="A1973" s="103">
        <v>39</v>
      </c>
      <c r="B1973" s="250" t="s">
        <v>7116</v>
      </c>
      <c r="C1973" s="247" t="s">
        <v>7117</v>
      </c>
      <c r="D1973" s="34" t="s">
        <v>7118</v>
      </c>
      <c r="E1973" s="41">
        <v>27760</v>
      </c>
      <c r="F1973" s="103">
        <v>2655</v>
      </c>
      <c r="G1973" s="182">
        <v>59</v>
      </c>
      <c r="H1973" s="5" t="s">
        <v>11471</v>
      </c>
      <c r="I1973" s="5" t="s">
        <v>11472</v>
      </c>
      <c r="J1973" s="5" t="s">
        <v>11477</v>
      </c>
    </row>
    <row r="1974" spans="1:10" ht="47.25" x14ac:dyDescent="0.2">
      <c r="A1974" s="103">
        <v>40</v>
      </c>
      <c r="B1974" s="250" t="s">
        <v>7119</v>
      </c>
      <c r="C1974" s="247" t="s">
        <v>7056</v>
      </c>
      <c r="D1974" s="34" t="s">
        <v>7120</v>
      </c>
      <c r="E1974" s="41">
        <v>33604</v>
      </c>
      <c r="F1974" s="103">
        <v>200</v>
      </c>
      <c r="G1974" s="182">
        <v>12</v>
      </c>
      <c r="H1974" s="5" t="s">
        <v>11471</v>
      </c>
      <c r="I1974" s="5" t="s">
        <v>11472</v>
      </c>
      <c r="J1974" s="5" t="s">
        <v>11477</v>
      </c>
    </row>
    <row r="1975" spans="1:10" ht="47.25" x14ac:dyDescent="0.2">
      <c r="A1975" s="103">
        <v>41</v>
      </c>
      <c r="B1975" s="250" t="s">
        <v>7121</v>
      </c>
      <c r="C1975" s="247" t="s">
        <v>7122</v>
      </c>
      <c r="D1975" s="34" t="s">
        <v>7123</v>
      </c>
      <c r="E1975" s="41">
        <v>32143</v>
      </c>
      <c r="F1975" s="103">
        <v>390</v>
      </c>
      <c r="G1975" s="182">
        <v>6</v>
      </c>
      <c r="H1975" s="5" t="s">
        <v>11471</v>
      </c>
      <c r="I1975" s="5" t="s">
        <v>11472</v>
      </c>
      <c r="J1975" s="5" t="s">
        <v>11477</v>
      </c>
    </row>
    <row r="1976" spans="1:10" ht="47.25" x14ac:dyDescent="0.2">
      <c r="A1976" s="103">
        <v>42</v>
      </c>
      <c r="B1976" s="250" t="s">
        <v>7124</v>
      </c>
      <c r="C1976" s="247" t="s">
        <v>7125</v>
      </c>
      <c r="D1976" s="34" t="s">
        <v>7126</v>
      </c>
      <c r="E1976" s="41">
        <v>32143</v>
      </c>
      <c r="F1976" s="103">
        <v>1215</v>
      </c>
      <c r="G1976" s="182">
        <v>27</v>
      </c>
      <c r="H1976" s="5" t="s">
        <v>11471</v>
      </c>
      <c r="I1976" s="5" t="s">
        <v>11472</v>
      </c>
      <c r="J1976" s="5" t="s">
        <v>11477</v>
      </c>
    </row>
    <row r="1977" spans="1:10" ht="47.25" x14ac:dyDescent="0.2">
      <c r="A1977" s="103">
        <v>43</v>
      </c>
      <c r="B1977" s="250" t="s">
        <v>7127</v>
      </c>
      <c r="C1977" s="247" t="s">
        <v>7128</v>
      </c>
      <c r="D1977" s="34" t="s">
        <v>7129</v>
      </c>
      <c r="E1977" s="41">
        <v>25569</v>
      </c>
      <c r="F1977" s="103">
        <v>1170</v>
      </c>
      <c r="G1977" s="182">
        <v>26</v>
      </c>
      <c r="H1977" s="5" t="s">
        <v>11471</v>
      </c>
      <c r="I1977" s="5" t="s">
        <v>11472</v>
      </c>
      <c r="J1977" s="5" t="s">
        <v>11477</v>
      </c>
    </row>
    <row r="1978" spans="1:10" ht="47.25" x14ac:dyDescent="0.2">
      <c r="A1978" s="103">
        <v>44</v>
      </c>
      <c r="B1978" s="250" t="s">
        <v>7130</v>
      </c>
      <c r="C1978" s="247" t="s">
        <v>7128</v>
      </c>
      <c r="D1978" s="34" t="s">
        <v>7131</v>
      </c>
      <c r="E1978" s="41">
        <v>25569</v>
      </c>
      <c r="F1978" s="103">
        <v>990</v>
      </c>
      <c r="G1978" s="182">
        <v>22</v>
      </c>
      <c r="H1978" s="5" t="s">
        <v>11471</v>
      </c>
      <c r="I1978" s="5" t="s">
        <v>11472</v>
      </c>
      <c r="J1978" s="5" t="s">
        <v>11477</v>
      </c>
    </row>
    <row r="1979" spans="1:10" ht="47.25" x14ac:dyDescent="0.2">
      <c r="A1979" s="103">
        <v>45</v>
      </c>
      <c r="B1979" s="250" t="s">
        <v>7132</v>
      </c>
      <c r="C1979" s="247" t="s">
        <v>7125</v>
      </c>
      <c r="D1979" s="34" t="s">
        <v>7133</v>
      </c>
      <c r="E1979" s="41">
        <v>25569</v>
      </c>
      <c r="F1979" s="103">
        <v>1530</v>
      </c>
      <c r="G1979" s="182">
        <v>34</v>
      </c>
      <c r="H1979" s="5" t="s">
        <v>11471</v>
      </c>
      <c r="I1979" s="5" t="s">
        <v>11472</v>
      </c>
      <c r="J1979" s="5" t="s">
        <v>11477</v>
      </c>
    </row>
    <row r="1980" spans="1:10" ht="78.75" x14ac:dyDescent="0.2">
      <c r="A1980" s="103">
        <v>46</v>
      </c>
      <c r="B1980" s="250" t="s">
        <v>7134</v>
      </c>
      <c r="C1980" s="247" t="s">
        <v>7135</v>
      </c>
      <c r="D1980" s="34" t="s">
        <v>7136</v>
      </c>
      <c r="E1980" s="41">
        <v>25569</v>
      </c>
      <c r="F1980" s="103">
        <v>1755</v>
      </c>
      <c r="G1980" s="182">
        <v>39</v>
      </c>
      <c r="H1980" s="5" t="s">
        <v>11471</v>
      </c>
      <c r="I1980" s="5" t="s">
        <v>11472</v>
      </c>
      <c r="J1980" s="5" t="s">
        <v>11477</v>
      </c>
    </row>
    <row r="1981" spans="1:10" ht="47.25" x14ac:dyDescent="0.2">
      <c r="A1981" s="103">
        <v>47</v>
      </c>
      <c r="B1981" s="250" t="s">
        <v>7137</v>
      </c>
      <c r="C1981" s="247" t="s">
        <v>7138</v>
      </c>
      <c r="D1981" s="34" t="s">
        <v>7139</v>
      </c>
      <c r="E1981" s="41">
        <v>25569</v>
      </c>
      <c r="F1981" s="103">
        <v>2835</v>
      </c>
      <c r="G1981" s="182">
        <v>63</v>
      </c>
      <c r="H1981" s="5" t="s">
        <v>11471</v>
      </c>
      <c r="I1981" s="5" t="s">
        <v>11472</v>
      </c>
      <c r="J1981" s="5" t="s">
        <v>11477</v>
      </c>
    </row>
    <row r="1982" spans="1:10" ht="47.25" x14ac:dyDescent="0.2">
      <c r="A1982" s="103">
        <v>48</v>
      </c>
      <c r="B1982" s="250" t="s">
        <v>7140</v>
      </c>
      <c r="C1982" s="247" t="s">
        <v>7141</v>
      </c>
      <c r="D1982" s="34" t="s">
        <v>7142</v>
      </c>
      <c r="E1982" s="41">
        <v>28126</v>
      </c>
      <c r="F1982" s="103">
        <v>540</v>
      </c>
      <c r="G1982" s="182">
        <v>9</v>
      </c>
      <c r="H1982" s="5" t="s">
        <v>11471</v>
      </c>
      <c r="I1982" s="5" t="s">
        <v>11472</v>
      </c>
      <c r="J1982" s="5" t="s">
        <v>11477</v>
      </c>
    </row>
    <row r="1983" spans="1:10" ht="47.25" x14ac:dyDescent="0.2">
      <c r="A1983" s="103">
        <v>49</v>
      </c>
      <c r="B1983" s="250" t="s">
        <v>7143</v>
      </c>
      <c r="C1983" s="247" t="s">
        <v>7141</v>
      </c>
      <c r="D1983" s="34" t="s">
        <v>7144</v>
      </c>
      <c r="E1983" s="103" t="s">
        <v>7145</v>
      </c>
      <c r="F1983" s="103">
        <v>90</v>
      </c>
      <c r="G1983" s="182">
        <v>2</v>
      </c>
      <c r="H1983" s="5" t="s">
        <v>11471</v>
      </c>
      <c r="I1983" s="5" t="s">
        <v>11472</v>
      </c>
      <c r="J1983" s="5" t="s">
        <v>11477</v>
      </c>
    </row>
    <row r="1984" spans="1:10" ht="78.75" x14ac:dyDescent="0.2">
      <c r="A1984" s="103">
        <v>50</v>
      </c>
      <c r="B1984" s="250" t="s">
        <v>7146</v>
      </c>
      <c r="C1984" s="247" t="s">
        <v>7147</v>
      </c>
      <c r="D1984" s="34" t="s">
        <v>7148</v>
      </c>
      <c r="E1984" s="41">
        <v>28126</v>
      </c>
      <c r="F1984" s="103">
        <v>1725</v>
      </c>
      <c r="G1984" s="182">
        <v>33</v>
      </c>
      <c r="H1984" s="5" t="s">
        <v>11471</v>
      </c>
      <c r="I1984" s="5" t="s">
        <v>11472</v>
      </c>
      <c r="J1984" s="5" t="s">
        <v>11477</v>
      </c>
    </row>
    <row r="1985" spans="1:10" ht="47.25" x14ac:dyDescent="0.2">
      <c r="A1985" s="103">
        <v>51</v>
      </c>
      <c r="B1985" s="250" t="s">
        <v>7149</v>
      </c>
      <c r="C1985" s="247" t="s">
        <v>7150</v>
      </c>
      <c r="D1985" s="34" t="s">
        <v>7151</v>
      </c>
      <c r="E1985" s="41">
        <v>29221</v>
      </c>
      <c r="F1985" s="103">
        <v>2475</v>
      </c>
      <c r="G1985" s="182">
        <v>52</v>
      </c>
      <c r="H1985" s="5" t="s">
        <v>11471</v>
      </c>
      <c r="I1985" s="5" t="s">
        <v>11472</v>
      </c>
      <c r="J1985" s="5" t="s">
        <v>11477</v>
      </c>
    </row>
    <row r="1986" spans="1:10" ht="47.25" x14ac:dyDescent="0.2">
      <c r="A1986" s="103">
        <v>52</v>
      </c>
      <c r="B1986" s="250" t="s">
        <v>7152</v>
      </c>
      <c r="C1986" s="247" t="s">
        <v>7153</v>
      </c>
      <c r="D1986" s="34" t="s">
        <v>7154</v>
      </c>
      <c r="E1986" s="41">
        <v>29221</v>
      </c>
      <c r="F1986" s="103">
        <v>1890</v>
      </c>
      <c r="G1986" s="182">
        <v>47</v>
      </c>
      <c r="H1986" s="5" t="s">
        <v>11471</v>
      </c>
      <c r="I1986" s="5" t="s">
        <v>11472</v>
      </c>
      <c r="J1986" s="5" t="s">
        <v>11477</v>
      </c>
    </row>
    <row r="1987" spans="1:10" ht="47.25" x14ac:dyDescent="0.2">
      <c r="A1987" s="103">
        <v>53</v>
      </c>
      <c r="B1987" s="250" t="s">
        <v>7155</v>
      </c>
      <c r="C1987" s="247" t="s">
        <v>7156</v>
      </c>
      <c r="D1987" s="34" t="s">
        <v>7157</v>
      </c>
      <c r="E1987" s="41">
        <v>28491</v>
      </c>
      <c r="F1987" s="103">
        <v>675</v>
      </c>
      <c r="G1987" s="182">
        <v>15</v>
      </c>
      <c r="H1987" s="5" t="s">
        <v>11471</v>
      </c>
      <c r="I1987" s="5" t="s">
        <v>11472</v>
      </c>
      <c r="J1987" s="5" t="s">
        <v>11477</v>
      </c>
    </row>
    <row r="1988" spans="1:10" ht="47.25" x14ac:dyDescent="0.2">
      <c r="A1988" s="103">
        <v>54</v>
      </c>
      <c r="B1988" s="250" t="s">
        <v>7158</v>
      </c>
      <c r="C1988" s="247" t="s">
        <v>7159</v>
      </c>
      <c r="D1988" s="34" t="s">
        <v>7160</v>
      </c>
      <c r="E1988" s="41">
        <v>28491</v>
      </c>
      <c r="F1988" s="103">
        <v>2385</v>
      </c>
      <c r="G1988" s="182">
        <v>53</v>
      </c>
      <c r="H1988" s="5" t="s">
        <v>11471</v>
      </c>
      <c r="I1988" s="5" t="s">
        <v>11472</v>
      </c>
      <c r="J1988" s="5" t="s">
        <v>11477</v>
      </c>
    </row>
    <row r="1989" spans="1:10" ht="63" x14ac:dyDescent="0.2">
      <c r="A1989" s="103">
        <v>55</v>
      </c>
      <c r="B1989" s="250" t="s">
        <v>7161</v>
      </c>
      <c r="C1989" s="247" t="s">
        <v>7162</v>
      </c>
      <c r="D1989" s="34" t="s">
        <v>7163</v>
      </c>
      <c r="E1989" s="41">
        <v>28126</v>
      </c>
      <c r="F1989" s="103">
        <v>2430</v>
      </c>
      <c r="G1989" s="182">
        <v>54</v>
      </c>
      <c r="H1989" s="5" t="s">
        <v>11471</v>
      </c>
      <c r="I1989" s="5" t="s">
        <v>11472</v>
      </c>
      <c r="J1989" s="5" t="s">
        <v>11477</v>
      </c>
    </row>
    <row r="1990" spans="1:10" ht="47.25" x14ac:dyDescent="0.2">
      <c r="A1990" s="103">
        <v>56</v>
      </c>
      <c r="B1990" s="250" t="s">
        <v>7164</v>
      </c>
      <c r="C1990" s="247" t="s">
        <v>7138</v>
      </c>
      <c r="D1990" s="34" t="s">
        <v>7165</v>
      </c>
      <c r="E1990" s="41">
        <v>33604</v>
      </c>
      <c r="F1990" s="103">
        <v>405</v>
      </c>
      <c r="G1990" s="182">
        <v>9</v>
      </c>
      <c r="H1990" s="5" t="s">
        <v>11471</v>
      </c>
      <c r="I1990" s="5" t="s">
        <v>11472</v>
      </c>
      <c r="J1990" s="5" t="s">
        <v>11477</v>
      </c>
    </row>
    <row r="1991" spans="1:10" ht="47.25" x14ac:dyDescent="0.2">
      <c r="A1991" s="103">
        <v>57</v>
      </c>
      <c r="B1991" s="250" t="s">
        <v>7166</v>
      </c>
      <c r="C1991" s="247" t="s">
        <v>7167</v>
      </c>
      <c r="D1991" s="34" t="s">
        <v>7168</v>
      </c>
      <c r="E1991" s="41">
        <v>33604</v>
      </c>
      <c r="F1991" s="103">
        <v>360</v>
      </c>
      <c r="G1991" s="182">
        <v>8</v>
      </c>
      <c r="H1991" s="5" t="s">
        <v>11471</v>
      </c>
      <c r="I1991" s="5" t="s">
        <v>11472</v>
      </c>
      <c r="J1991" s="5" t="s">
        <v>11477</v>
      </c>
    </row>
    <row r="1992" spans="1:10" ht="47.25" x14ac:dyDescent="0.2">
      <c r="A1992" s="103">
        <v>58</v>
      </c>
      <c r="B1992" s="250" t="s">
        <v>7169</v>
      </c>
      <c r="C1992" s="247" t="s">
        <v>7170</v>
      </c>
      <c r="D1992" s="34" t="s">
        <v>7171</v>
      </c>
      <c r="E1992" s="41">
        <v>33604</v>
      </c>
      <c r="F1992" s="103">
        <v>855</v>
      </c>
      <c r="G1992" s="182">
        <v>19</v>
      </c>
      <c r="H1992" s="5" t="s">
        <v>11471</v>
      </c>
      <c r="I1992" s="5" t="s">
        <v>11472</v>
      </c>
      <c r="J1992" s="5" t="s">
        <v>11477</v>
      </c>
    </row>
    <row r="1993" spans="1:10" ht="47.25" x14ac:dyDescent="0.2">
      <c r="A1993" s="103">
        <v>59</v>
      </c>
      <c r="B1993" s="250" t="s">
        <v>7172</v>
      </c>
      <c r="C1993" s="247" t="s">
        <v>7173</v>
      </c>
      <c r="D1993" s="34" t="s">
        <v>7174</v>
      </c>
      <c r="E1993" s="41">
        <v>28491</v>
      </c>
      <c r="F1993" s="103">
        <v>1890</v>
      </c>
      <c r="G1993" s="182">
        <v>42</v>
      </c>
      <c r="H1993" s="5" t="s">
        <v>11471</v>
      </c>
      <c r="I1993" s="5" t="s">
        <v>11472</v>
      </c>
      <c r="J1993" s="5" t="s">
        <v>11477</v>
      </c>
    </row>
    <row r="1994" spans="1:10" ht="47.25" x14ac:dyDescent="0.2">
      <c r="A1994" s="103">
        <v>60</v>
      </c>
      <c r="B1994" s="250" t="s">
        <v>7175</v>
      </c>
      <c r="C1994" s="247" t="s">
        <v>7176</v>
      </c>
      <c r="D1994" s="34" t="s">
        <v>7177</v>
      </c>
      <c r="E1994" s="41">
        <v>28491</v>
      </c>
      <c r="F1994" s="103">
        <v>3420</v>
      </c>
      <c r="G1994" s="182">
        <v>76</v>
      </c>
      <c r="H1994" s="5" t="s">
        <v>11471</v>
      </c>
      <c r="I1994" s="5" t="s">
        <v>11472</v>
      </c>
      <c r="J1994" s="5" t="s">
        <v>11477</v>
      </c>
    </row>
    <row r="1995" spans="1:10" ht="63" x14ac:dyDescent="0.2">
      <c r="A1995" s="103">
        <v>61</v>
      </c>
      <c r="B1995" s="250" t="s">
        <v>7178</v>
      </c>
      <c r="C1995" s="247" t="s">
        <v>7179</v>
      </c>
      <c r="D1995" s="34" t="s">
        <v>7180</v>
      </c>
      <c r="E1995" s="41">
        <v>34700</v>
      </c>
      <c r="F1995" s="103">
        <v>6840</v>
      </c>
      <c r="G1995" s="182">
        <v>146</v>
      </c>
      <c r="H1995" s="5" t="s">
        <v>11471</v>
      </c>
      <c r="I1995" s="5" t="s">
        <v>11472</v>
      </c>
      <c r="J1995" s="5" t="s">
        <v>11477</v>
      </c>
    </row>
    <row r="1996" spans="1:10" ht="63" x14ac:dyDescent="0.2">
      <c r="A1996" s="103">
        <v>62</v>
      </c>
      <c r="B1996" s="250" t="s">
        <v>7181</v>
      </c>
      <c r="C1996" s="247" t="s">
        <v>7182</v>
      </c>
      <c r="D1996" s="34" t="s">
        <v>7183</v>
      </c>
      <c r="E1996" s="41">
        <v>28126</v>
      </c>
      <c r="F1996" s="103">
        <v>1672</v>
      </c>
      <c r="G1996" s="182">
        <v>36</v>
      </c>
      <c r="H1996" s="5" t="s">
        <v>11471</v>
      </c>
      <c r="I1996" s="5" t="s">
        <v>11472</v>
      </c>
      <c r="J1996" s="5" t="s">
        <v>11477</v>
      </c>
    </row>
    <row r="1997" spans="1:10" ht="47.25" x14ac:dyDescent="0.2">
      <c r="A1997" s="103">
        <v>63</v>
      </c>
      <c r="B1997" s="250" t="s">
        <v>7184</v>
      </c>
      <c r="C1997" s="247" t="s">
        <v>7185</v>
      </c>
      <c r="D1997" s="34" t="s">
        <v>7186</v>
      </c>
      <c r="E1997" s="41">
        <v>28126</v>
      </c>
      <c r="F1997" s="103">
        <v>315</v>
      </c>
      <c r="G1997" s="182">
        <v>7</v>
      </c>
      <c r="H1997" s="5" t="s">
        <v>11471</v>
      </c>
      <c r="I1997" s="5" t="s">
        <v>11472</v>
      </c>
      <c r="J1997" s="5" t="s">
        <v>11477</v>
      </c>
    </row>
    <row r="1998" spans="1:10" ht="78.75" x14ac:dyDescent="0.2">
      <c r="A1998" s="103">
        <v>64</v>
      </c>
      <c r="B1998" s="250" t="s">
        <v>7187</v>
      </c>
      <c r="C1998" s="247" t="s">
        <v>7188</v>
      </c>
      <c r="D1998" s="34" t="s">
        <v>7189</v>
      </c>
      <c r="E1998" s="41">
        <v>28126</v>
      </c>
      <c r="F1998" s="103">
        <v>4635</v>
      </c>
      <c r="G1998" s="182">
        <v>105</v>
      </c>
      <c r="H1998" s="5" t="s">
        <v>11471</v>
      </c>
      <c r="I1998" s="5" t="s">
        <v>11472</v>
      </c>
      <c r="J1998" s="5" t="s">
        <v>11477</v>
      </c>
    </row>
    <row r="1999" spans="1:10" ht="47.25" x14ac:dyDescent="0.2">
      <c r="A1999" s="103">
        <v>65</v>
      </c>
      <c r="B1999" s="250" t="s">
        <v>7190</v>
      </c>
      <c r="C1999" s="247" t="s">
        <v>7191</v>
      </c>
      <c r="D1999" s="34" t="s">
        <v>7192</v>
      </c>
      <c r="E1999" s="41">
        <v>29952</v>
      </c>
      <c r="F1999" s="103">
        <v>100</v>
      </c>
      <c r="G1999" s="182">
        <v>5</v>
      </c>
      <c r="H1999" s="5" t="s">
        <v>11471</v>
      </c>
      <c r="I1999" s="5" t="s">
        <v>11472</v>
      </c>
      <c r="J1999" s="5" t="s">
        <v>11477</v>
      </c>
    </row>
    <row r="2000" spans="1:10" ht="47.25" x14ac:dyDescent="0.2">
      <c r="A2000" s="103">
        <v>66</v>
      </c>
      <c r="B2000" s="250" t="s">
        <v>7193</v>
      </c>
      <c r="C2000" s="247" t="s">
        <v>7191</v>
      </c>
      <c r="D2000" s="34" t="s">
        <v>7194</v>
      </c>
      <c r="E2000" s="41">
        <v>29952</v>
      </c>
      <c r="F2000" s="103">
        <v>200</v>
      </c>
      <c r="G2000" s="182">
        <v>5</v>
      </c>
      <c r="H2000" s="5" t="s">
        <v>11471</v>
      </c>
      <c r="I2000" s="5" t="s">
        <v>11472</v>
      </c>
      <c r="J2000" s="5" t="s">
        <v>11477</v>
      </c>
    </row>
    <row r="2001" spans="1:10" ht="47.25" x14ac:dyDescent="0.2">
      <c r="A2001" s="103">
        <v>67</v>
      </c>
      <c r="B2001" s="250" t="s">
        <v>7195</v>
      </c>
      <c r="C2001" s="247" t="s">
        <v>7191</v>
      </c>
      <c r="D2001" s="34" t="s">
        <v>7196</v>
      </c>
      <c r="E2001" s="41">
        <v>29952</v>
      </c>
      <c r="F2001" s="103">
        <v>360</v>
      </c>
      <c r="G2001" s="182">
        <v>8</v>
      </c>
      <c r="H2001" s="5" t="s">
        <v>11471</v>
      </c>
      <c r="I2001" s="5" t="s">
        <v>11472</v>
      </c>
      <c r="J2001" s="5" t="s">
        <v>11477</v>
      </c>
    </row>
    <row r="2002" spans="1:10" ht="78.75" x14ac:dyDescent="0.2">
      <c r="A2002" s="103">
        <v>68</v>
      </c>
      <c r="B2002" s="250" t="s">
        <v>7197</v>
      </c>
      <c r="C2002" s="247" t="s">
        <v>7198</v>
      </c>
      <c r="D2002" s="34" t="s">
        <v>7199</v>
      </c>
      <c r="E2002" s="41">
        <v>23743</v>
      </c>
      <c r="F2002" s="103">
        <v>8595</v>
      </c>
      <c r="G2002" s="182">
        <v>183</v>
      </c>
      <c r="H2002" s="5" t="s">
        <v>11471</v>
      </c>
      <c r="I2002" s="5" t="s">
        <v>11472</v>
      </c>
      <c r="J2002" s="5" t="s">
        <v>11477</v>
      </c>
    </row>
    <row r="2003" spans="1:10" ht="47.25" x14ac:dyDescent="0.2">
      <c r="A2003" s="103">
        <v>69</v>
      </c>
      <c r="B2003" s="250" t="s">
        <v>7200</v>
      </c>
      <c r="C2003" s="247" t="s">
        <v>7201</v>
      </c>
      <c r="D2003" s="34" t="s">
        <v>7202</v>
      </c>
      <c r="E2003" s="41">
        <v>28856</v>
      </c>
      <c r="F2003" s="103">
        <v>315</v>
      </c>
      <c r="G2003" s="182">
        <v>7</v>
      </c>
      <c r="H2003" s="5" t="s">
        <v>11471</v>
      </c>
      <c r="I2003" s="5" t="s">
        <v>11472</v>
      </c>
      <c r="J2003" s="5" t="s">
        <v>11477</v>
      </c>
    </row>
    <row r="2004" spans="1:10" ht="47.25" x14ac:dyDescent="0.2">
      <c r="A2004" s="103">
        <v>70</v>
      </c>
      <c r="B2004" s="250" t="s">
        <v>7203</v>
      </c>
      <c r="C2004" s="247" t="s">
        <v>7204</v>
      </c>
      <c r="D2004" s="34" t="s">
        <v>7205</v>
      </c>
      <c r="E2004" s="41">
        <v>28856</v>
      </c>
      <c r="F2004" s="103">
        <v>1710</v>
      </c>
      <c r="G2004" s="182">
        <v>38</v>
      </c>
      <c r="H2004" s="5" t="s">
        <v>11471</v>
      </c>
      <c r="I2004" s="5" t="s">
        <v>11472</v>
      </c>
      <c r="J2004" s="5" t="s">
        <v>11477</v>
      </c>
    </row>
    <row r="2005" spans="1:10" ht="63" x14ac:dyDescent="0.2">
      <c r="A2005" s="103">
        <v>71</v>
      </c>
      <c r="B2005" s="250" t="s">
        <v>7206</v>
      </c>
      <c r="C2005" s="247" t="s">
        <v>7141</v>
      </c>
      <c r="D2005" s="34" t="s">
        <v>7207</v>
      </c>
      <c r="E2005" s="41">
        <v>23377</v>
      </c>
      <c r="F2005" s="103">
        <v>360</v>
      </c>
      <c r="G2005" s="182">
        <v>8</v>
      </c>
      <c r="H2005" s="5" t="s">
        <v>11471</v>
      </c>
      <c r="I2005" s="5" t="s">
        <v>11472</v>
      </c>
      <c r="J2005" s="5" t="s">
        <v>11477</v>
      </c>
    </row>
    <row r="2006" spans="1:10" ht="63" x14ac:dyDescent="0.2">
      <c r="A2006" s="103">
        <v>72</v>
      </c>
      <c r="B2006" s="250" t="s">
        <v>7208</v>
      </c>
      <c r="C2006" s="247" t="s">
        <v>7209</v>
      </c>
      <c r="D2006" s="34" t="s">
        <v>7210</v>
      </c>
      <c r="E2006" s="41">
        <v>23377</v>
      </c>
      <c r="F2006" s="103">
        <v>900</v>
      </c>
      <c r="G2006" s="182">
        <v>20</v>
      </c>
      <c r="H2006" s="5" t="s">
        <v>11471</v>
      </c>
      <c r="I2006" s="5" t="s">
        <v>11472</v>
      </c>
      <c r="J2006" s="5" t="s">
        <v>11477</v>
      </c>
    </row>
    <row r="2007" spans="1:10" ht="63" x14ac:dyDescent="0.2">
      <c r="A2007" s="103">
        <v>73</v>
      </c>
      <c r="B2007" s="250" t="s">
        <v>7211</v>
      </c>
      <c r="C2007" s="247" t="s">
        <v>7141</v>
      </c>
      <c r="D2007" s="34" t="s">
        <v>7212</v>
      </c>
      <c r="E2007" s="41">
        <v>23377</v>
      </c>
      <c r="F2007" s="103">
        <v>315</v>
      </c>
      <c r="G2007" s="182">
        <v>7</v>
      </c>
      <c r="H2007" s="5" t="s">
        <v>11471</v>
      </c>
      <c r="I2007" s="5" t="s">
        <v>11472</v>
      </c>
      <c r="J2007" s="5" t="s">
        <v>11477</v>
      </c>
    </row>
    <row r="2008" spans="1:10" ht="78.75" x14ac:dyDescent="0.2">
      <c r="A2008" s="103">
        <v>74</v>
      </c>
      <c r="B2008" s="250" t="s">
        <v>7213</v>
      </c>
      <c r="C2008" s="247" t="s">
        <v>7214</v>
      </c>
      <c r="D2008" s="34" t="s">
        <v>7215</v>
      </c>
      <c r="E2008" s="41">
        <v>23377</v>
      </c>
      <c r="F2008" s="103">
        <v>2245</v>
      </c>
      <c r="G2008" s="182">
        <v>45</v>
      </c>
      <c r="H2008" s="5" t="s">
        <v>11471</v>
      </c>
      <c r="I2008" s="5" t="s">
        <v>11472</v>
      </c>
      <c r="J2008" s="5" t="s">
        <v>11477</v>
      </c>
    </row>
    <row r="2009" spans="1:10" ht="47.25" x14ac:dyDescent="0.2">
      <c r="A2009" s="103">
        <v>75</v>
      </c>
      <c r="B2009" s="250" t="s">
        <v>7216</v>
      </c>
      <c r="C2009" s="247" t="s">
        <v>7170</v>
      </c>
      <c r="D2009" s="34" t="s">
        <v>7217</v>
      </c>
      <c r="E2009" s="41">
        <v>28856</v>
      </c>
      <c r="F2009" s="103">
        <v>585</v>
      </c>
      <c r="G2009" s="182">
        <v>13</v>
      </c>
      <c r="H2009" s="5" t="s">
        <v>11471</v>
      </c>
      <c r="I2009" s="5" t="s">
        <v>11472</v>
      </c>
      <c r="J2009" s="5" t="s">
        <v>11477</v>
      </c>
    </row>
    <row r="2010" spans="1:10" ht="47.25" x14ac:dyDescent="0.2">
      <c r="A2010" s="103">
        <v>76</v>
      </c>
      <c r="B2010" s="250" t="s">
        <v>7218</v>
      </c>
      <c r="C2010" s="247" t="s">
        <v>7219</v>
      </c>
      <c r="D2010" s="34" t="s">
        <v>7220</v>
      </c>
      <c r="E2010" s="41">
        <v>24838</v>
      </c>
      <c r="F2010" s="103">
        <v>600</v>
      </c>
      <c r="G2010" s="182">
        <v>20</v>
      </c>
      <c r="H2010" s="5" t="s">
        <v>11471</v>
      </c>
      <c r="I2010" s="5" t="s">
        <v>11472</v>
      </c>
      <c r="J2010" s="5" t="s">
        <v>11477</v>
      </c>
    </row>
    <row r="2011" spans="1:10" ht="47.25" x14ac:dyDescent="0.2">
      <c r="A2011" s="103">
        <v>77</v>
      </c>
      <c r="B2011" s="250" t="s">
        <v>7221</v>
      </c>
      <c r="C2011" s="247" t="s">
        <v>7222</v>
      </c>
      <c r="D2011" s="34" t="s">
        <v>7223</v>
      </c>
      <c r="E2011" s="41">
        <v>32143</v>
      </c>
      <c r="F2011" s="103">
        <v>180</v>
      </c>
      <c r="G2011" s="182">
        <v>4</v>
      </c>
      <c r="H2011" s="5" t="s">
        <v>11471</v>
      </c>
      <c r="I2011" s="5" t="s">
        <v>11472</v>
      </c>
      <c r="J2011" s="5" t="s">
        <v>11477</v>
      </c>
    </row>
    <row r="2012" spans="1:10" ht="47.25" x14ac:dyDescent="0.2">
      <c r="A2012" s="103">
        <v>78</v>
      </c>
      <c r="B2012" s="250" t="s">
        <v>7224</v>
      </c>
      <c r="C2012" s="247" t="s">
        <v>7225</v>
      </c>
      <c r="D2012" s="34" t="s">
        <v>7226</v>
      </c>
      <c r="E2012" s="41">
        <v>32143</v>
      </c>
      <c r="F2012" s="103">
        <v>1305</v>
      </c>
      <c r="G2012" s="182">
        <v>29</v>
      </c>
      <c r="H2012" s="5" t="s">
        <v>11471</v>
      </c>
      <c r="I2012" s="5" t="s">
        <v>11472</v>
      </c>
      <c r="J2012" s="5" t="s">
        <v>11477</v>
      </c>
    </row>
    <row r="2013" spans="1:10" ht="63" x14ac:dyDescent="0.2">
      <c r="A2013" s="103">
        <v>79</v>
      </c>
      <c r="B2013" s="250" t="s">
        <v>7227</v>
      </c>
      <c r="C2013" s="247" t="s">
        <v>7228</v>
      </c>
      <c r="D2013" s="34" t="s">
        <v>7229</v>
      </c>
      <c r="E2013" s="41">
        <v>32143</v>
      </c>
      <c r="F2013" s="103">
        <v>3330</v>
      </c>
      <c r="G2013" s="182">
        <v>74</v>
      </c>
      <c r="H2013" s="5" t="s">
        <v>11471</v>
      </c>
      <c r="I2013" s="5" t="s">
        <v>11472</v>
      </c>
      <c r="J2013" s="5" t="s">
        <v>11477</v>
      </c>
    </row>
    <row r="2014" spans="1:10" ht="63" x14ac:dyDescent="0.2">
      <c r="A2014" s="103">
        <v>80</v>
      </c>
      <c r="B2014" s="250" t="s">
        <v>7230</v>
      </c>
      <c r="C2014" s="247" t="s">
        <v>7231</v>
      </c>
      <c r="D2014" s="34" t="s">
        <v>7232</v>
      </c>
      <c r="E2014" s="41">
        <v>30317</v>
      </c>
      <c r="F2014" s="103">
        <v>2565</v>
      </c>
      <c r="G2014" s="182">
        <v>57</v>
      </c>
      <c r="H2014" s="5" t="s">
        <v>11471</v>
      </c>
      <c r="I2014" s="5" t="s">
        <v>11472</v>
      </c>
      <c r="J2014" s="5" t="s">
        <v>11477</v>
      </c>
    </row>
    <row r="2015" spans="1:10" ht="63" x14ac:dyDescent="0.2">
      <c r="A2015" s="103">
        <v>81</v>
      </c>
      <c r="B2015" s="250" t="s">
        <v>7233</v>
      </c>
      <c r="C2015" s="247" t="s">
        <v>7191</v>
      </c>
      <c r="D2015" s="34" t="s">
        <v>7234</v>
      </c>
      <c r="E2015" s="41">
        <v>28856</v>
      </c>
      <c r="F2015" s="103">
        <v>1080</v>
      </c>
      <c r="G2015" s="182">
        <v>24</v>
      </c>
      <c r="H2015" s="5" t="s">
        <v>11471</v>
      </c>
      <c r="I2015" s="5" t="s">
        <v>11472</v>
      </c>
      <c r="J2015" s="5" t="s">
        <v>11477</v>
      </c>
    </row>
    <row r="2016" spans="1:10" ht="63" x14ac:dyDescent="0.2">
      <c r="A2016" s="103">
        <v>82</v>
      </c>
      <c r="B2016" s="250" t="s">
        <v>7235</v>
      </c>
      <c r="C2016" s="247" t="s">
        <v>7236</v>
      </c>
      <c r="D2016" s="34" t="s">
        <v>7237</v>
      </c>
      <c r="E2016" s="41">
        <v>31413</v>
      </c>
      <c r="F2016" s="103">
        <v>2340</v>
      </c>
      <c r="G2016" s="182">
        <v>52</v>
      </c>
      <c r="H2016" s="5" t="s">
        <v>11471</v>
      </c>
      <c r="I2016" s="5" t="s">
        <v>11472</v>
      </c>
      <c r="J2016" s="5" t="s">
        <v>11477</v>
      </c>
    </row>
    <row r="2017" spans="1:10" ht="47.25" x14ac:dyDescent="0.2">
      <c r="A2017" s="103">
        <v>83</v>
      </c>
      <c r="B2017" s="250" t="s">
        <v>7238</v>
      </c>
      <c r="C2017" s="247" t="s">
        <v>7236</v>
      </c>
      <c r="D2017" s="34" t="s">
        <v>7239</v>
      </c>
      <c r="E2017" s="41">
        <v>42643</v>
      </c>
      <c r="F2017" s="103">
        <v>80</v>
      </c>
      <c r="G2017" s="182">
        <v>2</v>
      </c>
      <c r="H2017" s="5" t="s">
        <v>11471</v>
      </c>
      <c r="I2017" s="5" t="s">
        <v>11472</v>
      </c>
      <c r="J2017" s="5" t="s">
        <v>11477</v>
      </c>
    </row>
    <row r="2018" spans="1:10" ht="63" x14ac:dyDescent="0.2">
      <c r="A2018" s="103">
        <v>84</v>
      </c>
      <c r="B2018" s="250" t="s">
        <v>7240</v>
      </c>
      <c r="C2018" s="247" t="s">
        <v>7241</v>
      </c>
      <c r="D2018" s="34" t="s">
        <v>7242</v>
      </c>
      <c r="E2018" s="41">
        <v>38353</v>
      </c>
      <c r="F2018" s="103">
        <v>45</v>
      </c>
      <c r="G2018" s="182">
        <v>1</v>
      </c>
      <c r="H2018" s="5" t="s">
        <v>11471</v>
      </c>
      <c r="I2018" s="5" t="s">
        <v>11472</v>
      </c>
      <c r="J2018" s="5" t="s">
        <v>11477</v>
      </c>
    </row>
    <row r="2019" spans="1:10" ht="47.25" x14ac:dyDescent="0.2">
      <c r="A2019" s="103">
        <v>85</v>
      </c>
      <c r="B2019" s="250" t="s">
        <v>7243</v>
      </c>
      <c r="C2019" s="247" t="s">
        <v>7244</v>
      </c>
      <c r="D2019" s="34" t="s">
        <v>7245</v>
      </c>
      <c r="E2019" s="41">
        <v>42825</v>
      </c>
      <c r="F2019" s="103">
        <v>110</v>
      </c>
      <c r="G2019" s="182">
        <v>3</v>
      </c>
      <c r="H2019" s="5" t="s">
        <v>11471</v>
      </c>
      <c r="I2019" s="5" t="s">
        <v>11472</v>
      </c>
      <c r="J2019" s="5" t="s">
        <v>11477</v>
      </c>
    </row>
    <row r="2020" spans="1:10" ht="63" x14ac:dyDescent="0.2">
      <c r="A2020" s="103">
        <v>86</v>
      </c>
      <c r="B2020" s="250" t="s">
        <v>7246</v>
      </c>
      <c r="C2020" s="247" t="s">
        <v>7241</v>
      </c>
      <c r="D2020" s="34" t="s">
        <v>7247</v>
      </c>
      <c r="E2020" s="41">
        <v>38353</v>
      </c>
      <c r="F2020" s="103">
        <v>270</v>
      </c>
      <c r="G2020" s="182">
        <v>6</v>
      </c>
      <c r="H2020" s="5" t="s">
        <v>11471</v>
      </c>
      <c r="I2020" s="5" t="s">
        <v>11472</v>
      </c>
      <c r="J2020" s="5" t="s">
        <v>11477</v>
      </c>
    </row>
    <row r="2021" spans="1:10" ht="63" x14ac:dyDescent="0.2">
      <c r="A2021" s="103">
        <v>87</v>
      </c>
      <c r="B2021" s="250" t="s">
        <v>7248</v>
      </c>
      <c r="C2021" s="247" t="s">
        <v>7249</v>
      </c>
      <c r="D2021" s="34" t="s">
        <v>7250</v>
      </c>
      <c r="E2021" s="41">
        <v>38353</v>
      </c>
      <c r="F2021" s="103">
        <v>4620</v>
      </c>
      <c r="G2021" s="182">
        <v>92</v>
      </c>
      <c r="H2021" s="5" t="s">
        <v>11471</v>
      </c>
      <c r="I2021" s="5" t="s">
        <v>11472</v>
      </c>
      <c r="J2021" s="5" t="s">
        <v>11477</v>
      </c>
    </row>
    <row r="2022" spans="1:10" ht="63" x14ac:dyDescent="0.2">
      <c r="A2022" s="103">
        <v>88</v>
      </c>
      <c r="B2022" s="250" t="s">
        <v>7251</v>
      </c>
      <c r="C2022" s="247" t="s">
        <v>7252</v>
      </c>
      <c r="D2022" s="34" t="s">
        <v>7253</v>
      </c>
      <c r="E2022" s="41">
        <v>26665</v>
      </c>
      <c r="F2022" s="103">
        <v>630</v>
      </c>
      <c r="G2022" s="182">
        <v>14</v>
      </c>
      <c r="H2022" s="5" t="s">
        <v>11471</v>
      </c>
      <c r="I2022" s="5" t="s">
        <v>11472</v>
      </c>
      <c r="J2022" s="5" t="s">
        <v>11477</v>
      </c>
    </row>
    <row r="2023" spans="1:10" ht="63" x14ac:dyDescent="0.2">
      <c r="A2023" s="103">
        <v>89</v>
      </c>
      <c r="B2023" s="250" t="s">
        <v>7254</v>
      </c>
      <c r="C2023" s="247" t="s">
        <v>7255</v>
      </c>
      <c r="D2023" s="34" t="s">
        <v>7256</v>
      </c>
      <c r="E2023" s="41">
        <v>26665</v>
      </c>
      <c r="F2023" s="103">
        <v>945</v>
      </c>
      <c r="G2023" s="182">
        <v>21</v>
      </c>
      <c r="H2023" s="5" t="s">
        <v>11471</v>
      </c>
      <c r="I2023" s="5" t="s">
        <v>11472</v>
      </c>
      <c r="J2023" s="5" t="s">
        <v>11477</v>
      </c>
    </row>
    <row r="2024" spans="1:10" ht="47.25" x14ac:dyDescent="0.2">
      <c r="A2024" s="103">
        <v>90</v>
      </c>
      <c r="B2024" s="250" t="s">
        <v>7257</v>
      </c>
      <c r="C2024" s="247" t="s">
        <v>7258</v>
      </c>
      <c r="D2024" s="34" t="s">
        <v>7259</v>
      </c>
      <c r="E2024" s="41">
        <v>24108</v>
      </c>
      <c r="F2024" s="103">
        <v>1035</v>
      </c>
      <c r="G2024" s="182">
        <v>23</v>
      </c>
      <c r="H2024" s="5" t="s">
        <v>11471</v>
      </c>
      <c r="I2024" s="5" t="s">
        <v>11472</v>
      </c>
      <c r="J2024" s="5" t="s">
        <v>11477</v>
      </c>
    </row>
    <row r="2025" spans="1:10" ht="63" x14ac:dyDescent="0.2">
      <c r="A2025" s="103">
        <v>91</v>
      </c>
      <c r="B2025" s="250" t="s">
        <v>7260</v>
      </c>
      <c r="C2025" s="247" t="s">
        <v>7261</v>
      </c>
      <c r="D2025" s="34" t="s">
        <v>7262</v>
      </c>
      <c r="E2025" s="41">
        <v>24108</v>
      </c>
      <c r="F2025" s="103">
        <v>2835</v>
      </c>
      <c r="G2025" s="182">
        <v>63</v>
      </c>
      <c r="H2025" s="5" t="s">
        <v>11471</v>
      </c>
      <c r="I2025" s="5" t="s">
        <v>11472</v>
      </c>
      <c r="J2025" s="5" t="s">
        <v>11477</v>
      </c>
    </row>
    <row r="2026" spans="1:10" ht="47.25" x14ac:dyDescent="0.2">
      <c r="A2026" s="103">
        <v>92</v>
      </c>
      <c r="B2026" s="250" t="s">
        <v>7263</v>
      </c>
      <c r="C2026" s="247" t="s">
        <v>7264</v>
      </c>
      <c r="D2026" s="34" t="s">
        <v>7265</v>
      </c>
      <c r="E2026" s="41">
        <v>29221</v>
      </c>
      <c r="F2026" s="103">
        <v>360</v>
      </c>
      <c r="G2026" s="182">
        <v>8</v>
      </c>
      <c r="H2026" s="5" t="s">
        <v>11471</v>
      </c>
      <c r="I2026" s="5" t="s">
        <v>11472</v>
      </c>
      <c r="J2026" s="5" t="s">
        <v>11477</v>
      </c>
    </row>
    <row r="2027" spans="1:10" ht="47.25" x14ac:dyDescent="0.2">
      <c r="A2027" s="103">
        <v>93</v>
      </c>
      <c r="B2027" s="250" t="s">
        <v>7266</v>
      </c>
      <c r="C2027" s="247" t="s">
        <v>7267</v>
      </c>
      <c r="D2027" s="34" t="s">
        <v>7268</v>
      </c>
      <c r="E2027" s="41">
        <v>31413</v>
      </c>
      <c r="F2027" s="103">
        <v>270</v>
      </c>
      <c r="G2027" s="182">
        <v>6</v>
      </c>
      <c r="H2027" s="5" t="s">
        <v>11471</v>
      </c>
      <c r="I2027" s="5" t="s">
        <v>11472</v>
      </c>
      <c r="J2027" s="5" t="s">
        <v>11477</v>
      </c>
    </row>
    <row r="2028" spans="1:10" ht="63" x14ac:dyDescent="0.2">
      <c r="A2028" s="103">
        <v>94</v>
      </c>
      <c r="B2028" s="250" t="s">
        <v>7269</v>
      </c>
      <c r="C2028" s="247" t="s">
        <v>7270</v>
      </c>
      <c r="D2028" s="34" t="s">
        <v>7271</v>
      </c>
      <c r="E2028" s="41">
        <v>31413</v>
      </c>
      <c r="F2028" s="103">
        <v>630</v>
      </c>
      <c r="G2028" s="182">
        <v>14</v>
      </c>
      <c r="H2028" s="5" t="s">
        <v>11471</v>
      </c>
      <c r="I2028" s="5" t="s">
        <v>11472</v>
      </c>
      <c r="J2028" s="5" t="s">
        <v>11477</v>
      </c>
    </row>
    <row r="2029" spans="1:10" ht="78.75" x14ac:dyDescent="0.2">
      <c r="A2029" s="103">
        <v>95</v>
      </c>
      <c r="B2029" s="250" t="s">
        <v>7272</v>
      </c>
      <c r="C2029" s="247" t="s">
        <v>7273</v>
      </c>
      <c r="D2029" s="34" t="s">
        <v>7274</v>
      </c>
      <c r="E2029" s="41">
        <v>31413</v>
      </c>
      <c r="F2029" s="103">
        <v>1080</v>
      </c>
      <c r="G2029" s="182">
        <v>24</v>
      </c>
      <c r="H2029" s="5" t="s">
        <v>11471</v>
      </c>
      <c r="I2029" s="5" t="s">
        <v>11472</v>
      </c>
      <c r="J2029" s="5" t="s">
        <v>11477</v>
      </c>
    </row>
    <row r="2030" spans="1:10" ht="47.25" x14ac:dyDescent="0.2">
      <c r="A2030" s="103">
        <v>96</v>
      </c>
      <c r="B2030" s="250" t="s">
        <v>7275</v>
      </c>
      <c r="C2030" s="247" t="s">
        <v>7276</v>
      </c>
      <c r="D2030" s="34" t="s">
        <v>7277</v>
      </c>
      <c r="E2030" s="41">
        <v>40908</v>
      </c>
      <c r="F2030" s="103">
        <v>210</v>
      </c>
      <c r="G2030" s="182">
        <v>6</v>
      </c>
      <c r="H2030" s="5" t="s">
        <v>11471</v>
      </c>
      <c r="I2030" s="5" t="s">
        <v>11472</v>
      </c>
      <c r="J2030" s="5" t="s">
        <v>11477</v>
      </c>
    </row>
    <row r="2031" spans="1:10" ht="47.25" x14ac:dyDescent="0.2">
      <c r="A2031" s="103">
        <v>97</v>
      </c>
      <c r="B2031" s="250" t="s">
        <v>7278</v>
      </c>
      <c r="C2031" s="247" t="s">
        <v>7279</v>
      </c>
      <c r="D2031" s="34" t="s">
        <v>7280</v>
      </c>
      <c r="E2031" s="41">
        <v>31413</v>
      </c>
      <c r="F2031" s="103">
        <v>720</v>
      </c>
      <c r="G2031" s="182">
        <v>16</v>
      </c>
      <c r="H2031" s="5" t="s">
        <v>11471</v>
      </c>
      <c r="I2031" s="5" t="s">
        <v>11472</v>
      </c>
      <c r="J2031" s="5" t="s">
        <v>11477</v>
      </c>
    </row>
    <row r="2032" spans="1:10" ht="63" x14ac:dyDescent="0.2">
      <c r="A2032" s="103">
        <v>98</v>
      </c>
      <c r="B2032" s="250" t="s">
        <v>7281</v>
      </c>
      <c r="C2032" s="247" t="s">
        <v>7276</v>
      </c>
      <c r="D2032" s="34" t="s">
        <v>7282</v>
      </c>
      <c r="E2032" s="41">
        <v>42094</v>
      </c>
      <c r="F2032" s="103">
        <v>170</v>
      </c>
      <c r="G2032" s="182">
        <v>1</v>
      </c>
      <c r="H2032" s="5" t="s">
        <v>11471</v>
      </c>
      <c r="I2032" s="5" t="s">
        <v>11472</v>
      </c>
      <c r="J2032" s="5" t="s">
        <v>11477</v>
      </c>
    </row>
    <row r="2033" spans="1:10" ht="63" x14ac:dyDescent="0.2">
      <c r="A2033" s="103">
        <v>99</v>
      </c>
      <c r="B2033" s="250" t="s">
        <v>7283</v>
      </c>
      <c r="C2033" s="247" t="s">
        <v>7284</v>
      </c>
      <c r="D2033" s="34" t="s">
        <v>7285</v>
      </c>
      <c r="E2033" s="41">
        <v>25934</v>
      </c>
      <c r="F2033" s="103">
        <v>3015</v>
      </c>
      <c r="G2033" s="182">
        <v>67</v>
      </c>
      <c r="H2033" s="5" t="s">
        <v>11471</v>
      </c>
      <c r="I2033" s="5" t="s">
        <v>11472</v>
      </c>
      <c r="J2033" s="5" t="s">
        <v>11477</v>
      </c>
    </row>
    <row r="2034" spans="1:10" ht="78.75" x14ac:dyDescent="0.2">
      <c r="A2034" s="103">
        <v>100</v>
      </c>
      <c r="B2034" s="250" t="s">
        <v>7286</v>
      </c>
      <c r="C2034" s="247" t="s">
        <v>7284</v>
      </c>
      <c r="D2034" s="34" t="s">
        <v>7287</v>
      </c>
      <c r="E2034" s="41">
        <v>43182</v>
      </c>
      <c r="F2034" s="103">
        <v>172</v>
      </c>
      <c r="G2034" s="182">
        <v>4</v>
      </c>
      <c r="H2034" s="5" t="s">
        <v>11471</v>
      </c>
      <c r="I2034" s="5" t="s">
        <v>11472</v>
      </c>
      <c r="J2034" s="5" t="s">
        <v>11477</v>
      </c>
    </row>
    <row r="2035" spans="1:10" ht="47.25" x14ac:dyDescent="0.2">
      <c r="A2035" s="103">
        <v>101</v>
      </c>
      <c r="B2035" s="250" t="s">
        <v>7288</v>
      </c>
      <c r="C2035" s="247" t="s">
        <v>7289</v>
      </c>
      <c r="D2035" s="34" t="s">
        <v>7290</v>
      </c>
      <c r="E2035" s="41">
        <v>38718</v>
      </c>
      <c r="F2035" s="103">
        <v>135</v>
      </c>
      <c r="G2035" s="182">
        <v>3</v>
      </c>
      <c r="H2035" s="5" t="s">
        <v>11471</v>
      </c>
      <c r="I2035" s="5" t="s">
        <v>11472</v>
      </c>
      <c r="J2035" s="5" t="s">
        <v>11477</v>
      </c>
    </row>
    <row r="2036" spans="1:10" ht="63" x14ac:dyDescent="0.2">
      <c r="A2036" s="103">
        <v>102</v>
      </c>
      <c r="B2036" s="250" t="s">
        <v>7291</v>
      </c>
      <c r="C2036" s="247" t="s">
        <v>7292</v>
      </c>
      <c r="D2036" s="34" t="s">
        <v>7293</v>
      </c>
      <c r="E2036" s="41">
        <v>42369</v>
      </c>
      <c r="F2036" s="103">
        <v>60</v>
      </c>
      <c r="G2036" s="182">
        <v>2</v>
      </c>
      <c r="H2036" s="5" t="s">
        <v>11471</v>
      </c>
      <c r="I2036" s="5" t="s">
        <v>11472</v>
      </c>
      <c r="J2036" s="5" t="s">
        <v>11477</v>
      </c>
    </row>
    <row r="2037" spans="1:10" ht="47.25" x14ac:dyDescent="0.2">
      <c r="A2037" s="103">
        <v>103</v>
      </c>
      <c r="B2037" s="250" t="s">
        <v>7294</v>
      </c>
      <c r="C2037" s="247" t="s">
        <v>7191</v>
      </c>
      <c r="D2037" s="34" t="s">
        <v>7295</v>
      </c>
      <c r="E2037" s="41">
        <v>39814</v>
      </c>
      <c r="F2037" s="103">
        <v>240</v>
      </c>
      <c r="G2037" s="182">
        <v>5</v>
      </c>
      <c r="H2037" s="5" t="s">
        <v>11471</v>
      </c>
      <c r="I2037" s="5" t="s">
        <v>11472</v>
      </c>
      <c r="J2037" s="5" t="s">
        <v>11477</v>
      </c>
    </row>
    <row r="2038" spans="1:10" ht="47.25" x14ac:dyDescent="0.2">
      <c r="A2038" s="103">
        <v>104</v>
      </c>
      <c r="B2038" s="250" t="s">
        <v>7296</v>
      </c>
      <c r="C2038" s="247" t="s">
        <v>7297</v>
      </c>
      <c r="D2038" s="34" t="s">
        <v>7298</v>
      </c>
      <c r="E2038" s="41">
        <v>28856</v>
      </c>
      <c r="F2038" s="103">
        <v>300</v>
      </c>
      <c r="G2038" s="182">
        <v>8</v>
      </c>
      <c r="H2038" s="5" t="s">
        <v>11471</v>
      </c>
      <c r="I2038" s="5" t="s">
        <v>11472</v>
      </c>
      <c r="J2038" s="5" t="s">
        <v>11477</v>
      </c>
    </row>
    <row r="2039" spans="1:10" ht="47.25" x14ac:dyDescent="0.2">
      <c r="A2039" s="103">
        <v>105</v>
      </c>
      <c r="B2039" s="250" t="s">
        <v>7299</v>
      </c>
      <c r="C2039" s="247" t="s">
        <v>7297</v>
      </c>
      <c r="D2039" s="34" t="s">
        <v>7300</v>
      </c>
      <c r="E2039" s="41">
        <v>31778</v>
      </c>
      <c r="F2039" s="103">
        <v>20</v>
      </c>
      <c r="G2039" s="182">
        <v>1</v>
      </c>
      <c r="H2039" s="5" t="s">
        <v>11471</v>
      </c>
      <c r="I2039" s="5" t="s">
        <v>11472</v>
      </c>
      <c r="J2039" s="5" t="s">
        <v>11477</v>
      </c>
    </row>
    <row r="2040" spans="1:10" ht="47.25" x14ac:dyDescent="0.2">
      <c r="A2040" s="103">
        <v>106</v>
      </c>
      <c r="B2040" s="250" t="s">
        <v>7301</v>
      </c>
      <c r="C2040" s="247" t="s">
        <v>7297</v>
      </c>
      <c r="D2040" s="34" t="s">
        <v>7302</v>
      </c>
      <c r="E2040" s="41">
        <v>29952</v>
      </c>
      <c r="F2040" s="103">
        <v>150</v>
      </c>
      <c r="G2040" s="182">
        <v>2</v>
      </c>
      <c r="H2040" s="5" t="s">
        <v>11471</v>
      </c>
      <c r="I2040" s="5" t="s">
        <v>11472</v>
      </c>
      <c r="J2040" s="5" t="s">
        <v>11477</v>
      </c>
    </row>
    <row r="2041" spans="1:10" ht="47.25" x14ac:dyDescent="0.2">
      <c r="A2041" s="103">
        <v>107</v>
      </c>
      <c r="B2041" s="250" t="s">
        <v>7303</v>
      </c>
      <c r="C2041" s="247" t="s">
        <v>7297</v>
      </c>
      <c r="D2041" s="34" t="s">
        <v>7304</v>
      </c>
      <c r="E2041" s="41">
        <v>28856</v>
      </c>
      <c r="F2041" s="103">
        <v>2300</v>
      </c>
      <c r="G2041" s="182">
        <v>51</v>
      </c>
      <c r="H2041" s="5" t="s">
        <v>11471</v>
      </c>
      <c r="I2041" s="5" t="s">
        <v>11472</v>
      </c>
      <c r="J2041" s="5" t="s">
        <v>11477</v>
      </c>
    </row>
    <row r="2042" spans="1:10" ht="47.25" x14ac:dyDescent="0.2">
      <c r="A2042" s="103">
        <v>108</v>
      </c>
      <c r="B2042" s="250" t="s">
        <v>7305</v>
      </c>
      <c r="C2042" s="247" t="s">
        <v>7297</v>
      </c>
      <c r="D2042" s="34" t="s">
        <v>7306</v>
      </c>
      <c r="E2042" s="41">
        <v>41275</v>
      </c>
      <c r="F2042" s="103">
        <v>40</v>
      </c>
      <c r="G2042" s="182">
        <v>1</v>
      </c>
      <c r="H2042" s="5" t="s">
        <v>11471</v>
      </c>
      <c r="I2042" s="5" t="s">
        <v>11472</v>
      </c>
      <c r="J2042" s="5" t="s">
        <v>11477</v>
      </c>
    </row>
    <row r="2043" spans="1:10" ht="47.25" x14ac:dyDescent="0.2">
      <c r="A2043" s="103">
        <v>109</v>
      </c>
      <c r="B2043" s="250" t="s">
        <v>7307</v>
      </c>
      <c r="C2043" s="247" t="s">
        <v>7297</v>
      </c>
      <c r="D2043" s="34" t="s">
        <v>7308</v>
      </c>
      <c r="E2043" s="41">
        <v>31778</v>
      </c>
      <c r="F2043" s="103">
        <v>1960</v>
      </c>
      <c r="G2043" s="182">
        <v>49</v>
      </c>
      <c r="H2043" s="5" t="s">
        <v>11471</v>
      </c>
      <c r="I2043" s="5" t="s">
        <v>11472</v>
      </c>
      <c r="J2043" s="5" t="s">
        <v>11477</v>
      </c>
    </row>
    <row r="2044" spans="1:10" ht="47.25" x14ac:dyDescent="0.2">
      <c r="A2044" s="103">
        <v>110</v>
      </c>
      <c r="B2044" s="250" t="s">
        <v>7309</v>
      </c>
      <c r="C2044" s="247" t="s">
        <v>7297</v>
      </c>
      <c r="D2044" s="34" t="s">
        <v>7310</v>
      </c>
      <c r="E2044" s="41">
        <v>28856</v>
      </c>
      <c r="F2044" s="103">
        <v>2760</v>
      </c>
      <c r="G2044" s="182">
        <v>81</v>
      </c>
      <c r="H2044" s="5" t="s">
        <v>11471</v>
      </c>
      <c r="I2044" s="5" t="s">
        <v>11472</v>
      </c>
      <c r="J2044" s="5" t="s">
        <v>11477</v>
      </c>
    </row>
    <row r="2045" spans="1:10" ht="47.25" x14ac:dyDescent="0.2">
      <c r="A2045" s="103">
        <v>111</v>
      </c>
      <c r="B2045" s="250" t="s">
        <v>7311</v>
      </c>
      <c r="C2045" s="247" t="s">
        <v>7297</v>
      </c>
      <c r="D2045" s="34" t="s">
        <v>7312</v>
      </c>
      <c r="E2045" s="41">
        <v>28856</v>
      </c>
      <c r="F2045" s="103">
        <v>1760</v>
      </c>
      <c r="G2045" s="182">
        <v>44</v>
      </c>
      <c r="H2045" s="5" t="s">
        <v>11471</v>
      </c>
      <c r="I2045" s="5" t="s">
        <v>11472</v>
      </c>
      <c r="J2045" s="5" t="s">
        <v>11477</v>
      </c>
    </row>
    <row r="2046" spans="1:10" ht="47.25" x14ac:dyDescent="0.2">
      <c r="A2046" s="103">
        <v>112</v>
      </c>
      <c r="B2046" s="250" t="s">
        <v>7313</v>
      </c>
      <c r="C2046" s="247" t="s">
        <v>7297</v>
      </c>
      <c r="D2046" s="34" t="s">
        <v>7314</v>
      </c>
      <c r="E2046" s="41">
        <v>24108</v>
      </c>
      <c r="F2046" s="103">
        <v>1800</v>
      </c>
      <c r="G2046" s="182">
        <v>35</v>
      </c>
      <c r="H2046" s="5" t="s">
        <v>11471</v>
      </c>
      <c r="I2046" s="5" t="s">
        <v>11472</v>
      </c>
      <c r="J2046" s="5" t="s">
        <v>11477</v>
      </c>
    </row>
    <row r="2047" spans="1:10" ht="47.25" x14ac:dyDescent="0.2">
      <c r="A2047" s="103">
        <v>113</v>
      </c>
      <c r="B2047" s="250" t="s">
        <v>7315</v>
      </c>
      <c r="C2047" s="247" t="s">
        <v>7297</v>
      </c>
      <c r="D2047" s="34" t="s">
        <v>7316</v>
      </c>
      <c r="E2047" s="41">
        <v>28856</v>
      </c>
      <c r="F2047" s="103">
        <v>500</v>
      </c>
      <c r="G2047" s="182">
        <v>11</v>
      </c>
      <c r="H2047" s="5" t="s">
        <v>11471</v>
      </c>
      <c r="I2047" s="5" t="s">
        <v>11472</v>
      </c>
      <c r="J2047" s="5" t="s">
        <v>11477</v>
      </c>
    </row>
    <row r="2048" spans="1:10" ht="47.25" x14ac:dyDescent="0.2">
      <c r="A2048" s="103">
        <v>114</v>
      </c>
      <c r="B2048" s="250" t="s">
        <v>7317</v>
      </c>
      <c r="C2048" s="247" t="s">
        <v>7297</v>
      </c>
      <c r="D2048" s="34" t="s">
        <v>7318</v>
      </c>
      <c r="E2048" s="41">
        <v>28856</v>
      </c>
      <c r="F2048" s="103">
        <v>780</v>
      </c>
      <c r="G2048" s="182">
        <v>26</v>
      </c>
      <c r="H2048" s="5" t="s">
        <v>11471</v>
      </c>
      <c r="I2048" s="5" t="s">
        <v>11472</v>
      </c>
      <c r="J2048" s="5" t="s">
        <v>11477</v>
      </c>
    </row>
    <row r="2049" spans="1:10" ht="47.25" x14ac:dyDescent="0.2">
      <c r="A2049" s="103">
        <v>115</v>
      </c>
      <c r="B2049" s="250" t="s">
        <v>7319</v>
      </c>
      <c r="C2049" s="247" t="s">
        <v>7297</v>
      </c>
      <c r="D2049" s="34" t="s">
        <v>7320</v>
      </c>
      <c r="E2049" s="41">
        <v>28856</v>
      </c>
      <c r="F2049" s="103">
        <v>150</v>
      </c>
      <c r="G2049" s="182">
        <v>9</v>
      </c>
      <c r="H2049" s="5" t="s">
        <v>11471</v>
      </c>
      <c r="I2049" s="5" t="s">
        <v>11472</v>
      </c>
      <c r="J2049" s="5" t="s">
        <v>11477</v>
      </c>
    </row>
    <row r="2050" spans="1:10" ht="47.25" x14ac:dyDescent="0.2">
      <c r="A2050" s="103">
        <v>116</v>
      </c>
      <c r="B2050" s="250" t="s">
        <v>7321</v>
      </c>
      <c r="C2050" s="247" t="s">
        <v>7297</v>
      </c>
      <c r="D2050" s="34" t="s">
        <v>7322</v>
      </c>
      <c r="E2050" s="41">
        <v>28856</v>
      </c>
      <c r="F2050" s="103">
        <v>240</v>
      </c>
      <c r="G2050" s="182">
        <v>8</v>
      </c>
      <c r="H2050" s="5" t="s">
        <v>11471</v>
      </c>
      <c r="I2050" s="5" t="s">
        <v>11472</v>
      </c>
      <c r="J2050" s="5" t="s">
        <v>11477</v>
      </c>
    </row>
    <row r="2051" spans="1:10" ht="47.25" x14ac:dyDescent="0.2">
      <c r="A2051" s="103">
        <v>117</v>
      </c>
      <c r="B2051" s="250" t="s">
        <v>7323</v>
      </c>
      <c r="C2051" s="247" t="s">
        <v>7297</v>
      </c>
      <c r="D2051" s="34" t="s">
        <v>7324</v>
      </c>
      <c r="E2051" s="41">
        <v>28856</v>
      </c>
      <c r="F2051" s="103">
        <v>180</v>
      </c>
      <c r="G2051" s="182">
        <v>7</v>
      </c>
      <c r="H2051" s="5" t="s">
        <v>11471</v>
      </c>
      <c r="I2051" s="5" t="s">
        <v>11472</v>
      </c>
      <c r="J2051" s="5" t="s">
        <v>11477</v>
      </c>
    </row>
    <row r="2052" spans="1:10" ht="47.25" x14ac:dyDescent="0.2">
      <c r="A2052" s="103">
        <v>118</v>
      </c>
      <c r="B2052" s="250" t="s">
        <v>7325</v>
      </c>
      <c r="C2052" s="247" t="s">
        <v>7297</v>
      </c>
      <c r="D2052" s="34" t="s">
        <v>7326</v>
      </c>
      <c r="E2052" s="41">
        <v>28856</v>
      </c>
      <c r="F2052" s="103">
        <v>260</v>
      </c>
      <c r="G2052" s="182">
        <v>6</v>
      </c>
      <c r="H2052" s="5" t="s">
        <v>11471</v>
      </c>
      <c r="I2052" s="5" t="s">
        <v>11472</v>
      </c>
      <c r="J2052" s="5" t="s">
        <v>11477</v>
      </c>
    </row>
    <row r="2053" spans="1:10" ht="47.25" x14ac:dyDescent="0.2">
      <c r="A2053" s="103">
        <v>119</v>
      </c>
      <c r="B2053" s="250" t="s">
        <v>7327</v>
      </c>
      <c r="C2053" s="247" t="s">
        <v>7297</v>
      </c>
      <c r="D2053" s="34" t="s">
        <v>7328</v>
      </c>
      <c r="E2053" s="41">
        <v>28856</v>
      </c>
      <c r="F2053" s="103">
        <v>300</v>
      </c>
      <c r="G2053" s="182">
        <v>8</v>
      </c>
      <c r="H2053" s="5" t="s">
        <v>11471</v>
      </c>
      <c r="I2053" s="5" t="s">
        <v>11472</v>
      </c>
      <c r="J2053" s="5" t="s">
        <v>11477</v>
      </c>
    </row>
    <row r="2054" spans="1:10" ht="47.25" x14ac:dyDescent="0.2">
      <c r="A2054" s="103">
        <v>120</v>
      </c>
      <c r="B2054" s="250" t="s">
        <v>7329</v>
      </c>
      <c r="C2054" s="247" t="s">
        <v>7297</v>
      </c>
      <c r="D2054" s="34" t="s">
        <v>7330</v>
      </c>
      <c r="E2054" s="41">
        <v>24108</v>
      </c>
      <c r="F2054" s="103">
        <v>300</v>
      </c>
      <c r="G2054" s="182">
        <v>6</v>
      </c>
      <c r="H2054" s="5" t="s">
        <v>11471</v>
      </c>
      <c r="I2054" s="5" t="s">
        <v>11472</v>
      </c>
      <c r="J2054" s="5" t="s">
        <v>11477</v>
      </c>
    </row>
    <row r="2055" spans="1:10" ht="47.25" x14ac:dyDescent="0.2">
      <c r="A2055" s="103">
        <v>121</v>
      </c>
      <c r="B2055" s="250" t="s">
        <v>7331</v>
      </c>
      <c r="C2055" s="247" t="s">
        <v>7297</v>
      </c>
      <c r="D2055" s="34" t="s">
        <v>7332</v>
      </c>
      <c r="E2055" s="41">
        <v>29952</v>
      </c>
      <c r="F2055" s="103">
        <v>120</v>
      </c>
      <c r="G2055" s="182">
        <v>4</v>
      </c>
      <c r="H2055" s="5" t="s">
        <v>11471</v>
      </c>
      <c r="I2055" s="5" t="s">
        <v>11472</v>
      </c>
      <c r="J2055" s="5" t="s">
        <v>11477</v>
      </c>
    </row>
    <row r="2056" spans="1:10" ht="47.25" x14ac:dyDescent="0.2">
      <c r="A2056" s="103">
        <v>122</v>
      </c>
      <c r="B2056" s="250" t="s">
        <v>7333</v>
      </c>
      <c r="C2056" s="247" t="s">
        <v>7297</v>
      </c>
      <c r="D2056" s="34" t="s">
        <v>7334</v>
      </c>
      <c r="E2056" s="41">
        <v>29952</v>
      </c>
      <c r="F2056" s="103">
        <v>300</v>
      </c>
      <c r="G2056" s="182">
        <v>7</v>
      </c>
      <c r="H2056" s="5" t="s">
        <v>11471</v>
      </c>
      <c r="I2056" s="5" t="s">
        <v>11472</v>
      </c>
      <c r="J2056" s="5" t="s">
        <v>11477</v>
      </c>
    </row>
    <row r="2057" spans="1:10" ht="47.25" x14ac:dyDescent="0.2">
      <c r="A2057" s="103">
        <v>123</v>
      </c>
      <c r="B2057" s="250" t="s">
        <v>7335</v>
      </c>
      <c r="C2057" s="247" t="s">
        <v>7297</v>
      </c>
      <c r="D2057" s="34" t="s">
        <v>7336</v>
      </c>
      <c r="E2057" s="41">
        <v>31778</v>
      </c>
      <c r="F2057" s="103">
        <v>300</v>
      </c>
      <c r="G2057" s="182">
        <v>9</v>
      </c>
      <c r="H2057" s="5" t="s">
        <v>11471</v>
      </c>
      <c r="I2057" s="5" t="s">
        <v>11472</v>
      </c>
      <c r="J2057" s="5" t="s">
        <v>11477</v>
      </c>
    </row>
    <row r="2058" spans="1:10" ht="47.25" x14ac:dyDescent="0.2">
      <c r="A2058" s="103">
        <v>124</v>
      </c>
      <c r="B2058" s="250" t="s">
        <v>7337</v>
      </c>
      <c r="C2058" s="247" t="s">
        <v>7191</v>
      </c>
      <c r="D2058" s="34" t="s">
        <v>7338</v>
      </c>
      <c r="E2058" s="41">
        <v>25569</v>
      </c>
      <c r="F2058" s="103">
        <v>280</v>
      </c>
      <c r="G2058" s="182">
        <v>10</v>
      </c>
      <c r="H2058" s="5" t="s">
        <v>11471</v>
      </c>
      <c r="I2058" s="5" t="s">
        <v>11472</v>
      </c>
      <c r="J2058" s="5" t="s">
        <v>11477</v>
      </c>
    </row>
    <row r="2059" spans="1:10" ht="47.25" x14ac:dyDescent="0.2">
      <c r="A2059" s="103">
        <v>125</v>
      </c>
      <c r="B2059" s="250" t="s">
        <v>7339</v>
      </c>
      <c r="C2059" s="247" t="s">
        <v>7191</v>
      </c>
      <c r="D2059" s="34" t="s">
        <v>7340</v>
      </c>
      <c r="E2059" s="41">
        <v>25569</v>
      </c>
      <c r="F2059" s="103">
        <v>180</v>
      </c>
      <c r="G2059" s="182">
        <v>6</v>
      </c>
      <c r="H2059" s="5" t="s">
        <v>11471</v>
      </c>
      <c r="I2059" s="5" t="s">
        <v>11472</v>
      </c>
      <c r="J2059" s="5" t="s">
        <v>11477</v>
      </c>
    </row>
    <row r="2060" spans="1:10" ht="47.25" x14ac:dyDescent="0.2">
      <c r="A2060" s="103">
        <v>126</v>
      </c>
      <c r="B2060" s="250" t="s">
        <v>7341</v>
      </c>
      <c r="C2060" s="247" t="s">
        <v>7191</v>
      </c>
      <c r="D2060" s="34" t="s">
        <v>7342</v>
      </c>
      <c r="E2060" s="41">
        <v>23377</v>
      </c>
      <c r="F2060" s="103">
        <v>880</v>
      </c>
      <c r="G2060" s="182">
        <v>28</v>
      </c>
      <c r="H2060" s="5" t="s">
        <v>11471</v>
      </c>
      <c r="I2060" s="5" t="s">
        <v>11472</v>
      </c>
      <c r="J2060" s="5" t="s">
        <v>11477</v>
      </c>
    </row>
    <row r="2061" spans="1:10" ht="47.25" x14ac:dyDescent="0.2">
      <c r="A2061" s="103">
        <v>127</v>
      </c>
      <c r="B2061" s="250" t="s">
        <v>7343</v>
      </c>
      <c r="C2061" s="247" t="s">
        <v>7191</v>
      </c>
      <c r="D2061" s="34" t="s">
        <v>7344</v>
      </c>
      <c r="E2061" s="41">
        <v>31778</v>
      </c>
      <c r="F2061" s="103">
        <v>300</v>
      </c>
      <c r="G2061" s="182">
        <v>6</v>
      </c>
      <c r="H2061" s="5" t="s">
        <v>11471</v>
      </c>
      <c r="I2061" s="5" t="s">
        <v>11472</v>
      </c>
      <c r="J2061" s="5" t="s">
        <v>11477</v>
      </c>
    </row>
    <row r="2062" spans="1:10" ht="47.25" x14ac:dyDescent="0.2">
      <c r="A2062" s="103">
        <v>128</v>
      </c>
      <c r="B2062" s="250" t="s">
        <v>7345</v>
      </c>
      <c r="C2062" s="247" t="s">
        <v>7191</v>
      </c>
      <c r="D2062" s="34" t="s">
        <v>7346</v>
      </c>
      <c r="E2062" s="41">
        <v>31778</v>
      </c>
      <c r="F2062" s="103">
        <v>300</v>
      </c>
      <c r="G2062" s="182">
        <v>7</v>
      </c>
      <c r="H2062" s="5" t="s">
        <v>11471</v>
      </c>
      <c r="I2062" s="5" t="s">
        <v>11472</v>
      </c>
      <c r="J2062" s="5" t="s">
        <v>11477</v>
      </c>
    </row>
    <row r="2063" spans="1:10" ht="47.25" x14ac:dyDescent="0.2">
      <c r="A2063" s="103">
        <v>129</v>
      </c>
      <c r="B2063" s="250" t="s">
        <v>7347</v>
      </c>
      <c r="C2063" s="247" t="s">
        <v>7191</v>
      </c>
      <c r="D2063" s="34" t="s">
        <v>7348</v>
      </c>
      <c r="E2063" s="41">
        <v>25569</v>
      </c>
      <c r="F2063" s="103">
        <v>360</v>
      </c>
      <c r="G2063" s="182">
        <v>18</v>
      </c>
      <c r="H2063" s="5" t="s">
        <v>11471</v>
      </c>
      <c r="I2063" s="5" t="s">
        <v>11472</v>
      </c>
      <c r="J2063" s="5" t="s">
        <v>11477</v>
      </c>
    </row>
    <row r="2064" spans="1:10" ht="47.25" x14ac:dyDescent="0.2">
      <c r="A2064" s="103">
        <v>130</v>
      </c>
      <c r="B2064" s="250" t="s">
        <v>7349</v>
      </c>
      <c r="C2064" s="247" t="s">
        <v>7191</v>
      </c>
      <c r="D2064" s="34" t="s">
        <v>7350</v>
      </c>
      <c r="E2064" s="41">
        <v>29587</v>
      </c>
      <c r="F2064" s="103">
        <v>720</v>
      </c>
      <c r="G2064" s="182">
        <v>16</v>
      </c>
      <c r="H2064" s="5" t="s">
        <v>11471</v>
      </c>
      <c r="I2064" s="5" t="s">
        <v>11472</v>
      </c>
      <c r="J2064" s="5" t="s">
        <v>11477</v>
      </c>
    </row>
    <row r="2065" spans="1:10" ht="47.25" x14ac:dyDescent="0.2">
      <c r="A2065" s="103">
        <v>131</v>
      </c>
      <c r="B2065" s="250" t="s">
        <v>7351</v>
      </c>
      <c r="C2065" s="247" t="s">
        <v>7191</v>
      </c>
      <c r="D2065" s="34" t="s">
        <v>7352</v>
      </c>
      <c r="E2065" s="41">
        <v>29587</v>
      </c>
      <c r="F2065" s="103">
        <v>200</v>
      </c>
      <c r="G2065" s="182">
        <v>4</v>
      </c>
      <c r="H2065" s="5" t="s">
        <v>11471</v>
      </c>
      <c r="I2065" s="5" t="s">
        <v>11472</v>
      </c>
      <c r="J2065" s="5" t="s">
        <v>11477</v>
      </c>
    </row>
    <row r="2066" spans="1:10" ht="47.25" x14ac:dyDescent="0.2">
      <c r="A2066" s="103">
        <v>132</v>
      </c>
      <c r="B2066" s="250" t="s">
        <v>7353</v>
      </c>
      <c r="C2066" s="247" t="s">
        <v>7354</v>
      </c>
      <c r="D2066" s="34" t="s">
        <v>7355</v>
      </c>
      <c r="E2066" s="41">
        <v>31413</v>
      </c>
      <c r="F2066" s="103">
        <v>400</v>
      </c>
      <c r="G2066" s="182">
        <v>8</v>
      </c>
      <c r="H2066" s="5" t="s">
        <v>11471</v>
      </c>
      <c r="I2066" s="5" t="s">
        <v>11472</v>
      </c>
      <c r="J2066" s="5" t="s">
        <v>11477</v>
      </c>
    </row>
    <row r="2067" spans="1:10" ht="47.25" x14ac:dyDescent="0.2">
      <c r="A2067" s="103">
        <v>133</v>
      </c>
      <c r="B2067" s="250" t="s">
        <v>7356</v>
      </c>
      <c r="C2067" s="247" t="s">
        <v>7354</v>
      </c>
      <c r="D2067" s="34" t="s">
        <v>7357</v>
      </c>
      <c r="E2067" s="41">
        <v>31413</v>
      </c>
      <c r="F2067" s="103">
        <v>300</v>
      </c>
      <c r="G2067" s="182">
        <v>8</v>
      </c>
      <c r="H2067" s="5" t="s">
        <v>11471</v>
      </c>
      <c r="I2067" s="5" t="s">
        <v>11472</v>
      </c>
      <c r="J2067" s="5" t="s">
        <v>11477</v>
      </c>
    </row>
    <row r="2068" spans="1:10" ht="47.25" x14ac:dyDescent="0.2">
      <c r="A2068" s="103">
        <v>134</v>
      </c>
      <c r="B2068" s="250" t="s">
        <v>7358</v>
      </c>
      <c r="C2068" s="247" t="s">
        <v>7354</v>
      </c>
      <c r="D2068" s="34" t="s">
        <v>7359</v>
      </c>
      <c r="E2068" s="41">
        <v>31413</v>
      </c>
      <c r="F2068" s="103">
        <v>300</v>
      </c>
      <c r="G2068" s="182">
        <v>8</v>
      </c>
      <c r="H2068" s="5" t="s">
        <v>11471</v>
      </c>
      <c r="I2068" s="5" t="s">
        <v>11472</v>
      </c>
      <c r="J2068" s="5" t="s">
        <v>11477</v>
      </c>
    </row>
    <row r="2069" spans="1:10" ht="47.25" x14ac:dyDescent="0.2">
      <c r="A2069" s="103">
        <v>135</v>
      </c>
      <c r="B2069" s="250" t="s">
        <v>7360</v>
      </c>
      <c r="C2069" s="247" t="s">
        <v>7354</v>
      </c>
      <c r="D2069" s="34" t="s">
        <v>7361</v>
      </c>
      <c r="E2069" s="41">
        <v>25569</v>
      </c>
      <c r="F2069" s="103">
        <v>270</v>
      </c>
      <c r="G2069" s="182">
        <v>6</v>
      </c>
      <c r="H2069" s="5" t="s">
        <v>11471</v>
      </c>
      <c r="I2069" s="5" t="s">
        <v>11472</v>
      </c>
      <c r="J2069" s="5" t="s">
        <v>11477</v>
      </c>
    </row>
    <row r="2070" spans="1:10" ht="47.25" x14ac:dyDescent="0.2">
      <c r="A2070" s="103">
        <v>136</v>
      </c>
      <c r="B2070" s="250" t="s">
        <v>7362</v>
      </c>
      <c r="C2070" s="247" t="s">
        <v>7354</v>
      </c>
      <c r="D2070" s="34" t="s">
        <v>7363</v>
      </c>
      <c r="E2070" s="41">
        <v>25569</v>
      </c>
      <c r="F2070" s="103">
        <v>135</v>
      </c>
      <c r="G2070" s="182">
        <v>3</v>
      </c>
      <c r="H2070" s="5" t="s">
        <v>11471</v>
      </c>
      <c r="I2070" s="5" t="s">
        <v>11472</v>
      </c>
      <c r="J2070" s="5" t="s">
        <v>11477</v>
      </c>
    </row>
    <row r="2071" spans="1:10" ht="47.25" x14ac:dyDescent="0.2">
      <c r="A2071" s="103">
        <v>137</v>
      </c>
      <c r="B2071" s="250" t="s">
        <v>7364</v>
      </c>
      <c r="C2071" s="247" t="s">
        <v>7354</v>
      </c>
      <c r="D2071" s="34" t="s">
        <v>7365</v>
      </c>
      <c r="E2071" s="41">
        <v>25569</v>
      </c>
      <c r="F2071" s="103">
        <v>5985</v>
      </c>
      <c r="G2071" s="182">
        <v>133</v>
      </c>
      <c r="H2071" s="5" t="s">
        <v>11471</v>
      </c>
      <c r="I2071" s="5" t="s">
        <v>11472</v>
      </c>
      <c r="J2071" s="5" t="s">
        <v>11477</v>
      </c>
    </row>
    <row r="2072" spans="1:10" ht="47.25" x14ac:dyDescent="0.2">
      <c r="A2072" s="103">
        <v>138</v>
      </c>
      <c r="B2072" s="250" t="s">
        <v>7366</v>
      </c>
      <c r="C2072" s="247" t="s">
        <v>7354</v>
      </c>
      <c r="D2072" s="34" t="s">
        <v>7367</v>
      </c>
      <c r="E2072" s="41">
        <v>33604</v>
      </c>
      <c r="F2072" s="103">
        <v>2745</v>
      </c>
      <c r="G2072" s="182">
        <v>61</v>
      </c>
      <c r="H2072" s="5" t="s">
        <v>11471</v>
      </c>
      <c r="I2072" s="5" t="s">
        <v>11472</v>
      </c>
      <c r="J2072" s="5" t="s">
        <v>11477</v>
      </c>
    </row>
    <row r="2073" spans="1:10" ht="47.25" x14ac:dyDescent="0.2">
      <c r="A2073" s="103">
        <v>139</v>
      </c>
      <c r="B2073" s="250" t="s">
        <v>7368</v>
      </c>
      <c r="C2073" s="247" t="s">
        <v>7354</v>
      </c>
      <c r="D2073" s="34" t="s">
        <v>7369</v>
      </c>
      <c r="E2073" s="41">
        <v>25569</v>
      </c>
      <c r="F2073" s="103">
        <v>1125</v>
      </c>
      <c r="G2073" s="182">
        <v>25</v>
      </c>
      <c r="H2073" s="5" t="s">
        <v>11471</v>
      </c>
      <c r="I2073" s="5" t="s">
        <v>11472</v>
      </c>
      <c r="J2073" s="5" t="s">
        <v>11477</v>
      </c>
    </row>
    <row r="2074" spans="1:10" ht="47.25" x14ac:dyDescent="0.2">
      <c r="A2074" s="103">
        <v>140</v>
      </c>
      <c r="B2074" s="250" t="s">
        <v>7370</v>
      </c>
      <c r="C2074" s="247" t="s">
        <v>7354</v>
      </c>
      <c r="D2074" s="34" t="s">
        <v>7371</v>
      </c>
      <c r="E2074" s="41">
        <v>25569</v>
      </c>
      <c r="F2074" s="103">
        <v>2520</v>
      </c>
      <c r="G2074" s="182">
        <v>56</v>
      </c>
      <c r="H2074" s="5" t="s">
        <v>11471</v>
      </c>
      <c r="I2074" s="5" t="s">
        <v>11472</v>
      </c>
      <c r="J2074" s="5" t="s">
        <v>11477</v>
      </c>
    </row>
    <row r="2075" spans="1:10" ht="47.25" x14ac:dyDescent="0.2">
      <c r="A2075" s="103">
        <v>141</v>
      </c>
      <c r="B2075" s="250" t="s">
        <v>7372</v>
      </c>
      <c r="C2075" s="247" t="s">
        <v>7354</v>
      </c>
      <c r="D2075" s="34" t="s">
        <v>7373</v>
      </c>
      <c r="E2075" s="41">
        <v>25569</v>
      </c>
      <c r="F2075" s="103">
        <v>2520</v>
      </c>
      <c r="G2075" s="182">
        <v>56</v>
      </c>
      <c r="H2075" s="5" t="s">
        <v>11471</v>
      </c>
      <c r="I2075" s="5" t="s">
        <v>11472</v>
      </c>
      <c r="J2075" s="5" t="s">
        <v>11477</v>
      </c>
    </row>
    <row r="2076" spans="1:10" ht="47.25" x14ac:dyDescent="0.2">
      <c r="A2076" s="103">
        <v>142</v>
      </c>
      <c r="B2076" s="250" t="s">
        <v>7374</v>
      </c>
      <c r="C2076" s="247" t="s">
        <v>7354</v>
      </c>
      <c r="D2076" s="34" t="s">
        <v>7375</v>
      </c>
      <c r="E2076" s="41">
        <v>28856</v>
      </c>
      <c r="F2076" s="103">
        <v>1350</v>
      </c>
      <c r="G2076" s="182">
        <v>30</v>
      </c>
      <c r="H2076" s="5" t="s">
        <v>11471</v>
      </c>
      <c r="I2076" s="5" t="s">
        <v>11472</v>
      </c>
      <c r="J2076" s="5" t="s">
        <v>11477</v>
      </c>
    </row>
    <row r="2077" spans="1:10" ht="47.25" x14ac:dyDescent="0.2">
      <c r="A2077" s="103">
        <v>143</v>
      </c>
      <c r="B2077" s="250" t="s">
        <v>7376</v>
      </c>
      <c r="C2077" s="247" t="s">
        <v>7354</v>
      </c>
      <c r="D2077" s="34" t="s">
        <v>7377</v>
      </c>
      <c r="E2077" s="41">
        <v>28856</v>
      </c>
      <c r="F2077" s="103">
        <v>90</v>
      </c>
      <c r="G2077" s="182">
        <v>2</v>
      </c>
      <c r="H2077" s="5" t="s">
        <v>11471</v>
      </c>
      <c r="I2077" s="5" t="s">
        <v>11472</v>
      </c>
      <c r="J2077" s="5" t="s">
        <v>11477</v>
      </c>
    </row>
    <row r="2078" spans="1:10" ht="47.25" x14ac:dyDescent="0.2">
      <c r="A2078" s="103">
        <v>144</v>
      </c>
      <c r="B2078" s="250" t="s">
        <v>7378</v>
      </c>
      <c r="C2078" s="247" t="s">
        <v>7354</v>
      </c>
      <c r="D2078" s="34" t="s">
        <v>7379</v>
      </c>
      <c r="E2078" s="41">
        <v>25569</v>
      </c>
      <c r="F2078" s="103">
        <v>585</v>
      </c>
      <c r="G2078" s="182">
        <v>13</v>
      </c>
      <c r="H2078" s="5" t="s">
        <v>11471</v>
      </c>
      <c r="I2078" s="5" t="s">
        <v>11472</v>
      </c>
      <c r="J2078" s="5" t="s">
        <v>11477</v>
      </c>
    </row>
    <row r="2079" spans="1:10" ht="47.25" x14ac:dyDescent="0.2">
      <c r="A2079" s="103">
        <v>145</v>
      </c>
      <c r="B2079" s="250" t="s">
        <v>7380</v>
      </c>
      <c r="C2079" s="247" t="s">
        <v>7354</v>
      </c>
      <c r="D2079" s="34" t="s">
        <v>7381</v>
      </c>
      <c r="E2079" s="41">
        <v>25569</v>
      </c>
      <c r="F2079" s="103">
        <v>225</v>
      </c>
      <c r="G2079" s="182">
        <v>5</v>
      </c>
      <c r="H2079" s="5" t="s">
        <v>11471</v>
      </c>
      <c r="I2079" s="5" t="s">
        <v>11472</v>
      </c>
      <c r="J2079" s="5" t="s">
        <v>11477</v>
      </c>
    </row>
    <row r="2080" spans="1:10" ht="47.25" x14ac:dyDescent="0.2">
      <c r="A2080" s="103">
        <v>146</v>
      </c>
      <c r="B2080" s="250" t="s">
        <v>7382</v>
      </c>
      <c r="C2080" s="247" t="s">
        <v>7354</v>
      </c>
      <c r="D2080" s="34" t="s">
        <v>7383</v>
      </c>
      <c r="E2080" s="41">
        <v>25569</v>
      </c>
      <c r="F2080" s="103">
        <v>3555</v>
      </c>
      <c r="G2080" s="182">
        <v>79</v>
      </c>
      <c r="H2080" s="5" t="s">
        <v>11471</v>
      </c>
      <c r="I2080" s="5" t="s">
        <v>11472</v>
      </c>
      <c r="J2080" s="5" t="s">
        <v>11477</v>
      </c>
    </row>
    <row r="2081" spans="1:10" ht="47.25" x14ac:dyDescent="0.2">
      <c r="A2081" s="103">
        <v>147</v>
      </c>
      <c r="B2081" s="250" t="s">
        <v>7384</v>
      </c>
      <c r="C2081" s="247" t="s">
        <v>7385</v>
      </c>
      <c r="D2081" s="34" t="s">
        <v>7386</v>
      </c>
      <c r="E2081" s="41">
        <v>28856</v>
      </c>
      <c r="F2081" s="103">
        <v>1400</v>
      </c>
      <c r="G2081" s="182">
        <v>12</v>
      </c>
      <c r="H2081" s="5" t="s">
        <v>11471</v>
      </c>
      <c r="I2081" s="5" t="s">
        <v>11472</v>
      </c>
      <c r="J2081" s="5" t="s">
        <v>11477</v>
      </c>
    </row>
    <row r="2082" spans="1:10" ht="47.25" x14ac:dyDescent="0.2">
      <c r="A2082" s="103">
        <v>148</v>
      </c>
      <c r="B2082" s="250" t="s">
        <v>7387</v>
      </c>
      <c r="C2082" s="247" t="s">
        <v>7385</v>
      </c>
      <c r="D2082" s="34" t="s">
        <v>7388</v>
      </c>
      <c r="E2082" s="41">
        <v>23743</v>
      </c>
      <c r="F2082" s="103">
        <v>5500</v>
      </c>
      <c r="G2082" s="182">
        <v>54</v>
      </c>
      <c r="H2082" s="5" t="s">
        <v>11471</v>
      </c>
      <c r="I2082" s="5" t="s">
        <v>11472</v>
      </c>
      <c r="J2082" s="5" t="s">
        <v>11477</v>
      </c>
    </row>
    <row r="2083" spans="1:10" ht="47.25" x14ac:dyDescent="0.2">
      <c r="A2083" s="103">
        <v>149</v>
      </c>
      <c r="B2083" s="250" t="s">
        <v>7389</v>
      </c>
      <c r="C2083" s="247" t="s">
        <v>7385</v>
      </c>
      <c r="D2083" s="34" t="s">
        <v>7390</v>
      </c>
      <c r="E2083" s="41">
        <v>28856</v>
      </c>
      <c r="F2083" s="103">
        <v>500</v>
      </c>
      <c r="G2083" s="182">
        <v>69</v>
      </c>
      <c r="H2083" s="5" t="s">
        <v>11471</v>
      </c>
      <c r="I2083" s="5" t="s">
        <v>11472</v>
      </c>
      <c r="J2083" s="5" t="s">
        <v>11477</v>
      </c>
    </row>
    <row r="2084" spans="1:10" ht="47.25" x14ac:dyDescent="0.2">
      <c r="A2084" s="103">
        <v>150</v>
      </c>
      <c r="B2084" s="250" t="s">
        <v>7391</v>
      </c>
      <c r="C2084" s="247" t="s">
        <v>7385</v>
      </c>
      <c r="D2084" s="34" t="s">
        <v>7392</v>
      </c>
      <c r="E2084" s="41">
        <v>28856</v>
      </c>
      <c r="F2084" s="103">
        <v>1500</v>
      </c>
      <c r="G2084" s="182">
        <v>34</v>
      </c>
      <c r="H2084" s="5" t="s">
        <v>11471</v>
      </c>
      <c r="I2084" s="5" t="s">
        <v>11472</v>
      </c>
      <c r="J2084" s="5" t="s">
        <v>11477</v>
      </c>
    </row>
    <row r="2085" spans="1:10" ht="47.25" x14ac:dyDescent="0.2">
      <c r="A2085" s="103">
        <v>151</v>
      </c>
      <c r="B2085" s="250" t="s">
        <v>7393</v>
      </c>
      <c r="C2085" s="247" t="s">
        <v>7385</v>
      </c>
      <c r="D2085" s="34" t="s">
        <v>7394</v>
      </c>
      <c r="E2085" s="41">
        <v>28856</v>
      </c>
      <c r="F2085" s="103">
        <v>2700</v>
      </c>
      <c r="G2085" s="182">
        <v>57</v>
      </c>
      <c r="H2085" s="5" t="s">
        <v>11471</v>
      </c>
      <c r="I2085" s="5" t="s">
        <v>11472</v>
      </c>
      <c r="J2085" s="5" t="s">
        <v>11477</v>
      </c>
    </row>
    <row r="2086" spans="1:10" ht="47.25" x14ac:dyDescent="0.2">
      <c r="A2086" s="103">
        <v>152</v>
      </c>
      <c r="B2086" s="250" t="s">
        <v>7395</v>
      </c>
      <c r="C2086" s="247" t="s">
        <v>7385</v>
      </c>
      <c r="D2086" s="34" t="s">
        <v>7396</v>
      </c>
      <c r="E2086" s="41">
        <v>33239</v>
      </c>
      <c r="F2086" s="103">
        <v>1200</v>
      </c>
      <c r="G2086" s="182">
        <v>24</v>
      </c>
      <c r="H2086" s="5" t="s">
        <v>11471</v>
      </c>
      <c r="I2086" s="5" t="s">
        <v>11472</v>
      </c>
      <c r="J2086" s="5" t="s">
        <v>11477</v>
      </c>
    </row>
    <row r="2087" spans="1:10" ht="47.25" x14ac:dyDescent="0.2">
      <c r="A2087" s="103">
        <v>153</v>
      </c>
      <c r="B2087" s="250" t="s">
        <v>7397</v>
      </c>
      <c r="C2087" s="247" t="s">
        <v>7385</v>
      </c>
      <c r="D2087" s="34" t="s">
        <v>7398</v>
      </c>
      <c r="E2087" s="41">
        <v>33239</v>
      </c>
      <c r="F2087" s="103">
        <v>2700</v>
      </c>
      <c r="G2087" s="182">
        <v>56</v>
      </c>
      <c r="H2087" s="5" t="s">
        <v>11471</v>
      </c>
      <c r="I2087" s="5" t="s">
        <v>11472</v>
      </c>
      <c r="J2087" s="5" t="s">
        <v>11477</v>
      </c>
    </row>
    <row r="2088" spans="1:10" ht="47.25" x14ac:dyDescent="0.2">
      <c r="A2088" s="103">
        <v>154</v>
      </c>
      <c r="B2088" s="250" t="s">
        <v>7399</v>
      </c>
      <c r="C2088" s="247" t="s">
        <v>7385</v>
      </c>
      <c r="D2088" s="34" t="s">
        <v>7400</v>
      </c>
      <c r="E2088" s="41">
        <v>33239</v>
      </c>
      <c r="F2088" s="103">
        <v>2000</v>
      </c>
      <c r="G2088" s="182">
        <v>43</v>
      </c>
      <c r="H2088" s="5" t="s">
        <v>11471</v>
      </c>
      <c r="I2088" s="5" t="s">
        <v>11472</v>
      </c>
      <c r="J2088" s="5" t="s">
        <v>11477</v>
      </c>
    </row>
    <row r="2089" spans="1:10" ht="47.25" x14ac:dyDescent="0.2">
      <c r="A2089" s="103">
        <v>155</v>
      </c>
      <c r="B2089" s="250" t="s">
        <v>7401</v>
      </c>
      <c r="C2089" s="247" t="s">
        <v>7385</v>
      </c>
      <c r="D2089" s="34" t="s">
        <v>7402</v>
      </c>
      <c r="E2089" s="41">
        <v>33239</v>
      </c>
      <c r="F2089" s="103">
        <v>2000</v>
      </c>
      <c r="G2089" s="182">
        <v>40</v>
      </c>
      <c r="H2089" s="5" t="s">
        <v>11471</v>
      </c>
      <c r="I2089" s="5" t="s">
        <v>11472</v>
      </c>
      <c r="J2089" s="5" t="s">
        <v>11477</v>
      </c>
    </row>
    <row r="2090" spans="1:10" ht="47.25" x14ac:dyDescent="0.2">
      <c r="A2090" s="103">
        <v>156</v>
      </c>
      <c r="B2090" s="250" t="s">
        <v>7403</v>
      </c>
      <c r="C2090" s="247" t="s">
        <v>7385</v>
      </c>
      <c r="D2090" s="34" t="s">
        <v>7404</v>
      </c>
      <c r="E2090" s="41">
        <v>33239</v>
      </c>
      <c r="F2090" s="103">
        <v>5200</v>
      </c>
      <c r="G2090" s="182">
        <v>109</v>
      </c>
      <c r="H2090" s="5" t="s">
        <v>11471</v>
      </c>
      <c r="I2090" s="5" t="s">
        <v>11472</v>
      </c>
      <c r="J2090" s="5" t="s">
        <v>11477</v>
      </c>
    </row>
    <row r="2091" spans="1:10" ht="47.25" x14ac:dyDescent="0.2">
      <c r="A2091" s="103">
        <v>157</v>
      </c>
      <c r="B2091" s="250" t="s">
        <v>7405</v>
      </c>
      <c r="C2091" s="247" t="s">
        <v>7385</v>
      </c>
      <c r="D2091" s="34" t="s">
        <v>7406</v>
      </c>
      <c r="E2091" s="41">
        <v>28856</v>
      </c>
      <c r="F2091" s="103">
        <v>315</v>
      </c>
      <c r="G2091" s="182">
        <v>7</v>
      </c>
      <c r="H2091" s="5" t="s">
        <v>11471</v>
      </c>
      <c r="I2091" s="5" t="s">
        <v>11472</v>
      </c>
      <c r="J2091" s="5" t="s">
        <v>11477</v>
      </c>
    </row>
    <row r="2092" spans="1:10" ht="47.25" x14ac:dyDescent="0.2">
      <c r="A2092" s="103">
        <v>158</v>
      </c>
      <c r="B2092" s="250" t="s">
        <v>7407</v>
      </c>
      <c r="C2092" s="247" t="s">
        <v>7385</v>
      </c>
      <c r="D2092" s="34" t="s">
        <v>7408</v>
      </c>
      <c r="E2092" s="41">
        <v>28856</v>
      </c>
      <c r="F2092" s="103">
        <v>400</v>
      </c>
      <c r="G2092" s="182">
        <v>9</v>
      </c>
      <c r="H2092" s="5" t="s">
        <v>11471</v>
      </c>
      <c r="I2092" s="5" t="s">
        <v>11472</v>
      </c>
      <c r="J2092" s="5" t="s">
        <v>11477</v>
      </c>
    </row>
    <row r="2093" spans="1:10" ht="47.25" x14ac:dyDescent="0.2">
      <c r="A2093" s="103">
        <v>159</v>
      </c>
      <c r="B2093" s="250" t="s">
        <v>7409</v>
      </c>
      <c r="C2093" s="247" t="s">
        <v>7385</v>
      </c>
      <c r="D2093" s="34" t="s">
        <v>7410</v>
      </c>
      <c r="E2093" s="41">
        <v>28856</v>
      </c>
      <c r="F2093" s="103">
        <v>220</v>
      </c>
      <c r="G2093" s="182">
        <v>5</v>
      </c>
      <c r="H2093" s="5" t="s">
        <v>11471</v>
      </c>
      <c r="I2093" s="5" t="s">
        <v>11472</v>
      </c>
      <c r="J2093" s="5" t="s">
        <v>11477</v>
      </c>
    </row>
    <row r="2094" spans="1:10" ht="47.25" x14ac:dyDescent="0.2">
      <c r="A2094" s="103">
        <v>160</v>
      </c>
      <c r="B2094" s="250" t="s">
        <v>7411</v>
      </c>
      <c r="C2094" s="247" t="s">
        <v>7385</v>
      </c>
      <c r="D2094" s="34" t="s">
        <v>7412</v>
      </c>
      <c r="E2094" s="41">
        <v>28856</v>
      </c>
      <c r="F2094" s="103">
        <v>400</v>
      </c>
      <c r="G2094" s="182">
        <v>9</v>
      </c>
      <c r="H2094" s="5" t="s">
        <v>11471</v>
      </c>
      <c r="I2094" s="5" t="s">
        <v>11472</v>
      </c>
      <c r="J2094" s="5" t="s">
        <v>11477</v>
      </c>
    </row>
    <row r="2095" spans="1:10" ht="47.25" x14ac:dyDescent="0.2">
      <c r="A2095" s="103">
        <v>161</v>
      </c>
      <c r="B2095" s="250" t="s">
        <v>7413</v>
      </c>
      <c r="C2095" s="247" t="s">
        <v>7385</v>
      </c>
      <c r="D2095" s="34" t="s">
        <v>7414</v>
      </c>
      <c r="E2095" s="41">
        <v>28856</v>
      </c>
      <c r="F2095" s="103">
        <v>250</v>
      </c>
      <c r="G2095" s="182">
        <v>6</v>
      </c>
      <c r="H2095" s="5" t="s">
        <v>11471</v>
      </c>
      <c r="I2095" s="5" t="s">
        <v>11472</v>
      </c>
      <c r="J2095" s="5" t="s">
        <v>11477</v>
      </c>
    </row>
    <row r="2096" spans="1:10" ht="47.25" x14ac:dyDescent="0.2">
      <c r="A2096" s="103">
        <v>162</v>
      </c>
      <c r="B2096" s="250" t="s">
        <v>7415</v>
      </c>
      <c r="C2096" s="247" t="s">
        <v>7385</v>
      </c>
      <c r="D2096" s="34" t="s">
        <v>7416</v>
      </c>
      <c r="E2096" s="41">
        <v>28856</v>
      </c>
      <c r="F2096" s="103">
        <v>251</v>
      </c>
      <c r="G2096" s="182">
        <v>6</v>
      </c>
      <c r="H2096" s="5" t="s">
        <v>11471</v>
      </c>
      <c r="I2096" s="5" t="s">
        <v>11472</v>
      </c>
      <c r="J2096" s="5" t="s">
        <v>11477</v>
      </c>
    </row>
    <row r="2097" spans="1:10" ht="47.25" x14ac:dyDescent="0.2">
      <c r="A2097" s="103">
        <v>163</v>
      </c>
      <c r="B2097" s="250" t="s">
        <v>7417</v>
      </c>
      <c r="C2097" s="247" t="s">
        <v>7385</v>
      </c>
      <c r="D2097" s="34" t="s">
        <v>7418</v>
      </c>
      <c r="E2097" s="41">
        <v>28856</v>
      </c>
      <c r="F2097" s="103">
        <v>250</v>
      </c>
      <c r="G2097" s="182">
        <v>6</v>
      </c>
      <c r="H2097" s="5" t="s">
        <v>11471</v>
      </c>
      <c r="I2097" s="5" t="s">
        <v>11472</v>
      </c>
      <c r="J2097" s="5" t="s">
        <v>11477</v>
      </c>
    </row>
    <row r="2098" spans="1:10" ht="47.25" x14ac:dyDescent="0.2">
      <c r="A2098" s="103">
        <v>164</v>
      </c>
      <c r="B2098" s="250" t="s">
        <v>7419</v>
      </c>
      <c r="C2098" s="247" t="s">
        <v>7385</v>
      </c>
      <c r="D2098" s="34" t="s">
        <v>7420</v>
      </c>
      <c r="E2098" s="41">
        <v>28856</v>
      </c>
      <c r="F2098" s="103">
        <v>300</v>
      </c>
      <c r="G2098" s="182">
        <v>6</v>
      </c>
      <c r="H2098" s="5" t="s">
        <v>11471</v>
      </c>
      <c r="I2098" s="5" t="s">
        <v>11472</v>
      </c>
      <c r="J2098" s="5" t="s">
        <v>11477</v>
      </c>
    </row>
    <row r="2099" spans="1:10" ht="47.25" x14ac:dyDescent="0.2">
      <c r="A2099" s="103">
        <v>165</v>
      </c>
      <c r="B2099" s="250" t="s">
        <v>7421</v>
      </c>
      <c r="C2099" s="247" t="s">
        <v>7385</v>
      </c>
      <c r="D2099" s="34" t="s">
        <v>7422</v>
      </c>
      <c r="E2099" s="41">
        <v>23743</v>
      </c>
      <c r="F2099" s="103">
        <v>3000</v>
      </c>
      <c r="G2099" s="182">
        <v>109</v>
      </c>
      <c r="H2099" s="5" t="s">
        <v>11471</v>
      </c>
      <c r="I2099" s="5" t="s">
        <v>11472</v>
      </c>
      <c r="J2099" s="5" t="s">
        <v>11477</v>
      </c>
    </row>
    <row r="2100" spans="1:10" x14ac:dyDescent="0.2">
      <c r="C2100" s="31" t="s">
        <v>10858</v>
      </c>
      <c r="D2100" s="247"/>
      <c r="E2100" s="103"/>
      <c r="F2100" s="51">
        <f>SUM(F1935:F2099)</f>
        <v>224595</v>
      </c>
      <c r="G2100" s="90">
        <f>SUM(G1935:G2099)</f>
        <v>5016</v>
      </c>
      <c r="H2100" s="5"/>
      <c r="I2100" s="5"/>
      <c r="J2100" s="5"/>
    </row>
    <row r="2101" spans="1:10" x14ac:dyDescent="0.2">
      <c r="B2101" s="284"/>
      <c r="C2101" s="284" t="s">
        <v>11</v>
      </c>
      <c r="D2101" s="284"/>
      <c r="E2101" s="195"/>
      <c r="F2101" s="195"/>
      <c r="G2101" s="96"/>
      <c r="H2101" s="5"/>
      <c r="I2101" s="5"/>
      <c r="J2101" s="5"/>
    </row>
    <row r="2102" spans="1:10" ht="47.25" x14ac:dyDescent="0.2">
      <c r="A2102" s="103">
        <v>1</v>
      </c>
      <c r="B2102" s="250" t="s">
        <v>7423</v>
      </c>
      <c r="C2102" s="247" t="s">
        <v>7424</v>
      </c>
      <c r="D2102" s="34" t="s">
        <v>7425</v>
      </c>
      <c r="E2102" s="41">
        <v>32509</v>
      </c>
      <c r="F2102" s="103">
        <v>280</v>
      </c>
      <c r="G2102" s="182">
        <v>7</v>
      </c>
      <c r="H2102" s="5" t="s">
        <v>11471</v>
      </c>
      <c r="I2102" s="5" t="s">
        <v>11472</v>
      </c>
      <c r="J2102" s="5" t="s">
        <v>11477</v>
      </c>
    </row>
    <row r="2103" spans="1:10" ht="47.25" x14ac:dyDescent="0.2">
      <c r="A2103" s="103">
        <v>2</v>
      </c>
      <c r="B2103" s="250" t="s">
        <v>7426</v>
      </c>
      <c r="C2103" s="247" t="s">
        <v>7424</v>
      </c>
      <c r="D2103" s="34" t="s">
        <v>7427</v>
      </c>
      <c r="E2103" s="41">
        <v>32509</v>
      </c>
      <c r="F2103" s="103">
        <v>160</v>
      </c>
      <c r="G2103" s="182">
        <v>4</v>
      </c>
      <c r="H2103" s="5" t="s">
        <v>11471</v>
      </c>
      <c r="I2103" s="5" t="s">
        <v>11472</v>
      </c>
      <c r="J2103" s="5" t="s">
        <v>11477</v>
      </c>
    </row>
    <row r="2104" spans="1:10" ht="47.25" x14ac:dyDescent="0.2">
      <c r="A2104" s="103">
        <v>3</v>
      </c>
      <c r="B2104" s="250" t="s">
        <v>7428</v>
      </c>
      <c r="C2104" s="247" t="s">
        <v>7424</v>
      </c>
      <c r="D2104" s="34" t="s">
        <v>7429</v>
      </c>
      <c r="E2104" s="41">
        <v>32509</v>
      </c>
      <c r="F2104" s="103">
        <v>240</v>
      </c>
      <c r="G2104" s="182">
        <v>6</v>
      </c>
      <c r="H2104" s="5" t="s">
        <v>11471</v>
      </c>
      <c r="I2104" s="5" t="s">
        <v>11472</v>
      </c>
      <c r="J2104" s="5" t="s">
        <v>11477</v>
      </c>
    </row>
    <row r="2105" spans="1:10" ht="47.25" x14ac:dyDescent="0.2">
      <c r="A2105" s="103">
        <v>4</v>
      </c>
      <c r="B2105" s="250" t="s">
        <v>7430</v>
      </c>
      <c r="C2105" s="247" t="s">
        <v>7424</v>
      </c>
      <c r="D2105" s="34" t="s">
        <v>7431</v>
      </c>
      <c r="E2105" s="41">
        <v>32509</v>
      </c>
      <c r="F2105" s="103">
        <v>280</v>
      </c>
      <c r="G2105" s="182">
        <v>7</v>
      </c>
      <c r="H2105" s="5" t="s">
        <v>11471</v>
      </c>
      <c r="I2105" s="5" t="s">
        <v>11472</v>
      </c>
      <c r="J2105" s="5" t="s">
        <v>11477</v>
      </c>
    </row>
    <row r="2106" spans="1:10" ht="78.75" x14ac:dyDescent="0.2">
      <c r="A2106" s="103">
        <v>5</v>
      </c>
      <c r="B2106" s="250" t="s">
        <v>7432</v>
      </c>
      <c r="C2106" s="247" t="s">
        <v>7433</v>
      </c>
      <c r="D2106" s="34" t="s">
        <v>7434</v>
      </c>
      <c r="E2106" s="41">
        <v>32509</v>
      </c>
      <c r="F2106" s="103">
        <v>1480</v>
      </c>
      <c r="G2106" s="182">
        <v>35</v>
      </c>
      <c r="H2106" s="5" t="s">
        <v>11471</v>
      </c>
      <c r="I2106" s="5" t="s">
        <v>11472</v>
      </c>
      <c r="J2106" s="5" t="s">
        <v>11477</v>
      </c>
    </row>
    <row r="2107" spans="1:10" ht="78.75" x14ac:dyDescent="0.2">
      <c r="A2107" s="103">
        <v>6</v>
      </c>
      <c r="B2107" s="250" t="s">
        <v>7435</v>
      </c>
      <c r="C2107" s="247" t="s">
        <v>7436</v>
      </c>
      <c r="D2107" s="34" t="s">
        <v>7437</v>
      </c>
      <c r="E2107" s="41">
        <v>32509</v>
      </c>
      <c r="F2107" s="103">
        <v>2280</v>
      </c>
      <c r="G2107" s="182">
        <v>58</v>
      </c>
      <c r="H2107" s="5" t="s">
        <v>11471</v>
      </c>
      <c r="I2107" s="5" t="s">
        <v>11472</v>
      </c>
      <c r="J2107" s="5" t="s">
        <v>11477</v>
      </c>
    </row>
    <row r="2108" spans="1:10" ht="63" x14ac:dyDescent="0.2">
      <c r="A2108" s="103">
        <v>7</v>
      </c>
      <c r="B2108" s="250" t="s">
        <v>7438</v>
      </c>
      <c r="C2108" s="247" t="s">
        <v>7439</v>
      </c>
      <c r="D2108" s="34" t="s">
        <v>7440</v>
      </c>
      <c r="E2108" s="41">
        <v>32509</v>
      </c>
      <c r="F2108" s="103">
        <v>1400</v>
      </c>
      <c r="G2108" s="182">
        <v>63</v>
      </c>
      <c r="H2108" s="5" t="s">
        <v>11471</v>
      </c>
      <c r="I2108" s="5" t="s">
        <v>11472</v>
      </c>
      <c r="J2108" s="5" t="s">
        <v>11477</v>
      </c>
    </row>
    <row r="2109" spans="1:10" ht="47.25" x14ac:dyDescent="0.2">
      <c r="A2109" s="103">
        <v>8</v>
      </c>
      <c r="B2109" s="250" t="s">
        <v>7441</v>
      </c>
      <c r="C2109" s="247" t="s">
        <v>7424</v>
      </c>
      <c r="D2109" s="34" t="s">
        <v>7442</v>
      </c>
      <c r="E2109" s="41">
        <v>32509</v>
      </c>
      <c r="F2109" s="103">
        <v>1680</v>
      </c>
      <c r="G2109" s="182">
        <v>41</v>
      </c>
      <c r="H2109" s="5" t="s">
        <v>11471</v>
      </c>
      <c r="I2109" s="5" t="s">
        <v>11472</v>
      </c>
      <c r="J2109" s="5" t="s">
        <v>11477</v>
      </c>
    </row>
    <row r="2110" spans="1:10" ht="47.25" x14ac:dyDescent="0.2">
      <c r="A2110" s="103">
        <v>9</v>
      </c>
      <c r="B2110" s="250" t="s">
        <v>7443</v>
      </c>
      <c r="C2110" s="247" t="s">
        <v>7424</v>
      </c>
      <c r="D2110" s="34" t="s">
        <v>7444</v>
      </c>
      <c r="E2110" s="41">
        <v>32509</v>
      </c>
      <c r="F2110" s="103">
        <v>320</v>
      </c>
      <c r="G2110" s="182">
        <v>9</v>
      </c>
      <c r="H2110" s="5" t="s">
        <v>11471</v>
      </c>
      <c r="I2110" s="5" t="s">
        <v>11472</v>
      </c>
      <c r="J2110" s="5" t="s">
        <v>11477</v>
      </c>
    </row>
    <row r="2111" spans="1:10" ht="47.25" x14ac:dyDescent="0.2">
      <c r="A2111" s="103">
        <v>10</v>
      </c>
      <c r="B2111" s="250" t="s">
        <v>7445</v>
      </c>
      <c r="C2111" s="247" t="s">
        <v>7424</v>
      </c>
      <c r="D2111" s="34" t="s">
        <v>7446</v>
      </c>
      <c r="E2111" s="41">
        <v>32509</v>
      </c>
      <c r="F2111" s="103">
        <v>200</v>
      </c>
      <c r="G2111" s="182">
        <v>5</v>
      </c>
      <c r="H2111" s="5" t="s">
        <v>11471</v>
      </c>
      <c r="I2111" s="5" t="s">
        <v>11472</v>
      </c>
      <c r="J2111" s="5" t="s">
        <v>11477</v>
      </c>
    </row>
    <row r="2112" spans="1:10" ht="47.25" x14ac:dyDescent="0.2">
      <c r="A2112" s="103">
        <v>11</v>
      </c>
      <c r="B2112" s="250" t="s">
        <v>7447</v>
      </c>
      <c r="C2112" s="247" t="s">
        <v>7424</v>
      </c>
      <c r="D2112" s="34" t="s">
        <v>7448</v>
      </c>
      <c r="E2112" s="41">
        <v>32509</v>
      </c>
      <c r="F2112" s="103">
        <v>200</v>
      </c>
      <c r="G2112" s="182">
        <v>5</v>
      </c>
      <c r="H2112" s="5" t="s">
        <v>11471</v>
      </c>
      <c r="I2112" s="5" t="s">
        <v>11472</v>
      </c>
      <c r="J2112" s="5" t="s">
        <v>11477</v>
      </c>
    </row>
    <row r="2113" spans="1:10" ht="47.25" x14ac:dyDescent="0.2">
      <c r="A2113" s="103">
        <v>12</v>
      </c>
      <c r="B2113" s="250" t="s">
        <v>7449</v>
      </c>
      <c r="C2113" s="247" t="s">
        <v>7424</v>
      </c>
      <c r="D2113" s="34" t="s">
        <v>7450</v>
      </c>
      <c r="E2113" s="41">
        <v>32509</v>
      </c>
      <c r="F2113" s="103">
        <v>200</v>
      </c>
      <c r="G2113" s="182">
        <v>6</v>
      </c>
      <c r="H2113" s="5" t="s">
        <v>11471</v>
      </c>
      <c r="I2113" s="5" t="s">
        <v>11472</v>
      </c>
      <c r="J2113" s="5" t="s">
        <v>11477</v>
      </c>
    </row>
    <row r="2114" spans="1:10" ht="47.25" x14ac:dyDescent="0.2">
      <c r="A2114" s="103">
        <v>13</v>
      </c>
      <c r="B2114" s="250" t="s">
        <v>7451</v>
      </c>
      <c r="C2114" s="247" t="s">
        <v>7424</v>
      </c>
      <c r="D2114" s="34" t="s">
        <v>7452</v>
      </c>
      <c r="E2114" s="41">
        <v>33239</v>
      </c>
      <c r="F2114" s="103">
        <v>360</v>
      </c>
      <c r="G2114" s="182">
        <v>9</v>
      </c>
      <c r="H2114" s="5" t="s">
        <v>11471</v>
      </c>
      <c r="I2114" s="5" t="s">
        <v>11472</v>
      </c>
      <c r="J2114" s="5" t="s">
        <v>11477</v>
      </c>
    </row>
    <row r="2115" spans="1:10" ht="47.25" x14ac:dyDescent="0.2">
      <c r="A2115" s="103">
        <v>14</v>
      </c>
      <c r="B2115" s="250" t="s">
        <v>7453</v>
      </c>
      <c r="C2115" s="247" t="s">
        <v>7424</v>
      </c>
      <c r="D2115" s="34" t="s">
        <v>7454</v>
      </c>
      <c r="E2115" s="41">
        <v>33239</v>
      </c>
      <c r="F2115" s="103">
        <v>280</v>
      </c>
      <c r="G2115" s="182">
        <v>7</v>
      </c>
      <c r="H2115" s="5" t="s">
        <v>11471</v>
      </c>
      <c r="I2115" s="5" t="s">
        <v>11472</v>
      </c>
      <c r="J2115" s="5" t="s">
        <v>11477</v>
      </c>
    </row>
    <row r="2116" spans="1:10" ht="47.25" x14ac:dyDescent="0.2">
      <c r="A2116" s="103">
        <v>15</v>
      </c>
      <c r="B2116" s="250" t="s">
        <v>7455</v>
      </c>
      <c r="C2116" s="247" t="s">
        <v>7424</v>
      </c>
      <c r="D2116" s="34" t="s">
        <v>7456</v>
      </c>
      <c r="E2116" s="41">
        <v>33239</v>
      </c>
      <c r="F2116" s="103">
        <v>200</v>
      </c>
      <c r="G2116" s="182">
        <v>5</v>
      </c>
      <c r="H2116" s="5" t="s">
        <v>11471</v>
      </c>
      <c r="I2116" s="5" t="s">
        <v>11472</v>
      </c>
      <c r="J2116" s="5" t="s">
        <v>11477</v>
      </c>
    </row>
    <row r="2117" spans="1:10" ht="47.25" x14ac:dyDescent="0.2">
      <c r="A2117" s="103">
        <v>16</v>
      </c>
      <c r="B2117" s="250" t="s">
        <v>7457</v>
      </c>
      <c r="C2117" s="247" t="s">
        <v>7424</v>
      </c>
      <c r="D2117" s="34" t="s">
        <v>7458</v>
      </c>
      <c r="E2117" s="41">
        <v>33239</v>
      </c>
      <c r="F2117" s="103">
        <v>200</v>
      </c>
      <c r="G2117" s="182">
        <v>5</v>
      </c>
      <c r="H2117" s="5" t="s">
        <v>11471</v>
      </c>
      <c r="I2117" s="5" t="s">
        <v>11472</v>
      </c>
      <c r="J2117" s="5" t="s">
        <v>11477</v>
      </c>
    </row>
    <row r="2118" spans="1:10" ht="47.25" x14ac:dyDescent="0.2">
      <c r="A2118" s="103">
        <v>17</v>
      </c>
      <c r="B2118" s="250" t="s">
        <v>7459</v>
      </c>
      <c r="C2118" s="247" t="s">
        <v>7424</v>
      </c>
      <c r="D2118" s="34" t="s">
        <v>7460</v>
      </c>
      <c r="E2118" s="41">
        <v>33239</v>
      </c>
      <c r="F2118" s="103">
        <v>240</v>
      </c>
      <c r="G2118" s="182">
        <v>6</v>
      </c>
      <c r="H2118" s="5" t="s">
        <v>11471</v>
      </c>
      <c r="I2118" s="5" t="s">
        <v>11472</v>
      </c>
      <c r="J2118" s="5" t="s">
        <v>11477</v>
      </c>
    </row>
    <row r="2119" spans="1:10" ht="47.25" x14ac:dyDescent="0.2">
      <c r="A2119" s="103">
        <v>18</v>
      </c>
      <c r="B2119" s="250" t="s">
        <v>7461</v>
      </c>
      <c r="C2119" s="247" t="s">
        <v>7424</v>
      </c>
      <c r="D2119" s="34" t="s">
        <v>7462</v>
      </c>
      <c r="E2119" s="41">
        <v>33239</v>
      </c>
      <c r="F2119" s="103">
        <v>320</v>
      </c>
      <c r="G2119" s="182">
        <v>8</v>
      </c>
      <c r="H2119" s="5" t="s">
        <v>11471</v>
      </c>
      <c r="I2119" s="5" t="s">
        <v>11472</v>
      </c>
      <c r="J2119" s="5" t="s">
        <v>11477</v>
      </c>
    </row>
    <row r="2120" spans="1:10" ht="47.25" x14ac:dyDescent="0.2">
      <c r="A2120" s="103">
        <v>19</v>
      </c>
      <c r="B2120" s="250" t="s">
        <v>7463</v>
      </c>
      <c r="C2120" s="247" t="s">
        <v>7424</v>
      </c>
      <c r="D2120" s="34" t="s">
        <v>7464</v>
      </c>
      <c r="E2120" s="41">
        <v>33239</v>
      </c>
      <c r="F2120" s="103">
        <v>400</v>
      </c>
      <c r="G2120" s="182">
        <v>10</v>
      </c>
      <c r="H2120" s="5" t="s">
        <v>11471</v>
      </c>
      <c r="I2120" s="5" t="s">
        <v>11472</v>
      </c>
      <c r="J2120" s="5" t="s">
        <v>11477</v>
      </c>
    </row>
    <row r="2121" spans="1:10" ht="47.25" x14ac:dyDescent="0.2">
      <c r="A2121" s="103">
        <v>20</v>
      </c>
      <c r="B2121" s="250" t="s">
        <v>7465</v>
      </c>
      <c r="C2121" s="247" t="s">
        <v>7424</v>
      </c>
      <c r="D2121" s="34" t="s">
        <v>7466</v>
      </c>
      <c r="E2121" s="41">
        <v>33239</v>
      </c>
      <c r="F2121" s="103">
        <v>200</v>
      </c>
      <c r="G2121" s="182">
        <v>5</v>
      </c>
      <c r="H2121" s="5" t="s">
        <v>11471</v>
      </c>
      <c r="I2121" s="5" t="s">
        <v>11472</v>
      </c>
      <c r="J2121" s="5" t="s">
        <v>11477</v>
      </c>
    </row>
    <row r="2122" spans="1:10" ht="47.25" x14ac:dyDescent="0.2">
      <c r="A2122" s="103">
        <v>21</v>
      </c>
      <c r="B2122" s="250" t="s">
        <v>7467</v>
      </c>
      <c r="C2122" s="247" t="s">
        <v>7424</v>
      </c>
      <c r="D2122" s="34" t="s">
        <v>7468</v>
      </c>
      <c r="E2122" s="41">
        <v>33239</v>
      </c>
      <c r="F2122" s="103">
        <v>320</v>
      </c>
      <c r="G2122" s="182">
        <v>8</v>
      </c>
      <c r="H2122" s="5" t="s">
        <v>11471</v>
      </c>
      <c r="I2122" s="5" t="s">
        <v>11472</v>
      </c>
      <c r="J2122" s="5" t="s">
        <v>11477</v>
      </c>
    </row>
    <row r="2123" spans="1:10" ht="47.25" x14ac:dyDescent="0.2">
      <c r="A2123" s="103">
        <v>22</v>
      </c>
      <c r="B2123" s="250" t="s">
        <v>7469</v>
      </c>
      <c r="C2123" s="247" t="s">
        <v>7470</v>
      </c>
      <c r="D2123" s="34" t="s">
        <v>7471</v>
      </c>
      <c r="E2123" s="41">
        <v>31413</v>
      </c>
      <c r="F2123" s="103">
        <v>320</v>
      </c>
      <c r="G2123" s="182">
        <v>8</v>
      </c>
      <c r="H2123" s="5" t="s">
        <v>11471</v>
      </c>
      <c r="I2123" s="5" t="s">
        <v>11472</v>
      </c>
      <c r="J2123" s="5" t="s">
        <v>11477</v>
      </c>
    </row>
    <row r="2124" spans="1:10" ht="47.25" x14ac:dyDescent="0.2">
      <c r="A2124" s="103">
        <v>23</v>
      </c>
      <c r="B2124" s="250" t="s">
        <v>7472</v>
      </c>
      <c r="C2124" s="247" t="s">
        <v>7470</v>
      </c>
      <c r="D2124" s="34" t="s">
        <v>7473</v>
      </c>
      <c r="E2124" s="41">
        <v>31413</v>
      </c>
      <c r="F2124" s="103">
        <v>320</v>
      </c>
      <c r="G2124" s="182">
        <v>8</v>
      </c>
      <c r="H2124" s="5" t="s">
        <v>11471</v>
      </c>
      <c r="I2124" s="5" t="s">
        <v>11472</v>
      </c>
      <c r="J2124" s="5" t="s">
        <v>11477</v>
      </c>
    </row>
    <row r="2125" spans="1:10" ht="47.25" x14ac:dyDescent="0.2">
      <c r="A2125" s="103">
        <v>24</v>
      </c>
      <c r="B2125" s="250" t="s">
        <v>7474</v>
      </c>
      <c r="C2125" s="247" t="s">
        <v>7470</v>
      </c>
      <c r="D2125" s="34" t="s">
        <v>7475</v>
      </c>
      <c r="E2125" s="41">
        <v>31413</v>
      </c>
      <c r="F2125" s="103">
        <v>240</v>
      </c>
      <c r="G2125" s="182">
        <v>6</v>
      </c>
      <c r="H2125" s="5" t="s">
        <v>11471</v>
      </c>
      <c r="I2125" s="5" t="s">
        <v>11472</v>
      </c>
      <c r="J2125" s="5" t="s">
        <v>11477</v>
      </c>
    </row>
    <row r="2126" spans="1:10" ht="47.25" x14ac:dyDescent="0.2">
      <c r="A2126" s="103">
        <v>25</v>
      </c>
      <c r="B2126" s="250" t="s">
        <v>7476</v>
      </c>
      <c r="C2126" s="247" t="s">
        <v>7470</v>
      </c>
      <c r="D2126" s="34" t="s">
        <v>7477</v>
      </c>
      <c r="E2126" s="41">
        <v>31413</v>
      </c>
      <c r="F2126" s="103">
        <v>280</v>
      </c>
      <c r="G2126" s="182">
        <v>7</v>
      </c>
      <c r="H2126" s="5" t="s">
        <v>11471</v>
      </c>
      <c r="I2126" s="5" t="s">
        <v>11472</v>
      </c>
      <c r="J2126" s="5" t="s">
        <v>11477</v>
      </c>
    </row>
    <row r="2127" spans="1:10" ht="47.25" x14ac:dyDescent="0.2">
      <c r="A2127" s="103">
        <v>26</v>
      </c>
      <c r="B2127" s="250" t="s">
        <v>7478</v>
      </c>
      <c r="C2127" s="247" t="s">
        <v>7470</v>
      </c>
      <c r="D2127" s="34" t="s">
        <v>7479</v>
      </c>
      <c r="E2127" s="41">
        <v>31413</v>
      </c>
      <c r="F2127" s="103">
        <v>320</v>
      </c>
      <c r="G2127" s="182">
        <v>8</v>
      </c>
      <c r="H2127" s="5" t="s">
        <v>11471</v>
      </c>
      <c r="I2127" s="5" t="s">
        <v>11472</v>
      </c>
      <c r="J2127" s="5" t="s">
        <v>11477</v>
      </c>
    </row>
    <row r="2128" spans="1:10" ht="47.25" x14ac:dyDescent="0.2">
      <c r="A2128" s="103">
        <v>27</v>
      </c>
      <c r="B2128" s="250" t="s">
        <v>7480</v>
      </c>
      <c r="C2128" s="247" t="s">
        <v>7470</v>
      </c>
      <c r="D2128" s="34" t="s">
        <v>7481</v>
      </c>
      <c r="E2128" s="41">
        <v>28491</v>
      </c>
      <c r="F2128" s="103">
        <v>640</v>
      </c>
      <c r="G2128" s="182">
        <v>16</v>
      </c>
      <c r="H2128" s="5" t="s">
        <v>11471</v>
      </c>
      <c r="I2128" s="5" t="s">
        <v>11472</v>
      </c>
      <c r="J2128" s="5" t="s">
        <v>11477</v>
      </c>
    </row>
    <row r="2129" spans="1:10" ht="47.25" x14ac:dyDescent="0.2">
      <c r="A2129" s="103">
        <v>28</v>
      </c>
      <c r="B2129" s="250" t="s">
        <v>7482</v>
      </c>
      <c r="C2129" s="247" t="s">
        <v>7470</v>
      </c>
      <c r="D2129" s="34" t="s">
        <v>7483</v>
      </c>
      <c r="E2129" s="41">
        <v>28491</v>
      </c>
      <c r="F2129" s="103">
        <v>560</v>
      </c>
      <c r="G2129" s="182">
        <v>14</v>
      </c>
      <c r="H2129" s="5" t="s">
        <v>11471</v>
      </c>
      <c r="I2129" s="5" t="s">
        <v>11472</v>
      </c>
      <c r="J2129" s="5" t="s">
        <v>11477</v>
      </c>
    </row>
    <row r="2130" spans="1:10" ht="47.25" x14ac:dyDescent="0.2">
      <c r="A2130" s="103">
        <v>29</v>
      </c>
      <c r="B2130" s="281" t="s">
        <v>7484</v>
      </c>
      <c r="C2130" s="247" t="s">
        <v>7470</v>
      </c>
      <c r="D2130" s="264" t="s">
        <v>7485</v>
      </c>
      <c r="E2130" s="41">
        <v>28491</v>
      </c>
      <c r="F2130" s="103">
        <v>500</v>
      </c>
      <c r="G2130" s="182">
        <v>10</v>
      </c>
      <c r="H2130" s="5" t="s">
        <v>11471</v>
      </c>
      <c r="I2130" s="5" t="s">
        <v>11472</v>
      </c>
      <c r="J2130" s="5" t="s">
        <v>11477</v>
      </c>
    </row>
    <row r="2131" spans="1:10" ht="47.25" x14ac:dyDescent="0.2">
      <c r="A2131" s="103">
        <v>30</v>
      </c>
      <c r="B2131" s="250" t="s">
        <v>7486</v>
      </c>
      <c r="C2131" s="247" t="s">
        <v>7470</v>
      </c>
      <c r="D2131" s="34" t="s">
        <v>7487</v>
      </c>
      <c r="E2131" s="41">
        <v>28491</v>
      </c>
      <c r="F2131" s="103">
        <v>320</v>
      </c>
      <c r="G2131" s="182">
        <v>8</v>
      </c>
      <c r="H2131" s="5" t="s">
        <v>11471</v>
      </c>
      <c r="I2131" s="5" t="s">
        <v>11472</v>
      </c>
      <c r="J2131" s="5" t="s">
        <v>11477</v>
      </c>
    </row>
    <row r="2132" spans="1:10" ht="47.25" x14ac:dyDescent="0.2">
      <c r="A2132" s="103">
        <v>31</v>
      </c>
      <c r="B2132" s="250" t="s">
        <v>7488</v>
      </c>
      <c r="C2132" s="247" t="s">
        <v>7470</v>
      </c>
      <c r="D2132" s="34" t="s">
        <v>7489</v>
      </c>
      <c r="E2132" s="41">
        <v>28491</v>
      </c>
      <c r="F2132" s="103">
        <v>80</v>
      </c>
      <c r="G2132" s="182">
        <v>2</v>
      </c>
      <c r="H2132" s="5" t="s">
        <v>11471</v>
      </c>
      <c r="I2132" s="5" t="s">
        <v>11472</v>
      </c>
      <c r="J2132" s="5" t="s">
        <v>11477</v>
      </c>
    </row>
    <row r="2133" spans="1:10" ht="47.25" x14ac:dyDescent="0.2">
      <c r="A2133" s="103">
        <v>32</v>
      </c>
      <c r="B2133" s="250" t="s">
        <v>7490</v>
      </c>
      <c r="C2133" s="247" t="s">
        <v>7470</v>
      </c>
      <c r="D2133" s="34" t="s">
        <v>7491</v>
      </c>
      <c r="E2133" s="41">
        <v>28491</v>
      </c>
      <c r="F2133" s="103">
        <v>240</v>
      </c>
      <c r="G2133" s="182">
        <v>6</v>
      </c>
      <c r="H2133" s="5" t="s">
        <v>11471</v>
      </c>
      <c r="I2133" s="5" t="s">
        <v>11472</v>
      </c>
      <c r="J2133" s="5" t="s">
        <v>11477</v>
      </c>
    </row>
    <row r="2134" spans="1:10" ht="47.25" x14ac:dyDescent="0.2">
      <c r="A2134" s="103">
        <v>33</v>
      </c>
      <c r="B2134" s="250" t="s">
        <v>7492</v>
      </c>
      <c r="C2134" s="247" t="s">
        <v>7470</v>
      </c>
      <c r="D2134" s="34" t="s">
        <v>7493</v>
      </c>
      <c r="E2134" s="41">
        <v>28491</v>
      </c>
      <c r="F2134" s="103">
        <v>360</v>
      </c>
      <c r="G2134" s="182">
        <v>9</v>
      </c>
      <c r="H2134" s="5" t="s">
        <v>11471</v>
      </c>
      <c r="I2134" s="5" t="s">
        <v>11472</v>
      </c>
      <c r="J2134" s="5" t="s">
        <v>11477</v>
      </c>
    </row>
    <row r="2135" spans="1:10" ht="47.25" x14ac:dyDescent="0.2">
      <c r="A2135" s="103">
        <v>34</v>
      </c>
      <c r="B2135" s="250" t="s">
        <v>7494</v>
      </c>
      <c r="C2135" s="247" t="s">
        <v>7470</v>
      </c>
      <c r="D2135" s="34" t="s">
        <v>7495</v>
      </c>
      <c r="E2135" s="41">
        <v>28491</v>
      </c>
      <c r="F2135" s="103">
        <v>440</v>
      </c>
      <c r="G2135" s="182">
        <v>11</v>
      </c>
      <c r="H2135" s="5" t="s">
        <v>11471</v>
      </c>
      <c r="I2135" s="5" t="s">
        <v>11472</v>
      </c>
      <c r="J2135" s="5" t="s">
        <v>11477</v>
      </c>
    </row>
    <row r="2136" spans="1:10" ht="47.25" x14ac:dyDescent="0.2">
      <c r="A2136" s="103">
        <v>35</v>
      </c>
      <c r="B2136" s="250" t="s">
        <v>7496</v>
      </c>
      <c r="C2136" s="247" t="s">
        <v>7470</v>
      </c>
      <c r="D2136" s="34" t="s">
        <v>7497</v>
      </c>
      <c r="E2136" s="41">
        <v>28491</v>
      </c>
      <c r="F2136" s="103">
        <v>200</v>
      </c>
      <c r="G2136" s="182">
        <v>5</v>
      </c>
      <c r="H2136" s="5" t="s">
        <v>11471</v>
      </c>
      <c r="I2136" s="5" t="s">
        <v>11472</v>
      </c>
      <c r="J2136" s="5" t="s">
        <v>11477</v>
      </c>
    </row>
    <row r="2137" spans="1:10" ht="47.25" x14ac:dyDescent="0.2">
      <c r="A2137" s="103">
        <v>36</v>
      </c>
      <c r="B2137" s="250" t="s">
        <v>7498</v>
      </c>
      <c r="C2137" s="247" t="s">
        <v>7470</v>
      </c>
      <c r="D2137" s="34" t="s">
        <v>7499</v>
      </c>
      <c r="E2137" s="41">
        <v>28491</v>
      </c>
      <c r="F2137" s="103">
        <v>320</v>
      </c>
      <c r="G2137" s="182">
        <v>8</v>
      </c>
      <c r="H2137" s="5" t="s">
        <v>11471</v>
      </c>
      <c r="I2137" s="5" t="s">
        <v>11472</v>
      </c>
      <c r="J2137" s="5" t="s">
        <v>11477</v>
      </c>
    </row>
    <row r="2138" spans="1:10" ht="47.25" x14ac:dyDescent="0.2">
      <c r="A2138" s="103">
        <v>37</v>
      </c>
      <c r="B2138" s="250" t="s">
        <v>7500</v>
      </c>
      <c r="C2138" s="247" t="s">
        <v>7470</v>
      </c>
      <c r="D2138" s="34" t="s">
        <v>7501</v>
      </c>
      <c r="E2138" s="41">
        <v>28491</v>
      </c>
      <c r="F2138" s="103">
        <v>640</v>
      </c>
      <c r="G2138" s="182">
        <v>16</v>
      </c>
      <c r="H2138" s="5" t="s">
        <v>11471</v>
      </c>
      <c r="I2138" s="5" t="s">
        <v>11472</v>
      </c>
      <c r="J2138" s="5" t="s">
        <v>11477</v>
      </c>
    </row>
    <row r="2139" spans="1:10" ht="47.25" x14ac:dyDescent="0.2">
      <c r="A2139" s="103">
        <v>38</v>
      </c>
      <c r="B2139" s="250" t="s">
        <v>7502</v>
      </c>
      <c r="C2139" s="247" t="s">
        <v>7470</v>
      </c>
      <c r="D2139" s="34" t="s">
        <v>7503</v>
      </c>
      <c r="E2139" s="41">
        <v>28491</v>
      </c>
      <c r="F2139" s="103">
        <v>280</v>
      </c>
      <c r="G2139" s="182">
        <v>7</v>
      </c>
      <c r="H2139" s="5" t="s">
        <v>11471</v>
      </c>
      <c r="I2139" s="5" t="s">
        <v>11472</v>
      </c>
      <c r="J2139" s="5" t="s">
        <v>11477</v>
      </c>
    </row>
    <row r="2140" spans="1:10" ht="47.25" x14ac:dyDescent="0.2">
      <c r="A2140" s="103">
        <v>39</v>
      </c>
      <c r="B2140" s="250" t="s">
        <v>7504</v>
      </c>
      <c r="C2140" s="247" t="s">
        <v>7470</v>
      </c>
      <c r="D2140" s="34" t="s">
        <v>7505</v>
      </c>
      <c r="E2140" s="41">
        <v>28491</v>
      </c>
      <c r="F2140" s="103">
        <v>200</v>
      </c>
      <c r="G2140" s="182">
        <v>5</v>
      </c>
      <c r="H2140" s="5" t="s">
        <v>11471</v>
      </c>
      <c r="I2140" s="5" t="s">
        <v>11472</v>
      </c>
      <c r="J2140" s="5" t="s">
        <v>11477</v>
      </c>
    </row>
    <row r="2141" spans="1:10" ht="47.25" x14ac:dyDescent="0.2">
      <c r="A2141" s="103">
        <v>40</v>
      </c>
      <c r="B2141" s="250" t="s">
        <v>7506</v>
      </c>
      <c r="C2141" s="247" t="s">
        <v>7470</v>
      </c>
      <c r="D2141" s="34" t="s">
        <v>7507</v>
      </c>
      <c r="E2141" s="41">
        <v>28491</v>
      </c>
      <c r="F2141" s="103">
        <v>200</v>
      </c>
      <c r="G2141" s="182">
        <v>5</v>
      </c>
      <c r="H2141" s="5" t="s">
        <v>11471</v>
      </c>
      <c r="I2141" s="5" t="s">
        <v>11472</v>
      </c>
      <c r="J2141" s="5" t="s">
        <v>11477</v>
      </c>
    </row>
    <row r="2142" spans="1:10" ht="47.25" x14ac:dyDescent="0.2">
      <c r="A2142" s="103">
        <v>41</v>
      </c>
      <c r="B2142" s="250" t="s">
        <v>7508</v>
      </c>
      <c r="C2142" s="247" t="s">
        <v>7470</v>
      </c>
      <c r="D2142" s="34" t="s">
        <v>7509</v>
      </c>
      <c r="E2142" s="41">
        <v>28491</v>
      </c>
      <c r="F2142" s="103">
        <v>760</v>
      </c>
      <c r="G2142" s="182">
        <v>19</v>
      </c>
      <c r="H2142" s="5" t="s">
        <v>11471</v>
      </c>
      <c r="I2142" s="5" t="s">
        <v>11472</v>
      </c>
      <c r="J2142" s="5" t="s">
        <v>11477</v>
      </c>
    </row>
    <row r="2143" spans="1:10" ht="47.25" x14ac:dyDescent="0.2">
      <c r="A2143" s="103">
        <v>42</v>
      </c>
      <c r="B2143" s="250" t="s">
        <v>7510</v>
      </c>
      <c r="C2143" s="247" t="s">
        <v>7470</v>
      </c>
      <c r="D2143" s="34" t="s">
        <v>7511</v>
      </c>
      <c r="E2143" s="41">
        <v>28491</v>
      </c>
      <c r="F2143" s="103">
        <v>200</v>
      </c>
      <c r="G2143" s="182">
        <v>5</v>
      </c>
      <c r="H2143" s="5" t="s">
        <v>11471</v>
      </c>
      <c r="I2143" s="5" t="s">
        <v>11472</v>
      </c>
      <c r="J2143" s="5" t="s">
        <v>11477</v>
      </c>
    </row>
    <row r="2144" spans="1:10" ht="47.25" x14ac:dyDescent="0.2">
      <c r="A2144" s="103">
        <v>43</v>
      </c>
      <c r="B2144" s="250" t="s">
        <v>7512</v>
      </c>
      <c r="C2144" s="247" t="s">
        <v>7470</v>
      </c>
      <c r="D2144" s="34" t="s">
        <v>7513</v>
      </c>
      <c r="E2144" s="41">
        <v>28491</v>
      </c>
      <c r="F2144" s="103">
        <v>440</v>
      </c>
      <c r="G2144" s="182">
        <v>9</v>
      </c>
      <c r="H2144" s="5" t="s">
        <v>11471</v>
      </c>
      <c r="I2144" s="5" t="s">
        <v>11472</v>
      </c>
      <c r="J2144" s="5" t="s">
        <v>11477</v>
      </c>
    </row>
    <row r="2145" spans="1:10" ht="47.25" x14ac:dyDescent="0.2">
      <c r="A2145" s="103">
        <v>44</v>
      </c>
      <c r="B2145" s="250" t="s">
        <v>7514</v>
      </c>
      <c r="C2145" s="247" t="s">
        <v>7470</v>
      </c>
      <c r="D2145" s="34" t="s">
        <v>7515</v>
      </c>
      <c r="E2145" s="41">
        <v>28491</v>
      </c>
      <c r="F2145" s="103">
        <v>320</v>
      </c>
      <c r="G2145" s="182">
        <v>8</v>
      </c>
      <c r="H2145" s="5" t="s">
        <v>11471</v>
      </c>
      <c r="I2145" s="5" t="s">
        <v>11472</v>
      </c>
      <c r="J2145" s="5" t="s">
        <v>11477</v>
      </c>
    </row>
    <row r="2146" spans="1:10" ht="47.25" x14ac:dyDescent="0.2">
      <c r="A2146" s="103">
        <v>45</v>
      </c>
      <c r="B2146" s="250" t="s">
        <v>7516</v>
      </c>
      <c r="C2146" s="247" t="s">
        <v>7470</v>
      </c>
      <c r="D2146" s="34" t="s">
        <v>7517</v>
      </c>
      <c r="E2146" s="41">
        <v>28491</v>
      </c>
      <c r="F2146" s="103">
        <v>320</v>
      </c>
      <c r="G2146" s="182">
        <v>7</v>
      </c>
      <c r="H2146" s="5" t="s">
        <v>11471</v>
      </c>
      <c r="I2146" s="5" t="s">
        <v>11472</v>
      </c>
      <c r="J2146" s="5" t="s">
        <v>11477</v>
      </c>
    </row>
    <row r="2147" spans="1:10" ht="47.25" x14ac:dyDescent="0.2">
      <c r="A2147" s="103">
        <v>46</v>
      </c>
      <c r="B2147" s="250" t="s">
        <v>7518</v>
      </c>
      <c r="C2147" s="247" t="s">
        <v>7470</v>
      </c>
      <c r="D2147" s="34" t="s">
        <v>7519</v>
      </c>
      <c r="E2147" s="41">
        <v>28491</v>
      </c>
      <c r="F2147" s="103">
        <v>280</v>
      </c>
      <c r="G2147" s="182">
        <v>8</v>
      </c>
      <c r="H2147" s="5" t="s">
        <v>11471</v>
      </c>
      <c r="I2147" s="5" t="s">
        <v>11472</v>
      </c>
      <c r="J2147" s="5" t="s">
        <v>11477</v>
      </c>
    </row>
    <row r="2148" spans="1:10" ht="47.25" x14ac:dyDescent="0.2">
      <c r="A2148" s="103">
        <v>47</v>
      </c>
      <c r="B2148" s="250" t="s">
        <v>7520</v>
      </c>
      <c r="C2148" s="247" t="s">
        <v>7470</v>
      </c>
      <c r="D2148" s="34" t="s">
        <v>7521</v>
      </c>
      <c r="E2148" s="41">
        <v>28491</v>
      </c>
      <c r="F2148" s="103">
        <v>320</v>
      </c>
      <c r="G2148" s="182">
        <v>6</v>
      </c>
      <c r="H2148" s="5" t="s">
        <v>11471</v>
      </c>
      <c r="I2148" s="5" t="s">
        <v>11472</v>
      </c>
      <c r="J2148" s="5" t="s">
        <v>11477</v>
      </c>
    </row>
    <row r="2149" spans="1:10" ht="47.25" x14ac:dyDescent="0.2">
      <c r="A2149" s="103">
        <v>48</v>
      </c>
      <c r="B2149" s="250" t="s">
        <v>7522</v>
      </c>
      <c r="C2149" s="247" t="s">
        <v>7470</v>
      </c>
      <c r="D2149" s="34" t="s">
        <v>7523</v>
      </c>
      <c r="E2149" s="41">
        <v>28491</v>
      </c>
      <c r="F2149" s="103">
        <v>1000</v>
      </c>
      <c r="G2149" s="182">
        <v>15</v>
      </c>
      <c r="H2149" s="5" t="s">
        <v>11471</v>
      </c>
      <c r="I2149" s="5" t="s">
        <v>11472</v>
      </c>
      <c r="J2149" s="5" t="s">
        <v>11477</v>
      </c>
    </row>
    <row r="2150" spans="1:10" ht="47.25" x14ac:dyDescent="0.2">
      <c r="A2150" s="103">
        <v>49</v>
      </c>
      <c r="B2150" s="250" t="s">
        <v>7524</v>
      </c>
      <c r="C2150" s="247" t="s">
        <v>7470</v>
      </c>
      <c r="D2150" s="34" t="s">
        <v>7525</v>
      </c>
      <c r="E2150" s="103">
        <v>28491</v>
      </c>
      <c r="F2150" s="103">
        <v>440</v>
      </c>
      <c r="G2150" s="182">
        <v>11</v>
      </c>
      <c r="H2150" s="5" t="s">
        <v>11471</v>
      </c>
      <c r="I2150" s="5" t="s">
        <v>11472</v>
      </c>
      <c r="J2150" s="5" t="s">
        <v>11477</v>
      </c>
    </row>
    <row r="2151" spans="1:10" ht="47.25" x14ac:dyDescent="0.2">
      <c r="A2151" s="103">
        <v>50</v>
      </c>
      <c r="B2151" s="250" t="s">
        <v>7526</v>
      </c>
      <c r="C2151" s="247" t="s">
        <v>7470</v>
      </c>
      <c r="D2151" s="34" t="s">
        <v>7527</v>
      </c>
      <c r="E2151" s="41">
        <v>28491</v>
      </c>
      <c r="F2151" s="103">
        <v>480</v>
      </c>
      <c r="G2151" s="182">
        <v>12</v>
      </c>
      <c r="H2151" s="5" t="s">
        <v>11471</v>
      </c>
      <c r="I2151" s="5" t="s">
        <v>11472</v>
      </c>
      <c r="J2151" s="5" t="s">
        <v>11477</v>
      </c>
    </row>
    <row r="2152" spans="1:10" ht="47.25" x14ac:dyDescent="0.2">
      <c r="A2152" s="103">
        <v>51</v>
      </c>
      <c r="B2152" s="250" t="s">
        <v>7528</v>
      </c>
      <c r="C2152" s="247" t="s">
        <v>7470</v>
      </c>
      <c r="D2152" s="34" t="s">
        <v>7529</v>
      </c>
      <c r="E2152" s="41">
        <v>28491</v>
      </c>
      <c r="F2152" s="103">
        <v>360</v>
      </c>
      <c r="G2152" s="182">
        <v>12</v>
      </c>
      <c r="H2152" s="5" t="s">
        <v>11471</v>
      </c>
      <c r="I2152" s="5" t="s">
        <v>11472</v>
      </c>
      <c r="J2152" s="5" t="s">
        <v>11477</v>
      </c>
    </row>
    <row r="2153" spans="1:10" ht="47.25" x14ac:dyDescent="0.2">
      <c r="A2153" s="103">
        <v>52</v>
      </c>
      <c r="B2153" s="250" t="s">
        <v>7530</v>
      </c>
      <c r="C2153" s="247" t="s">
        <v>7470</v>
      </c>
      <c r="D2153" s="34" t="s">
        <v>7531</v>
      </c>
      <c r="E2153" s="41">
        <v>28491</v>
      </c>
      <c r="F2153" s="103">
        <v>240</v>
      </c>
      <c r="G2153" s="182">
        <v>10</v>
      </c>
      <c r="H2153" s="5" t="s">
        <v>11471</v>
      </c>
      <c r="I2153" s="5" t="s">
        <v>11472</v>
      </c>
      <c r="J2153" s="5" t="s">
        <v>11477</v>
      </c>
    </row>
    <row r="2154" spans="1:10" ht="47.25" x14ac:dyDescent="0.2">
      <c r="A2154" s="103">
        <v>53</v>
      </c>
      <c r="B2154" s="250" t="s">
        <v>7532</v>
      </c>
      <c r="C2154" s="247" t="s">
        <v>7470</v>
      </c>
      <c r="D2154" s="34" t="s">
        <v>7533</v>
      </c>
      <c r="E2154" s="41">
        <v>28491</v>
      </c>
      <c r="F2154" s="103">
        <v>560</v>
      </c>
      <c r="G2154" s="182">
        <v>16</v>
      </c>
      <c r="H2154" s="5" t="s">
        <v>11471</v>
      </c>
      <c r="I2154" s="5" t="s">
        <v>11472</v>
      </c>
      <c r="J2154" s="5" t="s">
        <v>11477</v>
      </c>
    </row>
    <row r="2155" spans="1:10" ht="47.25" x14ac:dyDescent="0.2">
      <c r="A2155" s="103">
        <v>54</v>
      </c>
      <c r="B2155" s="250" t="s">
        <v>7534</v>
      </c>
      <c r="C2155" s="247" t="s">
        <v>7470</v>
      </c>
      <c r="D2155" s="34" t="s">
        <v>7535</v>
      </c>
      <c r="E2155" s="41">
        <v>28491</v>
      </c>
      <c r="F2155" s="103">
        <v>280</v>
      </c>
      <c r="G2155" s="182">
        <v>10</v>
      </c>
      <c r="H2155" s="5" t="s">
        <v>11471</v>
      </c>
      <c r="I2155" s="5" t="s">
        <v>11472</v>
      </c>
      <c r="J2155" s="5" t="s">
        <v>11477</v>
      </c>
    </row>
    <row r="2156" spans="1:10" ht="47.25" x14ac:dyDescent="0.2">
      <c r="A2156" s="103">
        <v>55</v>
      </c>
      <c r="B2156" s="250" t="s">
        <v>7536</v>
      </c>
      <c r="C2156" s="247" t="s">
        <v>7470</v>
      </c>
      <c r="D2156" s="34" t="s">
        <v>7537</v>
      </c>
      <c r="E2156" s="41">
        <v>28491</v>
      </c>
      <c r="F2156" s="103">
        <v>200</v>
      </c>
      <c r="G2156" s="182">
        <v>7</v>
      </c>
      <c r="H2156" s="5" t="s">
        <v>11471</v>
      </c>
      <c r="I2156" s="5" t="s">
        <v>11472</v>
      </c>
      <c r="J2156" s="5" t="s">
        <v>11477</v>
      </c>
    </row>
    <row r="2157" spans="1:10" ht="47.25" x14ac:dyDescent="0.2">
      <c r="A2157" s="103">
        <v>56</v>
      </c>
      <c r="B2157" s="250" t="s">
        <v>7538</v>
      </c>
      <c r="C2157" s="247" t="s">
        <v>7470</v>
      </c>
      <c r="D2157" s="34" t="s">
        <v>7539</v>
      </c>
      <c r="E2157" s="41">
        <v>28491</v>
      </c>
      <c r="F2157" s="103">
        <v>360</v>
      </c>
      <c r="G2157" s="182">
        <v>8</v>
      </c>
      <c r="H2157" s="5" t="s">
        <v>11471</v>
      </c>
      <c r="I2157" s="5" t="s">
        <v>11472</v>
      </c>
      <c r="J2157" s="5" t="s">
        <v>11477</v>
      </c>
    </row>
    <row r="2158" spans="1:10" ht="47.25" x14ac:dyDescent="0.2">
      <c r="A2158" s="103">
        <v>57</v>
      </c>
      <c r="B2158" s="250" t="s">
        <v>7540</v>
      </c>
      <c r="C2158" s="247" t="s">
        <v>7470</v>
      </c>
      <c r="D2158" s="34" t="s">
        <v>7541</v>
      </c>
      <c r="E2158" s="41">
        <v>28491</v>
      </c>
      <c r="F2158" s="103">
        <v>320</v>
      </c>
      <c r="G2158" s="182">
        <v>5</v>
      </c>
      <c r="H2158" s="5" t="s">
        <v>11471</v>
      </c>
      <c r="I2158" s="5" t="s">
        <v>11472</v>
      </c>
      <c r="J2158" s="5" t="s">
        <v>11477</v>
      </c>
    </row>
    <row r="2159" spans="1:10" ht="47.25" x14ac:dyDescent="0.2">
      <c r="A2159" s="103">
        <v>58</v>
      </c>
      <c r="B2159" s="250" t="s">
        <v>7542</v>
      </c>
      <c r="C2159" s="247" t="s">
        <v>7470</v>
      </c>
      <c r="D2159" s="34" t="s">
        <v>7543</v>
      </c>
      <c r="E2159" s="41">
        <v>28491</v>
      </c>
      <c r="F2159" s="103">
        <v>320</v>
      </c>
      <c r="G2159" s="182">
        <v>8</v>
      </c>
      <c r="H2159" s="5" t="s">
        <v>11471</v>
      </c>
      <c r="I2159" s="5" t="s">
        <v>11472</v>
      </c>
      <c r="J2159" s="5" t="s">
        <v>11477</v>
      </c>
    </row>
    <row r="2160" spans="1:10" ht="47.25" x14ac:dyDescent="0.2">
      <c r="A2160" s="103">
        <v>59</v>
      </c>
      <c r="B2160" s="250" t="s">
        <v>7544</v>
      </c>
      <c r="C2160" s="247" t="s">
        <v>7470</v>
      </c>
      <c r="D2160" s="34" t="s">
        <v>7545</v>
      </c>
      <c r="E2160" s="41">
        <v>28491</v>
      </c>
      <c r="F2160" s="103">
        <v>320</v>
      </c>
      <c r="G2160" s="182">
        <v>7</v>
      </c>
      <c r="H2160" s="5" t="s">
        <v>11471</v>
      </c>
      <c r="I2160" s="5" t="s">
        <v>11472</v>
      </c>
      <c r="J2160" s="5" t="s">
        <v>11477</v>
      </c>
    </row>
    <row r="2161" spans="1:10" ht="63" x14ac:dyDescent="0.2">
      <c r="A2161" s="103">
        <v>60</v>
      </c>
      <c r="B2161" s="250" t="s">
        <v>7546</v>
      </c>
      <c r="C2161" s="247" t="s">
        <v>7547</v>
      </c>
      <c r="D2161" s="34" t="s">
        <v>7548</v>
      </c>
      <c r="E2161" s="41">
        <v>31048</v>
      </c>
      <c r="F2161" s="103">
        <v>810</v>
      </c>
      <c r="G2161" s="182">
        <v>28</v>
      </c>
      <c r="H2161" s="5" t="s">
        <v>11471</v>
      </c>
      <c r="I2161" s="5" t="s">
        <v>11472</v>
      </c>
      <c r="J2161" s="5" t="s">
        <v>11477</v>
      </c>
    </row>
    <row r="2162" spans="1:10" ht="63" x14ac:dyDescent="0.2">
      <c r="A2162" s="103">
        <v>61</v>
      </c>
      <c r="B2162" s="250" t="s">
        <v>7549</v>
      </c>
      <c r="C2162" s="247" t="s">
        <v>7550</v>
      </c>
      <c r="D2162" s="34" t="s">
        <v>7551</v>
      </c>
      <c r="E2162" s="41">
        <v>31048</v>
      </c>
      <c r="F2162" s="103">
        <v>183</v>
      </c>
      <c r="G2162" s="182">
        <v>9</v>
      </c>
      <c r="H2162" s="5" t="s">
        <v>11471</v>
      </c>
      <c r="I2162" s="5" t="s">
        <v>11472</v>
      </c>
      <c r="J2162" s="5" t="s">
        <v>11477</v>
      </c>
    </row>
    <row r="2163" spans="1:10" ht="63" x14ac:dyDescent="0.2">
      <c r="A2163" s="103">
        <v>62</v>
      </c>
      <c r="B2163" s="250" t="s">
        <v>7552</v>
      </c>
      <c r="C2163" s="247" t="s">
        <v>7550</v>
      </c>
      <c r="D2163" s="34" t="s">
        <v>7553</v>
      </c>
      <c r="E2163" s="41">
        <v>41541</v>
      </c>
      <c r="F2163" s="103">
        <v>200</v>
      </c>
      <c r="G2163" s="182">
        <v>9</v>
      </c>
      <c r="H2163" s="5" t="s">
        <v>11471</v>
      </c>
      <c r="I2163" s="5" t="s">
        <v>11472</v>
      </c>
      <c r="J2163" s="5" t="s">
        <v>11477</v>
      </c>
    </row>
    <row r="2164" spans="1:10" ht="78.75" x14ac:dyDescent="0.2">
      <c r="A2164" s="103">
        <v>63</v>
      </c>
      <c r="B2164" s="250" t="s">
        <v>7554</v>
      </c>
      <c r="C2164" s="247" t="s">
        <v>7555</v>
      </c>
      <c r="D2164" s="34" t="s">
        <v>7556</v>
      </c>
      <c r="E2164" s="41">
        <v>31048</v>
      </c>
      <c r="F2164" s="103">
        <v>1288</v>
      </c>
      <c r="G2164" s="182">
        <v>45</v>
      </c>
      <c r="H2164" s="5" t="s">
        <v>11471</v>
      </c>
      <c r="I2164" s="5" t="s">
        <v>11472</v>
      </c>
      <c r="J2164" s="5" t="s">
        <v>11477</v>
      </c>
    </row>
    <row r="2165" spans="1:10" ht="63" x14ac:dyDescent="0.2">
      <c r="A2165" s="103">
        <v>64</v>
      </c>
      <c r="B2165" s="250" t="s">
        <v>7557</v>
      </c>
      <c r="C2165" s="247" t="s">
        <v>7558</v>
      </c>
      <c r="D2165" s="34" t="s">
        <v>7559</v>
      </c>
      <c r="E2165" s="41">
        <v>41723</v>
      </c>
      <c r="F2165" s="103">
        <v>25</v>
      </c>
      <c r="G2165" s="182">
        <v>1</v>
      </c>
      <c r="H2165" s="5" t="s">
        <v>11471</v>
      </c>
      <c r="I2165" s="5" t="s">
        <v>11472</v>
      </c>
      <c r="J2165" s="5" t="s">
        <v>11477</v>
      </c>
    </row>
    <row r="2166" spans="1:10" ht="63" x14ac:dyDescent="0.2">
      <c r="A2166" s="103">
        <v>65</v>
      </c>
      <c r="B2166" s="250" t="s">
        <v>7560</v>
      </c>
      <c r="C2166" s="247" t="s">
        <v>7558</v>
      </c>
      <c r="D2166" s="34" t="s">
        <v>7561</v>
      </c>
      <c r="E2166" s="41">
        <v>42704</v>
      </c>
      <c r="F2166" s="103">
        <v>20</v>
      </c>
      <c r="G2166" s="182">
        <v>1</v>
      </c>
      <c r="H2166" s="5" t="s">
        <v>11471</v>
      </c>
      <c r="I2166" s="5" t="s">
        <v>11472</v>
      </c>
      <c r="J2166" s="5" t="s">
        <v>11477</v>
      </c>
    </row>
    <row r="2167" spans="1:10" ht="78.75" x14ac:dyDescent="0.2">
      <c r="A2167" s="103">
        <v>66</v>
      </c>
      <c r="B2167" s="250" t="s">
        <v>7562</v>
      </c>
      <c r="C2167" s="247" t="s">
        <v>7563</v>
      </c>
      <c r="D2167" s="34" t="s">
        <v>7564</v>
      </c>
      <c r="E2167" s="41">
        <v>31048</v>
      </c>
      <c r="F2167" s="103">
        <v>725</v>
      </c>
      <c r="G2167" s="182">
        <v>35</v>
      </c>
      <c r="H2167" s="5" t="s">
        <v>11471</v>
      </c>
      <c r="I2167" s="5" t="s">
        <v>11472</v>
      </c>
      <c r="J2167" s="5" t="s">
        <v>11477</v>
      </c>
    </row>
    <row r="2168" spans="1:10" ht="47.25" x14ac:dyDescent="0.2">
      <c r="A2168" s="103">
        <v>67</v>
      </c>
      <c r="B2168" s="250" t="s">
        <v>7565</v>
      </c>
      <c r="C2168" s="247" t="s">
        <v>7566</v>
      </c>
      <c r="D2168" s="34" t="s">
        <v>7567</v>
      </c>
      <c r="E2168" s="41">
        <v>31048</v>
      </c>
      <c r="F2168" s="103">
        <v>487</v>
      </c>
      <c r="G2168" s="182">
        <v>12</v>
      </c>
      <c r="H2168" s="5" t="s">
        <v>11471</v>
      </c>
      <c r="I2168" s="5" t="s">
        <v>11472</v>
      </c>
      <c r="J2168" s="5" t="s">
        <v>11477</v>
      </c>
    </row>
    <row r="2169" spans="1:10" ht="78.75" x14ac:dyDescent="0.2">
      <c r="A2169" s="103">
        <v>68</v>
      </c>
      <c r="B2169" s="250" t="s">
        <v>7568</v>
      </c>
      <c r="C2169" s="247" t="s">
        <v>7569</v>
      </c>
      <c r="D2169" s="34" t="s">
        <v>7570</v>
      </c>
      <c r="E2169" s="41">
        <v>31048</v>
      </c>
      <c r="F2169" s="103">
        <v>2298</v>
      </c>
      <c r="G2169" s="182">
        <v>91</v>
      </c>
      <c r="H2169" s="5" t="s">
        <v>11471</v>
      </c>
      <c r="I2169" s="5" t="s">
        <v>11472</v>
      </c>
      <c r="J2169" s="5" t="s">
        <v>11477</v>
      </c>
    </row>
    <row r="2170" spans="1:10" ht="78.75" x14ac:dyDescent="0.2">
      <c r="A2170" s="103">
        <v>69</v>
      </c>
      <c r="B2170" s="250" t="s">
        <v>7571</v>
      </c>
      <c r="C2170" s="247" t="s">
        <v>7572</v>
      </c>
      <c r="D2170" s="34" t="s">
        <v>7573</v>
      </c>
      <c r="E2170" s="41">
        <v>31048</v>
      </c>
      <c r="F2170" s="103">
        <v>1386</v>
      </c>
      <c r="G2170" s="182">
        <v>56</v>
      </c>
      <c r="H2170" s="5" t="s">
        <v>11471</v>
      </c>
      <c r="I2170" s="5" t="s">
        <v>11472</v>
      </c>
      <c r="J2170" s="5" t="s">
        <v>11477</v>
      </c>
    </row>
    <row r="2171" spans="1:10" ht="63" x14ac:dyDescent="0.2">
      <c r="A2171" s="103">
        <v>70</v>
      </c>
      <c r="B2171" s="250" t="s">
        <v>7574</v>
      </c>
      <c r="C2171" s="247" t="s">
        <v>7575</v>
      </c>
      <c r="D2171" s="34" t="s">
        <v>7576</v>
      </c>
      <c r="E2171" s="41">
        <v>41639</v>
      </c>
      <c r="F2171" s="103">
        <v>60</v>
      </c>
      <c r="G2171" s="182">
        <v>1</v>
      </c>
      <c r="H2171" s="5" t="s">
        <v>11471</v>
      </c>
      <c r="I2171" s="5" t="s">
        <v>11472</v>
      </c>
      <c r="J2171" s="5" t="s">
        <v>11477</v>
      </c>
    </row>
    <row r="2172" spans="1:10" ht="94.5" x14ac:dyDescent="0.2">
      <c r="A2172" s="103">
        <v>71</v>
      </c>
      <c r="B2172" s="250" t="s">
        <v>7577</v>
      </c>
      <c r="C2172" s="247" t="s">
        <v>7578</v>
      </c>
      <c r="D2172" s="34" t="s">
        <v>7579</v>
      </c>
      <c r="E2172" s="41">
        <v>31048</v>
      </c>
      <c r="F2172" s="103">
        <v>2882</v>
      </c>
      <c r="G2172" s="182">
        <v>87</v>
      </c>
      <c r="H2172" s="5" t="s">
        <v>11471</v>
      </c>
      <c r="I2172" s="5" t="s">
        <v>11472</v>
      </c>
      <c r="J2172" s="5" t="s">
        <v>11477</v>
      </c>
    </row>
    <row r="2173" spans="1:10" ht="47.25" x14ac:dyDescent="0.2">
      <c r="A2173" s="103">
        <v>72</v>
      </c>
      <c r="B2173" s="250" t="s">
        <v>7580</v>
      </c>
      <c r="C2173" s="247" t="s">
        <v>7581</v>
      </c>
      <c r="D2173" s="34" t="s">
        <v>7582</v>
      </c>
      <c r="E2173" s="41">
        <v>41639</v>
      </c>
      <c r="F2173" s="103">
        <v>40</v>
      </c>
      <c r="G2173" s="182">
        <v>1</v>
      </c>
      <c r="H2173" s="5" t="s">
        <v>11471</v>
      </c>
      <c r="I2173" s="5" t="s">
        <v>11472</v>
      </c>
      <c r="J2173" s="5" t="s">
        <v>11477</v>
      </c>
    </row>
    <row r="2174" spans="1:10" ht="47.25" x14ac:dyDescent="0.2">
      <c r="A2174" s="103">
        <v>73</v>
      </c>
      <c r="B2174" s="250" t="s">
        <v>7583</v>
      </c>
      <c r="C2174" s="247" t="s">
        <v>7581</v>
      </c>
      <c r="D2174" s="34" t="s">
        <v>7584</v>
      </c>
      <c r="E2174" s="41">
        <v>42185</v>
      </c>
      <c r="F2174" s="103">
        <v>70</v>
      </c>
      <c r="G2174" s="182">
        <v>2</v>
      </c>
      <c r="H2174" s="5" t="s">
        <v>11471</v>
      </c>
      <c r="I2174" s="5" t="s">
        <v>11472</v>
      </c>
      <c r="J2174" s="5" t="s">
        <v>11477</v>
      </c>
    </row>
    <row r="2175" spans="1:10" ht="63" x14ac:dyDescent="0.2">
      <c r="A2175" s="103">
        <v>74</v>
      </c>
      <c r="B2175" s="250" t="s">
        <v>7585</v>
      </c>
      <c r="C2175" s="247" t="s">
        <v>7586</v>
      </c>
      <c r="D2175" s="34" t="s">
        <v>7587</v>
      </c>
      <c r="E2175" s="41">
        <v>31048</v>
      </c>
      <c r="F2175" s="103">
        <v>1626</v>
      </c>
      <c r="G2175" s="182">
        <v>57</v>
      </c>
      <c r="H2175" s="5" t="s">
        <v>11471</v>
      </c>
      <c r="I2175" s="5" t="s">
        <v>11472</v>
      </c>
      <c r="J2175" s="5" t="s">
        <v>11477</v>
      </c>
    </row>
    <row r="2176" spans="1:10" ht="78.75" x14ac:dyDescent="0.2">
      <c r="A2176" s="103">
        <v>75</v>
      </c>
      <c r="B2176" s="250" t="s">
        <v>7588</v>
      </c>
      <c r="C2176" s="247" t="s">
        <v>7589</v>
      </c>
      <c r="D2176" s="34" t="s">
        <v>7590</v>
      </c>
      <c r="E2176" s="41">
        <v>31048</v>
      </c>
      <c r="F2176" s="103">
        <v>1647</v>
      </c>
      <c r="G2176" s="182">
        <v>67</v>
      </c>
      <c r="H2176" s="5" t="s">
        <v>11471</v>
      </c>
      <c r="I2176" s="5" t="s">
        <v>11472</v>
      </c>
      <c r="J2176" s="5" t="s">
        <v>11477</v>
      </c>
    </row>
    <row r="2177" spans="1:10" ht="78.75" x14ac:dyDescent="0.2">
      <c r="A2177" s="103">
        <v>76</v>
      </c>
      <c r="B2177" s="250" t="s">
        <v>7591</v>
      </c>
      <c r="C2177" s="247" t="s">
        <v>7592</v>
      </c>
      <c r="D2177" s="34" t="s">
        <v>7593</v>
      </c>
      <c r="E2177" s="41">
        <v>32509</v>
      </c>
      <c r="F2177" s="103">
        <v>2006</v>
      </c>
      <c r="G2177" s="182">
        <v>84</v>
      </c>
      <c r="H2177" s="5" t="s">
        <v>11471</v>
      </c>
      <c r="I2177" s="5" t="s">
        <v>11472</v>
      </c>
      <c r="J2177" s="5" t="s">
        <v>11477</v>
      </c>
    </row>
    <row r="2178" spans="1:10" ht="47.25" x14ac:dyDescent="0.2">
      <c r="A2178" s="103">
        <v>77</v>
      </c>
      <c r="B2178" s="250" t="s">
        <v>7594</v>
      </c>
      <c r="C2178" s="247" t="s">
        <v>7595</v>
      </c>
      <c r="D2178" s="34" t="s">
        <v>7596</v>
      </c>
      <c r="E2178" s="41">
        <v>42338</v>
      </c>
      <c r="F2178" s="103">
        <v>90</v>
      </c>
      <c r="G2178" s="182">
        <v>2</v>
      </c>
      <c r="H2178" s="5" t="s">
        <v>11471</v>
      </c>
      <c r="I2178" s="5" t="s">
        <v>11472</v>
      </c>
      <c r="J2178" s="5" t="s">
        <v>11477</v>
      </c>
    </row>
    <row r="2179" spans="1:10" ht="63" x14ac:dyDescent="0.2">
      <c r="A2179" s="103">
        <v>78</v>
      </c>
      <c r="B2179" s="250" t="s">
        <v>7597</v>
      </c>
      <c r="C2179" s="247" t="s">
        <v>7598</v>
      </c>
      <c r="D2179" s="34" t="s">
        <v>7599</v>
      </c>
      <c r="E2179" s="41">
        <v>32509</v>
      </c>
      <c r="F2179" s="103">
        <v>1811</v>
      </c>
      <c r="G2179" s="182">
        <v>36</v>
      </c>
      <c r="H2179" s="5" t="s">
        <v>11471</v>
      </c>
      <c r="I2179" s="5" t="s">
        <v>11472</v>
      </c>
      <c r="J2179" s="5" t="s">
        <v>11477</v>
      </c>
    </row>
    <row r="2180" spans="1:10" ht="63" x14ac:dyDescent="0.2">
      <c r="A2180" s="103">
        <v>79</v>
      </c>
      <c r="B2180" s="250" t="s">
        <v>7600</v>
      </c>
      <c r="C2180" s="247" t="s">
        <v>7601</v>
      </c>
      <c r="D2180" s="34" t="s">
        <v>7599</v>
      </c>
      <c r="E2180" s="41">
        <v>40544</v>
      </c>
      <c r="F2180" s="103">
        <v>689</v>
      </c>
      <c r="G2180" s="182">
        <v>25</v>
      </c>
      <c r="H2180" s="5" t="s">
        <v>11471</v>
      </c>
      <c r="I2180" s="5" t="s">
        <v>11472</v>
      </c>
      <c r="J2180" s="5" t="s">
        <v>11477</v>
      </c>
    </row>
    <row r="2181" spans="1:10" ht="63" x14ac:dyDescent="0.2">
      <c r="A2181" s="103">
        <v>80</v>
      </c>
      <c r="B2181" s="250" t="s">
        <v>7602</v>
      </c>
      <c r="C2181" s="247" t="s">
        <v>7603</v>
      </c>
      <c r="D2181" s="34" t="s">
        <v>7604</v>
      </c>
      <c r="E2181" s="41">
        <v>32509</v>
      </c>
      <c r="F2181" s="103">
        <v>748</v>
      </c>
      <c r="G2181" s="182">
        <v>38</v>
      </c>
      <c r="H2181" s="5" t="s">
        <v>11471</v>
      </c>
      <c r="I2181" s="5" t="s">
        <v>11472</v>
      </c>
      <c r="J2181" s="5" t="s">
        <v>11477</v>
      </c>
    </row>
    <row r="2182" spans="1:10" ht="63" x14ac:dyDescent="0.2">
      <c r="A2182" s="103">
        <v>81</v>
      </c>
      <c r="B2182" s="250" t="s">
        <v>7605</v>
      </c>
      <c r="C2182" s="247" t="s">
        <v>7603</v>
      </c>
      <c r="D2182" s="34" t="s">
        <v>7606</v>
      </c>
      <c r="E2182" s="41">
        <v>42338</v>
      </c>
      <c r="F2182" s="103">
        <v>80</v>
      </c>
      <c r="G2182" s="182">
        <v>2</v>
      </c>
      <c r="H2182" s="5" t="s">
        <v>11471</v>
      </c>
      <c r="I2182" s="5" t="s">
        <v>11472</v>
      </c>
      <c r="J2182" s="5" t="s">
        <v>11477</v>
      </c>
    </row>
    <row r="2183" spans="1:10" ht="47.25" x14ac:dyDescent="0.2">
      <c r="A2183" s="103">
        <v>82</v>
      </c>
      <c r="B2183" s="250" t="s">
        <v>7607</v>
      </c>
      <c r="C2183" s="247" t="s">
        <v>7608</v>
      </c>
      <c r="D2183" s="34" t="s">
        <v>7609</v>
      </c>
      <c r="E2183" s="41">
        <v>43258</v>
      </c>
      <c r="F2183" s="103">
        <v>80</v>
      </c>
      <c r="G2183" s="182">
        <v>2</v>
      </c>
      <c r="H2183" s="5" t="s">
        <v>11471</v>
      </c>
      <c r="I2183" s="5" t="s">
        <v>11472</v>
      </c>
      <c r="J2183" s="5" t="s">
        <v>11477</v>
      </c>
    </row>
    <row r="2184" spans="1:10" ht="78.75" x14ac:dyDescent="0.2">
      <c r="A2184" s="103">
        <v>83</v>
      </c>
      <c r="B2184" s="250" t="s">
        <v>7610</v>
      </c>
      <c r="C2184" s="247" t="s">
        <v>7611</v>
      </c>
      <c r="D2184" s="34" t="s">
        <v>7612</v>
      </c>
      <c r="E2184" s="41">
        <v>32509</v>
      </c>
      <c r="F2184" s="103">
        <v>2339</v>
      </c>
      <c r="G2184" s="182">
        <v>87</v>
      </c>
      <c r="H2184" s="5" t="s">
        <v>11471</v>
      </c>
      <c r="I2184" s="5" t="s">
        <v>11472</v>
      </c>
      <c r="J2184" s="5" t="s">
        <v>11477</v>
      </c>
    </row>
    <row r="2185" spans="1:10" ht="63" x14ac:dyDescent="0.2">
      <c r="A2185" s="103">
        <v>84</v>
      </c>
      <c r="B2185" s="250" t="s">
        <v>7613</v>
      </c>
      <c r="C2185" s="247" t="s">
        <v>7550</v>
      </c>
      <c r="D2185" s="34" t="s">
        <v>7614</v>
      </c>
      <c r="E2185" s="41">
        <v>32509</v>
      </c>
      <c r="F2185" s="103">
        <v>359</v>
      </c>
      <c r="G2185" s="182">
        <v>18</v>
      </c>
      <c r="H2185" s="5" t="s">
        <v>11471</v>
      </c>
      <c r="I2185" s="5" t="s">
        <v>11472</v>
      </c>
      <c r="J2185" s="5" t="s">
        <v>11477</v>
      </c>
    </row>
    <row r="2186" spans="1:10" ht="63" x14ac:dyDescent="0.2">
      <c r="A2186" s="103">
        <v>85</v>
      </c>
      <c r="B2186" s="250" t="s">
        <v>7615</v>
      </c>
      <c r="C2186" s="247" t="s">
        <v>7616</v>
      </c>
      <c r="D2186" s="34" t="s">
        <v>7617</v>
      </c>
      <c r="E2186" s="41">
        <v>32509</v>
      </c>
      <c r="F2186" s="103">
        <v>330</v>
      </c>
      <c r="G2186" s="182">
        <v>15</v>
      </c>
      <c r="H2186" s="5" t="s">
        <v>11471</v>
      </c>
      <c r="I2186" s="5" t="s">
        <v>11472</v>
      </c>
      <c r="J2186" s="5" t="s">
        <v>11477</v>
      </c>
    </row>
    <row r="2187" spans="1:10" ht="63" x14ac:dyDescent="0.2">
      <c r="A2187" s="103">
        <v>86</v>
      </c>
      <c r="B2187" s="250" t="s">
        <v>7618</v>
      </c>
      <c r="C2187" s="247" t="s">
        <v>7616</v>
      </c>
      <c r="D2187" s="34" t="s">
        <v>7619</v>
      </c>
      <c r="E2187" s="41">
        <v>43069</v>
      </c>
      <c r="F2187" s="103">
        <v>450</v>
      </c>
      <c r="G2187" s="182">
        <v>10</v>
      </c>
      <c r="H2187" s="5" t="s">
        <v>11471</v>
      </c>
      <c r="I2187" s="5" t="s">
        <v>11472</v>
      </c>
      <c r="J2187" s="5" t="s">
        <v>11477</v>
      </c>
    </row>
    <row r="2188" spans="1:10" ht="63" x14ac:dyDescent="0.2">
      <c r="A2188" s="103">
        <v>87</v>
      </c>
      <c r="B2188" s="250" t="s">
        <v>7620</v>
      </c>
      <c r="C2188" s="247" t="s">
        <v>7616</v>
      </c>
      <c r="D2188" s="34" t="s">
        <v>7621</v>
      </c>
      <c r="E2188" s="41">
        <v>34335</v>
      </c>
      <c r="F2188" s="103">
        <v>233</v>
      </c>
      <c r="G2188" s="182">
        <v>21</v>
      </c>
      <c r="H2188" s="5" t="s">
        <v>11471</v>
      </c>
      <c r="I2188" s="5" t="s">
        <v>11472</v>
      </c>
      <c r="J2188" s="5" t="s">
        <v>11477</v>
      </c>
    </row>
    <row r="2189" spans="1:10" ht="63" x14ac:dyDescent="0.2">
      <c r="A2189" s="103">
        <v>88</v>
      </c>
      <c r="B2189" s="250" t="s">
        <v>7622</v>
      </c>
      <c r="C2189" s="247" t="s">
        <v>7623</v>
      </c>
      <c r="D2189" s="34" t="s">
        <v>7624</v>
      </c>
      <c r="E2189" s="41">
        <v>35065</v>
      </c>
      <c r="F2189" s="103">
        <v>1430</v>
      </c>
      <c r="G2189" s="182">
        <v>50</v>
      </c>
      <c r="H2189" s="5" t="s">
        <v>11471</v>
      </c>
      <c r="I2189" s="5" t="s">
        <v>11472</v>
      </c>
      <c r="J2189" s="5" t="s">
        <v>11477</v>
      </c>
    </row>
    <row r="2190" spans="1:10" ht="63" x14ac:dyDescent="0.2">
      <c r="A2190" s="103">
        <v>89</v>
      </c>
      <c r="B2190" s="250" t="s">
        <v>7625</v>
      </c>
      <c r="C2190" s="247" t="s">
        <v>7626</v>
      </c>
      <c r="D2190" s="34" t="s">
        <v>7627</v>
      </c>
      <c r="E2190" s="41">
        <v>33604</v>
      </c>
      <c r="F2190" s="103">
        <v>142</v>
      </c>
      <c r="G2190" s="182">
        <v>10</v>
      </c>
      <c r="H2190" s="5" t="s">
        <v>11471</v>
      </c>
      <c r="I2190" s="5" t="s">
        <v>11472</v>
      </c>
      <c r="J2190" s="5" t="s">
        <v>11477</v>
      </c>
    </row>
    <row r="2191" spans="1:10" ht="63" x14ac:dyDescent="0.2">
      <c r="A2191" s="103">
        <v>90</v>
      </c>
      <c r="B2191" s="250" t="s">
        <v>7628</v>
      </c>
      <c r="C2191" s="247" t="s">
        <v>7629</v>
      </c>
      <c r="D2191" s="34" t="s">
        <v>7630</v>
      </c>
      <c r="E2191" s="41">
        <v>40909</v>
      </c>
      <c r="F2191" s="103">
        <v>200</v>
      </c>
      <c r="G2191" s="182">
        <v>2</v>
      </c>
      <c r="H2191" s="5" t="s">
        <v>11471</v>
      </c>
      <c r="I2191" s="5" t="s">
        <v>11472</v>
      </c>
      <c r="J2191" s="5" t="s">
        <v>11477</v>
      </c>
    </row>
    <row r="2192" spans="1:10" ht="63" x14ac:dyDescent="0.2">
      <c r="A2192" s="103">
        <v>91</v>
      </c>
      <c r="B2192" s="250" t="s">
        <v>7631</v>
      </c>
      <c r="C2192" s="247" t="s">
        <v>7629</v>
      </c>
      <c r="D2192" s="34" t="s">
        <v>7632</v>
      </c>
      <c r="E2192" s="41">
        <v>41906</v>
      </c>
      <c r="F2192" s="103">
        <v>135</v>
      </c>
      <c r="G2192" s="182">
        <v>3</v>
      </c>
      <c r="H2192" s="5" t="s">
        <v>11471</v>
      </c>
      <c r="I2192" s="5" t="s">
        <v>11472</v>
      </c>
      <c r="J2192" s="5" t="s">
        <v>11477</v>
      </c>
    </row>
    <row r="2193" spans="1:10" ht="63" x14ac:dyDescent="0.2">
      <c r="A2193" s="103">
        <v>92</v>
      </c>
      <c r="B2193" s="250" t="s">
        <v>7633</v>
      </c>
      <c r="C2193" s="247" t="s">
        <v>7626</v>
      </c>
      <c r="D2193" s="34" t="s">
        <v>7634</v>
      </c>
      <c r="E2193" s="41" t="s">
        <v>7635</v>
      </c>
      <c r="F2193" s="103">
        <v>1619</v>
      </c>
      <c r="G2193" s="182">
        <v>73</v>
      </c>
      <c r="H2193" s="5" t="s">
        <v>11471</v>
      </c>
      <c r="I2193" s="5" t="s">
        <v>11472</v>
      </c>
      <c r="J2193" s="5" t="s">
        <v>11477</v>
      </c>
    </row>
    <row r="2194" spans="1:10" ht="63" x14ac:dyDescent="0.2">
      <c r="A2194" s="103">
        <v>93</v>
      </c>
      <c r="B2194" s="250" t="s">
        <v>7636</v>
      </c>
      <c r="C2194" s="247" t="s">
        <v>7626</v>
      </c>
      <c r="D2194" s="34" t="s">
        <v>7637</v>
      </c>
      <c r="E2194" s="41">
        <v>34700</v>
      </c>
      <c r="F2194" s="103">
        <v>664</v>
      </c>
      <c r="G2194" s="182">
        <v>23</v>
      </c>
      <c r="H2194" s="5" t="s">
        <v>11471</v>
      </c>
      <c r="I2194" s="5" t="s">
        <v>11472</v>
      </c>
      <c r="J2194" s="5" t="s">
        <v>11477</v>
      </c>
    </row>
    <row r="2195" spans="1:10" ht="78.75" x14ac:dyDescent="0.2">
      <c r="A2195" s="103">
        <v>94</v>
      </c>
      <c r="B2195" s="250" t="s">
        <v>7638</v>
      </c>
      <c r="C2195" s="247" t="s">
        <v>7639</v>
      </c>
      <c r="D2195" s="34" t="s">
        <v>7640</v>
      </c>
      <c r="E2195" s="41">
        <v>36526</v>
      </c>
      <c r="F2195" s="103">
        <v>5266</v>
      </c>
      <c r="G2195" s="182">
        <v>83</v>
      </c>
      <c r="H2195" s="5" t="s">
        <v>11471</v>
      </c>
      <c r="I2195" s="5" t="s">
        <v>11472</v>
      </c>
      <c r="J2195" s="5" t="s">
        <v>11477</v>
      </c>
    </row>
    <row r="2196" spans="1:10" ht="63" x14ac:dyDescent="0.2">
      <c r="A2196" s="103">
        <v>95</v>
      </c>
      <c r="B2196" s="250" t="s">
        <v>7641</v>
      </c>
      <c r="C2196" s="247" t="s">
        <v>7642</v>
      </c>
      <c r="D2196" s="34" t="s">
        <v>7643</v>
      </c>
      <c r="E2196" s="41">
        <v>41541</v>
      </c>
      <c r="F2196" s="103">
        <v>50</v>
      </c>
      <c r="G2196" s="182">
        <v>1</v>
      </c>
      <c r="H2196" s="5" t="s">
        <v>11471</v>
      </c>
      <c r="I2196" s="5" t="s">
        <v>11472</v>
      </c>
      <c r="J2196" s="5" t="s">
        <v>11477</v>
      </c>
    </row>
    <row r="2197" spans="1:10" ht="78.75" x14ac:dyDescent="0.2">
      <c r="A2197" s="103">
        <v>96</v>
      </c>
      <c r="B2197" s="250" t="s">
        <v>7644</v>
      </c>
      <c r="C2197" s="247" t="s">
        <v>7645</v>
      </c>
      <c r="D2197" s="34" t="s">
        <v>7646</v>
      </c>
      <c r="E2197" s="41">
        <v>36892</v>
      </c>
      <c r="F2197" s="103">
        <v>1830</v>
      </c>
      <c r="G2197" s="182">
        <v>62</v>
      </c>
      <c r="H2197" s="5" t="s">
        <v>11471</v>
      </c>
      <c r="I2197" s="5" t="s">
        <v>11472</v>
      </c>
      <c r="J2197" s="5" t="s">
        <v>11477</v>
      </c>
    </row>
    <row r="2198" spans="1:10" ht="63" x14ac:dyDescent="0.2">
      <c r="A2198" s="103">
        <v>97</v>
      </c>
      <c r="B2198" s="250" t="s">
        <v>7647</v>
      </c>
      <c r="C2198" s="247" t="s">
        <v>7550</v>
      </c>
      <c r="D2198" s="34" t="s">
        <v>7648</v>
      </c>
      <c r="E2198" s="41">
        <v>41906</v>
      </c>
      <c r="F2198" s="103">
        <v>130</v>
      </c>
      <c r="G2198" s="182">
        <v>3</v>
      </c>
      <c r="H2198" s="5" t="s">
        <v>11471</v>
      </c>
      <c r="I2198" s="5" t="s">
        <v>11472</v>
      </c>
      <c r="J2198" s="5" t="s">
        <v>11477</v>
      </c>
    </row>
    <row r="2199" spans="1:10" ht="63" x14ac:dyDescent="0.2">
      <c r="A2199" s="103">
        <v>98</v>
      </c>
      <c r="B2199" s="250" t="s">
        <v>7649</v>
      </c>
      <c r="C2199" s="247" t="s">
        <v>7642</v>
      </c>
      <c r="D2199" s="34" t="s">
        <v>7650</v>
      </c>
      <c r="E2199" s="41">
        <v>36892</v>
      </c>
      <c r="F2199" s="103">
        <v>346</v>
      </c>
      <c r="G2199" s="182">
        <v>13</v>
      </c>
      <c r="H2199" s="5" t="s">
        <v>11471</v>
      </c>
      <c r="I2199" s="5" t="s">
        <v>11472</v>
      </c>
      <c r="J2199" s="5" t="s">
        <v>11477</v>
      </c>
    </row>
    <row r="2200" spans="1:10" ht="63" x14ac:dyDescent="0.2">
      <c r="A2200" s="103">
        <v>99</v>
      </c>
      <c r="B2200" s="250" t="s">
        <v>7651</v>
      </c>
      <c r="C2200" s="247" t="s">
        <v>7652</v>
      </c>
      <c r="D2200" s="34" t="s">
        <v>7653</v>
      </c>
      <c r="E2200" s="41">
        <v>27030</v>
      </c>
      <c r="F2200" s="103">
        <v>1120</v>
      </c>
      <c r="G2200" s="182">
        <v>43</v>
      </c>
      <c r="H2200" s="5" t="s">
        <v>11471</v>
      </c>
      <c r="I2200" s="5" t="s">
        <v>11472</v>
      </c>
      <c r="J2200" s="5" t="s">
        <v>11477</v>
      </c>
    </row>
    <row r="2201" spans="1:10" ht="78.75" x14ac:dyDescent="0.2">
      <c r="A2201" s="103">
        <v>100</v>
      </c>
      <c r="B2201" s="250" t="s">
        <v>7654</v>
      </c>
      <c r="C2201" s="247" t="s">
        <v>7655</v>
      </c>
      <c r="D2201" s="34" t="s">
        <v>7656</v>
      </c>
      <c r="E2201" s="41">
        <v>38353</v>
      </c>
      <c r="F2201" s="103">
        <v>1345</v>
      </c>
      <c r="G2201" s="182">
        <v>42</v>
      </c>
      <c r="H2201" s="5" t="s">
        <v>11471</v>
      </c>
      <c r="I2201" s="5" t="s">
        <v>11472</v>
      </c>
      <c r="J2201" s="5" t="s">
        <v>11477</v>
      </c>
    </row>
    <row r="2202" spans="1:10" ht="47.25" x14ac:dyDescent="0.2">
      <c r="A2202" s="103">
        <v>101</v>
      </c>
      <c r="B2202" s="250" t="s">
        <v>7657</v>
      </c>
      <c r="C2202" s="247" t="s">
        <v>7658</v>
      </c>
      <c r="D2202" s="34" t="s">
        <v>7659</v>
      </c>
      <c r="E2202" s="41">
        <v>28491</v>
      </c>
      <c r="F2202" s="103">
        <v>280</v>
      </c>
      <c r="G2202" s="182">
        <v>7</v>
      </c>
      <c r="H2202" s="5" t="s">
        <v>11471</v>
      </c>
      <c r="I2202" s="5" t="s">
        <v>11472</v>
      </c>
      <c r="J2202" s="5" t="s">
        <v>11477</v>
      </c>
    </row>
    <row r="2203" spans="1:10" ht="47.25" x14ac:dyDescent="0.2">
      <c r="A2203" s="103">
        <v>102</v>
      </c>
      <c r="B2203" s="250" t="s">
        <v>7660</v>
      </c>
      <c r="C2203" s="247" t="s">
        <v>7658</v>
      </c>
      <c r="D2203" s="34" t="s">
        <v>7661</v>
      </c>
      <c r="E2203" s="41">
        <v>28491</v>
      </c>
      <c r="F2203" s="103">
        <v>240</v>
      </c>
      <c r="G2203" s="182">
        <v>6</v>
      </c>
      <c r="H2203" s="5" t="s">
        <v>11471</v>
      </c>
      <c r="I2203" s="5" t="s">
        <v>11472</v>
      </c>
      <c r="J2203" s="5" t="s">
        <v>11477</v>
      </c>
    </row>
    <row r="2204" spans="1:10" ht="47.25" x14ac:dyDescent="0.2">
      <c r="A2204" s="103">
        <v>103</v>
      </c>
      <c r="B2204" s="250" t="s">
        <v>7662</v>
      </c>
      <c r="C2204" s="247" t="s">
        <v>7658</v>
      </c>
      <c r="D2204" s="34" t="s">
        <v>7663</v>
      </c>
      <c r="E2204" s="41">
        <v>28491</v>
      </c>
      <c r="F2204" s="103">
        <v>240</v>
      </c>
      <c r="G2204" s="182">
        <v>6</v>
      </c>
      <c r="H2204" s="5" t="s">
        <v>11471</v>
      </c>
      <c r="I2204" s="5" t="s">
        <v>11472</v>
      </c>
      <c r="J2204" s="5" t="s">
        <v>11477</v>
      </c>
    </row>
    <row r="2205" spans="1:10" ht="47.25" x14ac:dyDescent="0.2">
      <c r="A2205" s="103">
        <v>104</v>
      </c>
      <c r="B2205" s="250" t="s">
        <v>7664</v>
      </c>
      <c r="C2205" s="247" t="s">
        <v>7658</v>
      </c>
      <c r="D2205" s="34" t="s">
        <v>7665</v>
      </c>
      <c r="E2205" s="41">
        <v>28491</v>
      </c>
      <c r="F2205" s="103">
        <v>240</v>
      </c>
      <c r="G2205" s="182">
        <v>6</v>
      </c>
      <c r="H2205" s="5" t="s">
        <v>11471</v>
      </c>
      <c r="I2205" s="5" t="s">
        <v>11472</v>
      </c>
      <c r="J2205" s="5" t="s">
        <v>11477</v>
      </c>
    </row>
    <row r="2206" spans="1:10" ht="47.25" x14ac:dyDescent="0.2">
      <c r="A2206" s="103">
        <v>105</v>
      </c>
      <c r="B2206" s="250" t="s">
        <v>7666</v>
      </c>
      <c r="C2206" s="247" t="s">
        <v>7658</v>
      </c>
      <c r="D2206" s="34" t="s">
        <v>7667</v>
      </c>
      <c r="E2206" s="41">
        <v>28491</v>
      </c>
      <c r="F2206" s="103">
        <v>240</v>
      </c>
      <c r="G2206" s="182">
        <v>6</v>
      </c>
      <c r="H2206" s="5" t="s">
        <v>11471</v>
      </c>
      <c r="I2206" s="5" t="s">
        <v>11472</v>
      </c>
      <c r="J2206" s="5" t="s">
        <v>11477</v>
      </c>
    </row>
    <row r="2207" spans="1:10" ht="47.25" x14ac:dyDescent="0.2">
      <c r="A2207" s="103">
        <v>106</v>
      </c>
      <c r="B2207" s="250" t="s">
        <v>7668</v>
      </c>
      <c r="C2207" s="247" t="s">
        <v>7658</v>
      </c>
      <c r="D2207" s="34" t="s">
        <v>7669</v>
      </c>
      <c r="E2207" s="41">
        <v>30317</v>
      </c>
      <c r="F2207" s="103">
        <v>120</v>
      </c>
      <c r="G2207" s="182">
        <v>7</v>
      </c>
      <c r="H2207" s="5" t="s">
        <v>11471</v>
      </c>
      <c r="I2207" s="5" t="s">
        <v>11472</v>
      </c>
      <c r="J2207" s="5" t="s">
        <v>11477</v>
      </c>
    </row>
    <row r="2208" spans="1:10" ht="47.25" x14ac:dyDescent="0.2">
      <c r="A2208" s="103">
        <v>107</v>
      </c>
      <c r="B2208" s="250" t="s">
        <v>7670</v>
      </c>
      <c r="C2208" s="247" t="s">
        <v>7658</v>
      </c>
      <c r="D2208" s="34" t="s">
        <v>7671</v>
      </c>
      <c r="E2208" s="41">
        <v>30317</v>
      </c>
      <c r="F2208" s="103">
        <v>280</v>
      </c>
      <c r="G2208" s="182">
        <v>8</v>
      </c>
      <c r="H2208" s="5" t="s">
        <v>11471</v>
      </c>
      <c r="I2208" s="5" t="s">
        <v>11472</v>
      </c>
      <c r="J2208" s="5" t="s">
        <v>11477</v>
      </c>
    </row>
    <row r="2209" spans="1:10" ht="47.25" x14ac:dyDescent="0.2">
      <c r="A2209" s="103">
        <v>108</v>
      </c>
      <c r="B2209" s="250" t="s">
        <v>7672</v>
      </c>
      <c r="C2209" s="247" t="s">
        <v>7658</v>
      </c>
      <c r="D2209" s="34" t="s">
        <v>7673</v>
      </c>
      <c r="E2209" s="41">
        <v>30317</v>
      </c>
      <c r="F2209" s="103">
        <v>320</v>
      </c>
      <c r="G2209" s="182">
        <v>12</v>
      </c>
      <c r="H2209" s="5" t="s">
        <v>11471</v>
      </c>
      <c r="I2209" s="5" t="s">
        <v>11472</v>
      </c>
      <c r="J2209" s="5" t="s">
        <v>11477</v>
      </c>
    </row>
    <row r="2210" spans="1:10" ht="47.25" x14ac:dyDescent="0.2">
      <c r="A2210" s="103">
        <v>109</v>
      </c>
      <c r="B2210" s="250" t="s">
        <v>7674</v>
      </c>
      <c r="C2210" s="247" t="s">
        <v>7658</v>
      </c>
      <c r="D2210" s="34" t="s">
        <v>7675</v>
      </c>
      <c r="E2210" s="41">
        <v>30317</v>
      </c>
      <c r="F2210" s="103">
        <v>480</v>
      </c>
      <c r="G2210" s="182">
        <v>6</v>
      </c>
      <c r="H2210" s="5" t="s">
        <v>11471</v>
      </c>
      <c r="I2210" s="5" t="s">
        <v>11472</v>
      </c>
      <c r="J2210" s="5" t="s">
        <v>11477</v>
      </c>
    </row>
    <row r="2211" spans="1:10" ht="47.25" x14ac:dyDescent="0.2">
      <c r="A2211" s="103">
        <v>110</v>
      </c>
      <c r="B2211" s="250" t="s">
        <v>7676</v>
      </c>
      <c r="C2211" s="247" t="s">
        <v>7658</v>
      </c>
      <c r="D2211" s="34" t="s">
        <v>7677</v>
      </c>
      <c r="E2211" s="41">
        <v>30317</v>
      </c>
      <c r="F2211" s="103">
        <v>240</v>
      </c>
      <c r="G2211" s="182">
        <v>7</v>
      </c>
      <c r="H2211" s="5" t="s">
        <v>11471</v>
      </c>
      <c r="I2211" s="5" t="s">
        <v>11472</v>
      </c>
      <c r="J2211" s="5" t="s">
        <v>11477</v>
      </c>
    </row>
    <row r="2212" spans="1:10" ht="47.25" x14ac:dyDescent="0.2">
      <c r="A2212" s="103">
        <v>111</v>
      </c>
      <c r="B2212" s="250" t="s">
        <v>7678</v>
      </c>
      <c r="C2212" s="247" t="s">
        <v>7658</v>
      </c>
      <c r="D2212" s="34" t="s">
        <v>7679</v>
      </c>
      <c r="E2212" s="41">
        <v>30317</v>
      </c>
      <c r="F2212" s="103">
        <v>280</v>
      </c>
      <c r="G2212" s="182">
        <v>7</v>
      </c>
      <c r="H2212" s="5" t="s">
        <v>11471</v>
      </c>
      <c r="I2212" s="5" t="s">
        <v>11472</v>
      </c>
      <c r="J2212" s="5" t="s">
        <v>11477</v>
      </c>
    </row>
    <row r="2213" spans="1:10" ht="47.25" x14ac:dyDescent="0.2">
      <c r="A2213" s="103">
        <v>112</v>
      </c>
      <c r="B2213" s="250" t="s">
        <v>7680</v>
      </c>
      <c r="C2213" s="247" t="s">
        <v>7658</v>
      </c>
      <c r="D2213" s="34" t="s">
        <v>7681</v>
      </c>
      <c r="E2213" s="41">
        <v>28491</v>
      </c>
      <c r="F2213" s="103">
        <v>680</v>
      </c>
      <c r="G2213" s="182">
        <v>17</v>
      </c>
      <c r="H2213" s="5" t="s">
        <v>11471</v>
      </c>
      <c r="I2213" s="5" t="s">
        <v>11472</v>
      </c>
      <c r="J2213" s="5" t="s">
        <v>11477</v>
      </c>
    </row>
    <row r="2214" spans="1:10" ht="63" x14ac:dyDescent="0.2">
      <c r="A2214" s="103">
        <v>113</v>
      </c>
      <c r="B2214" s="250" t="s">
        <v>7682</v>
      </c>
      <c r="C2214" s="247" t="s">
        <v>7683</v>
      </c>
      <c r="D2214" s="34" t="s">
        <v>7684</v>
      </c>
      <c r="E2214" s="41">
        <v>28491</v>
      </c>
      <c r="F2214" s="103">
        <v>2360</v>
      </c>
      <c r="G2214" s="182">
        <v>61</v>
      </c>
      <c r="H2214" s="5" t="s">
        <v>11471</v>
      </c>
      <c r="I2214" s="5" t="s">
        <v>11472</v>
      </c>
      <c r="J2214" s="5" t="s">
        <v>11477</v>
      </c>
    </row>
    <row r="2215" spans="1:10" ht="78.75" x14ac:dyDescent="0.2">
      <c r="A2215" s="103">
        <v>114</v>
      </c>
      <c r="B2215" s="250" t="s">
        <v>7685</v>
      </c>
      <c r="C2215" s="247" t="s">
        <v>7686</v>
      </c>
      <c r="D2215" s="34" t="s">
        <v>7687</v>
      </c>
      <c r="E2215" s="41">
        <v>28491</v>
      </c>
      <c r="F2215" s="103">
        <v>1280</v>
      </c>
      <c r="G2215" s="182">
        <v>83</v>
      </c>
      <c r="H2215" s="5" t="s">
        <v>11471</v>
      </c>
      <c r="I2215" s="5" t="s">
        <v>11472</v>
      </c>
      <c r="J2215" s="5" t="s">
        <v>11477</v>
      </c>
    </row>
    <row r="2216" spans="1:10" ht="47.25" x14ac:dyDescent="0.2">
      <c r="A2216" s="103">
        <v>115</v>
      </c>
      <c r="B2216" s="250" t="s">
        <v>7688</v>
      </c>
      <c r="C2216" s="247" t="s">
        <v>7689</v>
      </c>
      <c r="D2216" s="34" t="s">
        <v>7690</v>
      </c>
      <c r="E2216" s="41">
        <v>28491</v>
      </c>
      <c r="F2216" s="103">
        <v>3040</v>
      </c>
      <c r="G2216" s="182">
        <v>24</v>
      </c>
      <c r="H2216" s="5" t="s">
        <v>11471</v>
      </c>
      <c r="I2216" s="5" t="s">
        <v>11472</v>
      </c>
      <c r="J2216" s="5" t="s">
        <v>11477</v>
      </c>
    </row>
    <row r="2217" spans="1:10" ht="63" x14ac:dyDescent="0.2">
      <c r="A2217" s="103">
        <v>116</v>
      </c>
      <c r="B2217" s="250" t="s">
        <v>7691</v>
      </c>
      <c r="C2217" s="247" t="s">
        <v>7692</v>
      </c>
      <c r="D2217" s="34" t="s">
        <v>7693</v>
      </c>
      <c r="E2217" s="41">
        <v>31048</v>
      </c>
      <c r="F2217" s="103">
        <v>2200</v>
      </c>
      <c r="G2217" s="182">
        <v>42</v>
      </c>
      <c r="H2217" s="5" t="s">
        <v>11471</v>
      </c>
      <c r="I2217" s="5" t="s">
        <v>11472</v>
      </c>
      <c r="J2217" s="5" t="s">
        <v>11477</v>
      </c>
    </row>
    <row r="2218" spans="1:10" ht="63" x14ac:dyDescent="0.2">
      <c r="A2218" s="103">
        <v>117</v>
      </c>
      <c r="B2218" s="250" t="s">
        <v>7694</v>
      </c>
      <c r="C2218" s="247" t="s">
        <v>7695</v>
      </c>
      <c r="D2218" s="34" t="s">
        <v>7696</v>
      </c>
      <c r="E2218" s="41">
        <v>28491</v>
      </c>
      <c r="F2218" s="103">
        <v>2280</v>
      </c>
      <c r="G2218" s="182">
        <v>90</v>
      </c>
      <c r="H2218" s="5" t="s">
        <v>11471</v>
      </c>
      <c r="I2218" s="5" t="s">
        <v>11472</v>
      </c>
      <c r="J2218" s="5" t="s">
        <v>11477</v>
      </c>
    </row>
    <row r="2219" spans="1:10" ht="47.25" x14ac:dyDescent="0.2">
      <c r="A2219" s="103">
        <v>118</v>
      </c>
      <c r="B2219" s="250" t="s">
        <v>7697</v>
      </c>
      <c r="C2219" s="247" t="s">
        <v>7698</v>
      </c>
      <c r="D2219" s="34" t="s">
        <v>7699</v>
      </c>
      <c r="E2219" s="41">
        <v>42185</v>
      </c>
      <c r="F2219" s="103">
        <v>35</v>
      </c>
      <c r="G2219" s="182">
        <v>1</v>
      </c>
      <c r="H2219" s="5" t="s">
        <v>11471</v>
      </c>
      <c r="I2219" s="5" t="s">
        <v>11472</v>
      </c>
      <c r="J2219" s="5" t="s">
        <v>11477</v>
      </c>
    </row>
    <row r="2220" spans="1:10" ht="47.25" x14ac:dyDescent="0.2">
      <c r="A2220" s="103">
        <v>119</v>
      </c>
      <c r="B2220" s="250" t="s">
        <v>7700</v>
      </c>
      <c r="C2220" s="247" t="s">
        <v>7701</v>
      </c>
      <c r="D2220" s="34" t="s">
        <v>7702</v>
      </c>
      <c r="E2220" s="41">
        <v>42704</v>
      </c>
      <c r="F2220" s="103">
        <v>60</v>
      </c>
      <c r="G2220" s="182">
        <v>2</v>
      </c>
      <c r="H2220" s="5" t="s">
        <v>11471</v>
      </c>
      <c r="I2220" s="5" t="s">
        <v>11472</v>
      </c>
      <c r="J2220" s="5" t="s">
        <v>11477</v>
      </c>
    </row>
    <row r="2221" spans="1:10" ht="47.25" x14ac:dyDescent="0.2">
      <c r="A2221" s="103">
        <v>120</v>
      </c>
      <c r="B2221" s="250" t="s">
        <v>7703</v>
      </c>
      <c r="C2221" s="247" t="s">
        <v>7658</v>
      </c>
      <c r="D2221" s="34" t="s">
        <v>7704</v>
      </c>
      <c r="E2221" s="41">
        <v>28491</v>
      </c>
      <c r="F2221" s="103">
        <v>200</v>
      </c>
      <c r="G2221" s="182">
        <v>5</v>
      </c>
      <c r="H2221" s="5" t="s">
        <v>11471</v>
      </c>
      <c r="I2221" s="5" t="s">
        <v>11472</v>
      </c>
      <c r="J2221" s="5" t="s">
        <v>11477</v>
      </c>
    </row>
    <row r="2222" spans="1:10" ht="47.25" x14ac:dyDescent="0.2">
      <c r="A2222" s="103">
        <v>121</v>
      </c>
      <c r="B2222" s="250" t="s">
        <v>7705</v>
      </c>
      <c r="C2222" s="247" t="s">
        <v>7658</v>
      </c>
      <c r="D2222" s="34" t="s">
        <v>7706</v>
      </c>
      <c r="E2222" s="41">
        <v>28491</v>
      </c>
      <c r="F2222" s="103">
        <v>280</v>
      </c>
      <c r="G2222" s="182">
        <v>7</v>
      </c>
      <c r="H2222" s="5" t="s">
        <v>11471</v>
      </c>
      <c r="I2222" s="5" t="s">
        <v>11472</v>
      </c>
      <c r="J2222" s="5" t="s">
        <v>11477</v>
      </c>
    </row>
    <row r="2223" spans="1:10" ht="47.25" x14ac:dyDescent="0.2">
      <c r="A2223" s="103">
        <v>122</v>
      </c>
      <c r="B2223" s="250" t="s">
        <v>7707</v>
      </c>
      <c r="C2223" s="247" t="s">
        <v>7658</v>
      </c>
      <c r="D2223" s="34" t="s">
        <v>7708</v>
      </c>
      <c r="E2223" s="41">
        <v>28491</v>
      </c>
      <c r="F2223" s="103">
        <v>160</v>
      </c>
      <c r="G2223" s="182">
        <v>4</v>
      </c>
      <c r="H2223" s="5" t="s">
        <v>11471</v>
      </c>
      <c r="I2223" s="5" t="s">
        <v>11472</v>
      </c>
      <c r="J2223" s="5" t="s">
        <v>11477</v>
      </c>
    </row>
    <row r="2224" spans="1:10" ht="47.25" x14ac:dyDescent="0.2">
      <c r="A2224" s="103">
        <v>123</v>
      </c>
      <c r="B2224" s="250" t="s">
        <v>7709</v>
      </c>
      <c r="C2224" s="247" t="s">
        <v>7658</v>
      </c>
      <c r="D2224" s="34" t="s">
        <v>7710</v>
      </c>
      <c r="E2224" s="41">
        <v>28491</v>
      </c>
      <c r="F2224" s="103">
        <v>240</v>
      </c>
      <c r="G2224" s="182">
        <v>5</v>
      </c>
      <c r="H2224" s="5" t="s">
        <v>11471</v>
      </c>
      <c r="I2224" s="5" t="s">
        <v>11472</v>
      </c>
      <c r="J2224" s="5" t="s">
        <v>11477</v>
      </c>
    </row>
    <row r="2225" spans="1:10" ht="47.25" x14ac:dyDescent="0.2">
      <c r="A2225" s="103">
        <v>124</v>
      </c>
      <c r="B2225" s="250" t="s">
        <v>7711</v>
      </c>
      <c r="C2225" s="247" t="s">
        <v>7658</v>
      </c>
      <c r="D2225" s="34" t="s">
        <v>7712</v>
      </c>
      <c r="E2225" s="41">
        <v>30317</v>
      </c>
      <c r="F2225" s="103">
        <v>280</v>
      </c>
      <c r="G2225" s="182">
        <v>4</v>
      </c>
      <c r="H2225" s="5" t="s">
        <v>11471</v>
      </c>
      <c r="I2225" s="5" t="s">
        <v>11472</v>
      </c>
      <c r="J2225" s="5" t="s">
        <v>11477</v>
      </c>
    </row>
    <row r="2226" spans="1:10" ht="47.25" x14ac:dyDescent="0.2">
      <c r="A2226" s="103">
        <v>125</v>
      </c>
      <c r="B2226" s="250" t="s">
        <v>7713</v>
      </c>
      <c r="C2226" s="247" t="s">
        <v>7658</v>
      </c>
      <c r="D2226" s="34" t="s">
        <v>7714</v>
      </c>
      <c r="E2226" s="41">
        <v>31048</v>
      </c>
      <c r="F2226" s="103">
        <v>240</v>
      </c>
      <c r="G2226" s="182">
        <v>5</v>
      </c>
      <c r="H2226" s="5" t="s">
        <v>11471</v>
      </c>
      <c r="I2226" s="5" t="s">
        <v>11472</v>
      </c>
      <c r="J2226" s="5" t="s">
        <v>11477</v>
      </c>
    </row>
    <row r="2227" spans="1:10" ht="47.25" x14ac:dyDescent="0.2">
      <c r="A2227" s="103">
        <v>126</v>
      </c>
      <c r="B2227" s="250" t="s">
        <v>7715</v>
      </c>
      <c r="C2227" s="247" t="s">
        <v>7658</v>
      </c>
      <c r="D2227" s="34" t="s">
        <v>7716</v>
      </c>
      <c r="E2227" s="41">
        <v>31048</v>
      </c>
      <c r="F2227" s="103">
        <v>120</v>
      </c>
      <c r="G2227" s="182">
        <v>3</v>
      </c>
      <c r="H2227" s="5" t="s">
        <v>11471</v>
      </c>
      <c r="I2227" s="5" t="s">
        <v>11472</v>
      </c>
      <c r="J2227" s="5" t="s">
        <v>11477</v>
      </c>
    </row>
    <row r="2228" spans="1:10" ht="47.25" x14ac:dyDescent="0.2">
      <c r="A2228" s="103">
        <v>127</v>
      </c>
      <c r="B2228" s="250" t="s">
        <v>7717</v>
      </c>
      <c r="C2228" s="247" t="s">
        <v>7658</v>
      </c>
      <c r="D2228" s="34" t="s">
        <v>7718</v>
      </c>
      <c r="E2228" s="41">
        <v>31048</v>
      </c>
      <c r="F2228" s="103">
        <v>400</v>
      </c>
      <c r="G2228" s="182">
        <v>10</v>
      </c>
      <c r="H2228" s="5" t="s">
        <v>11471</v>
      </c>
      <c r="I2228" s="5" t="s">
        <v>11472</v>
      </c>
      <c r="J2228" s="5" t="s">
        <v>11477</v>
      </c>
    </row>
    <row r="2229" spans="1:10" ht="47.25" x14ac:dyDescent="0.2">
      <c r="A2229" s="103">
        <v>128</v>
      </c>
      <c r="B2229" s="250" t="s">
        <v>7719</v>
      </c>
      <c r="C2229" s="247" t="s">
        <v>7658</v>
      </c>
      <c r="D2229" s="34" t="s">
        <v>7720</v>
      </c>
      <c r="E2229" s="41">
        <v>31048</v>
      </c>
      <c r="F2229" s="103">
        <v>240</v>
      </c>
      <c r="G2229" s="182">
        <v>6</v>
      </c>
      <c r="H2229" s="5" t="s">
        <v>11471</v>
      </c>
      <c r="I2229" s="5" t="s">
        <v>11472</v>
      </c>
      <c r="J2229" s="5" t="s">
        <v>11477</v>
      </c>
    </row>
    <row r="2230" spans="1:10" ht="47.25" x14ac:dyDescent="0.2">
      <c r="A2230" s="103">
        <v>129</v>
      </c>
      <c r="B2230" s="250" t="s">
        <v>7721</v>
      </c>
      <c r="C2230" s="247" t="s">
        <v>7658</v>
      </c>
      <c r="D2230" s="34" t="s">
        <v>7722</v>
      </c>
      <c r="E2230" s="41">
        <v>31048</v>
      </c>
      <c r="F2230" s="103">
        <v>280</v>
      </c>
      <c r="G2230" s="182">
        <v>7</v>
      </c>
      <c r="H2230" s="5" t="s">
        <v>11471</v>
      </c>
      <c r="I2230" s="5" t="s">
        <v>11472</v>
      </c>
      <c r="J2230" s="5" t="s">
        <v>11477</v>
      </c>
    </row>
    <row r="2231" spans="1:10" ht="47.25" x14ac:dyDescent="0.2">
      <c r="A2231" s="103">
        <v>130</v>
      </c>
      <c r="B2231" s="250" t="s">
        <v>7723</v>
      </c>
      <c r="C2231" s="247" t="s">
        <v>7658</v>
      </c>
      <c r="D2231" s="34" t="s">
        <v>7724</v>
      </c>
      <c r="E2231" s="41">
        <v>31048</v>
      </c>
      <c r="F2231" s="103">
        <v>280</v>
      </c>
      <c r="G2231" s="182">
        <v>7</v>
      </c>
      <c r="H2231" s="5" t="s">
        <v>11471</v>
      </c>
      <c r="I2231" s="5" t="s">
        <v>11472</v>
      </c>
      <c r="J2231" s="5" t="s">
        <v>11477</v>
      </c>
    </row>
    <row r="2232" spans="1:10" ht="47.25" x14ac:dyDescent="0.2">
      <c r="A2232" s="103">
        <v>131</v>
      </c>
      <c r="B2232" s="250" t="s">
        <v>7725</v>
      </c>
      <c r="C2232" s="247" t="s">
        <v>7658</v>
      </c>
      <c r="D2232" s="34" t="s">
        <v>7726</v>
      </c>
      <c r="E2232" s="41">
        <v>31048</v>
      </c>
      <c r="F2232" s="103">
        <v>280</v>
      </c>
      <c r="G2232" s="182">
        <v>7</v>
      </c>
      <c r="H2232" s="5" t="s">
        <v>11471</v>
      </c>
      <c r="I2232" s="5" t="s">
        <v>11472</v>
      </c>
      <c r="J2232" s="5" t="s">
        <v>11477</v>
      </c>
    </row>
    <row r="2233" spans="1:10" ht="47.25" x14ac:dyDescent="0.2">
      <c r="A2233" s="103">
        <v>132</v>
      </c>
      <c r="B2233" s="250" t="s">
        <v>7727</v>
      </c>
      <c r="C2233" s="247" t="s">
        <v>7658</v>
      </c>
      <c r="D2233" s="34" t="s">
        <v>7728</v>
      </c>
      <c r="E2233" s="41">
        <v>31048</v>
      </c>
      <c r="F2233" s="103">
        <v>240</v>
      </c>
      <c r="G2233" s="182">
        <v>6</v>
      </c>
      <c r="H2233" s="5" t="s">
        <v>11471</v>
      </c>
      <c r="I2233" s="5" t="s">
        <v>11472</v>
      </c>
      <c r="J2233" s="5" t="s">
        <v>11477</v>
      </c>
    </row>
    <row r="2234" spans="1:10" ht="47.25" x14ac:dyDescent="0.2">
      <c r="A2234" s="103">
        <v>133</v>
      </c>
      <c r="B2234" s="250" t="s">
        <v>7729</v>
      </c>
      <c r="C2234" s="247" t="s">
        <v>7658</v>
      </c>
      <c r="D2234" s="34" t="s">
        <v>7730</v>
      </c>
      <c r="E2234" s="41">
        <v>31048</v>
      </c>
      <c r="F2234" s="103">
        <v>320</v>
      </c>
      <c r="G2234" s="182">
        <v>8</v>
      </c>
      <c r="H2234" s="5" t="s">
        <v>11471</v>
      </c>
      <c r="I2234" s="5" t="s">
        <v>11472</v>
      </c>
      <c r="J2234" s="5" t="s">
        <v>11477</v>
      </c>
    </row>
    <row r="2235" spans="1:10" ht="47.25" x14ac:dyDescent="0.2">
      <c r="A2235" s="103">
        <v>134</v>
      </c>
      <c r="B2235" s="250" t="s">
        <v>7731</v>
      </c>
      <c r="C2235" s="247" t="s">
        <v>7658</v>
      </c>
      <c r="D2235" s="34" t="s">
        <v>7732</v>
      </c>
      <c r="E2235" s="41">
        <v>31048</v>
      </c>
      <c r="F2235" s="103">
        <v>160</v>
      </c>
      <c r="G2235" s="182">
        <v>4</v>
      </c>
      <c r="H2235" s="5" t="s">
        <v>11471</v>
      </c>
      <c r="I2235" s="5" t="s">
        <v>11472</v>
      </c>
      <c r="J2235" s="5" t="s">
        <v>11477</v>
      </c>
    </row>
    <row r="2236" spans="1:10" ht="47.25" x14ac:dyDescent="0.2">
      <c r="A2236" s="103">
        <v>135</v>
      </c>
      <c r="B2236" s="250" t="s">
        <v>7733</v>
      </c>
      <c r="C2236" s="247" t="s">
        <v>7658</v>
      </c>
      <c r="D2236" s="34" t="s">
        <v>7734</v>
      </c>
      <c r="E2236" s="41">
        <v>31048</v>
      </c>
      <c r="F2236" s="103">
        <v>280</v>
      </c>
      <c r="G2236" s="182">
        <v>7</v>
      </c>
      <c r="H2236" s="5" t="s">
        <v>11471</v>
      </c>
      <c r="I2236" s="5" t="s">
        <v>11472</v>
      </c>
      <c r="J2236" s="5" t="s">
        <v>11477</v>
      </c>
    </row>
    <row r="2237" spans="1:10" ht="47.25" x14ac:dyDescent="0.2">
      <c r="A2237" s="103">
        <v>136</v>
      </c>
      <c r="B2237" s="250" t="s">
        <v>7735</v>
      </c>
      <c r="C2237" s="247" t="s">
        <v>7658</v>
      </c>
      <c r="D2237" s="34" t="s">
        <v>7736</v>
      </c>
      <c r="E2237" s="41">
        <v>31048</v>
      </c>
      <c r="F2237" s="103">
        <v>400</v>
      </c>
      <c r="G2237" s="182">
        <v>10</v>
      </c>
      <c r="H2237" s="5" t="s">
        <v>11471</v>
      </c>
      <c r="I2237" s="5" t="s">
        <v>11472</v>
      </c>
      <c r="J2237" s="5" t="s">
        <v>11477</v>
      </c>
    </row>
    <row r="2238" spans="1:10" ht="47.25" x14ac:dyDescent="0.2">
      <c r="A2238" s="103">
        <v>137</v>
      </c>
      <c r="B2238" s="250" t="s">
        <v>7737</v>
      </c>
      <c r="C2238" s="247" t="s">
        <v>7658</v>
      </c>
      <c r="D2238" s="34" t="s">
        <v>7738</v>
      </c>
      <c r="E2238" s="41">
        <v>30317</v>
      </c>
      <c r="F2238" s="103">
        <v>240</v>
      </c>
      <c r="G2238" s="182">
        <v>6</v>
      </c>
      <c r="H2238" s="5" t="s">
        <v>11471</v>
      </c>
      <c r="I2238" s="5" t="s">
        <v>11472</v>
      </c>
      <c r="J2238" s="5" t="s">
        <v>11477</v>
      </c>
    </row>
    <row r="2239" spans="1:10" ht="47.25" x14ac:dyDescent="0.2">
      <c r="A2239" s="103">
        <v>138</v>
      </c>
      <c r="B2239" s="250" t="s">
        <v>7739</v>
      </c>
      <c r="C2239" s="247" t="s">
        <v>7658</v>
      </c>
      <c r="D2239" s="34" t="s">
        <v>7740</v>
      </c>
      <c r="E2239" s="41">
        <v>30317</v>
      </c>
      <c r="F2239" s="103">
        <v>360</v>
      </c>
      <c r="G2239" s="182">
        <v>9</v>
      </c>
      <c r="H2239" s="5" t="s">
        <v>11471</v>
      </c>
      <c r="I2239" s="5" t="s">
        <v>11472</v>
      </c>
      <c r="J2239" s="5" t="s">
        <v>11477</v>
      </c>
    </row>
    <row r="2240" spans="1:10" ht="47.25" x14ac:dyDescent="0.2">
      <c r="A2240" s="103">
        <v>139</v>
      </c>
      <c r="B2240" s="250" t="s">
        <v>7741</v>
      </c>
      <c r="C2240" s="247" t="s">
        <v>7658</v>
      </c>
      <c r="D2240" s="34" t="s">
        <v>7742</v>
      </c>
      <c r="E2240" s="41">
        <v>30317</v>
      </c>
      <c r="F2240" s="103">
        <v>160</v>
      </c>
      <c r="G2240" s="182">
        <v>4</v>
      </c>
      <c r="H2240" s="5" t="s">
        <v>11471</v>
      </c>
      <c r="I2240" s="5" t="s">
        <v>11472</v>
      </c>
      <c r="J2240" s="5" t="s">
        <v>11477</v>
      </c>
    </row>
    <row r="2241" spans="1:10" ht="47.25" x14ac:dyDescent="0.2">
      <c r="A2241" s="103">
        <v>140</v>
      </c>
      <c r="B2241" s="250" t="s">
        <v>7743</v>
      </c>
      <c r="C2241" s="247" t="s">
        <v>7658</v>
      </c>
      <c r="D2241" s="34" t="s">
        <v>7744</v>
      </c>
      <c r="E2241" s="41">
        <v>30317</v>
      </c>
      <c r="F2241" s="103">
        <v>400</v>
      </c>
      <c r="G2241" s="182">
        <v>10</v>
      </c>
      <c r="H2241" s="5" t="s">
        <v>11471</v>
      </c>
      <c r="I2241" s="5" t="s">
        <v>11472</v>
      </c>
      <c r="J2241" s="5" t="s">
        <v>11477</v>
      </c>
    </row>
    <row r="2242" spans="1:10" ht="47.25" x14ac:dyDescent="0.2">
      <c r="A2242" s="103">
        <v>141</v>
      </c>
      <c r="B2242" s="250" t="s">
        <v>7745</v>
      </c>
      <c r="C2242" s="247" t="s">
        <v>7658</v>
      </c>
      <c r="D2242" s="34" t="s">
        <v>7746</v>
      </c>
      <c r="E2242" s="41">
        <v>30317</v>
      </c>
      <c r="F2242" s="103">
        <v>600</v>
      </c>
      <c r="G2242" s="182">
        <v>15</v>
      </c>
      <c r="H2242" s="5" t="s">
        <v>11471</v>
      </c>
      <c r="I2242" s="5" t="s">
        <v>11472</v>
      </c>
      <c r="J2242" s="5" t="s">
        <v>11477</v>
      </c>
    </row>
    <row r="2243" spans="1:10" ht="47.25" x14ac:dyDescent="0.2">
      <c r="A2243" s="103">
        <v>142</v>
      </c>
      <c r="B2243" s="250" t="s">
        <v>7747</v>
      </c>
      <c r="C2243" s="247" t="s">
        <v>7658</v>
      </c>
      <c r="D2243" s="34" t="s">
        <v>7748</v>
      </c>
      <c r="E2243" s="41">
        <v>30317</v>
      </c>
      <c r="F2243" s="103">
        <v>320</v>
      </c>
      <c r="G2243" s="182">
        <v>8</v>
      </c>
      <c r="H2243" s="5" t="s">
        <v>11471</v>
      </c>
      <c r="I2243" s="5" t="s">
        <v>11472</v>
      </c>
      <c r="J2243" s="5" t="s">
        <v>11477</v>
      </c>
    </row>
    <row r="2244" spans="1:10" ht="47.25" x14ac:dyDescent="0.2">
      <c r="A2244" s="103">
        <v>143</v>
      </c>
      <c r="B2244" s="250" t="s">
        <v>7749</v>
      </c>
      <c r="C2244" s="247" t="s">
        <v>7658</v>
      </c>
      <c r="D2244" s="34" t="s">
        <v>7750</v>
      </c>
      <c r="E2244" s="41">
        <v>30317</v>
      </c>
      <c r="F2244" s="103">
        <v>280</v>
      </c>
      <c r="G2244" s="182">
        <v>7</v>
      </c>
      <c r="H2244" s="5" t="s">
        <v>11471</v>
      </c>
      <c r="I2244" s="5" t="s">
        <v>11472</v>
      </c>
      <c r="J2244" s="5" t="s">
        <v>11477</v>
      </c>
    </row>
    <row r="2245" spans="1:10" ht="47.25" x14ac:dyDescent="0.2">
      <c r="A2245" s="103">
        <v>144</v>
      </c>
      <c r="B2245" s="250" t="s">
        <v>7751</v>
      </c>
      <c r="C2245" s="247" t="s">
        <v>7658</v>
      </c>
      <c r="D2245" s="34" t="s">
        <v>7752</v>
      </c>
      <c r="E2245" s="41">
        <v>30317</v>
      </c>
      <c r="F2245" s="103">
        <v>280</v>
      </c>
      <c r="G2245" s="182">
        <v>7</v>
      </c>
      <c r="H2245" s="5" t="s">
        <v>11471</v>
      </c>
      <c r="I2245" s="5" t="s">
        <v>11472</v>
      </c>
      <c r="J2245" s="5" t="s">
        <v>11477</v>
      </c>
    </row>
    <row r="2246" spans="1:10" ht="47.25" x14ac:dyDescent="0.2">
      <c r="A2246" s="103">
        <v>145</v>
      </c>
      <c r="B2246" s="250" t="s">
        <v>7753</v>
      </c>
      <c r="C2246" s="247" t="s">
        <v>7658</v>
      </c>
      <c r="D2246" s="34" t="s">
        <v>7754</v>
      </c>
      <c r="E2246" s="41">
        <v>30317</v>
      </c>
      <c r="F2246" s="103">
        <v>280</v>
      </c>
      <c r="G2246" s="182">
        <v>7</v>
      </c>
      <c r="H2246" s="5" t="s">
        <v>11471</v>
      </c>
      <c r="I2246" s="5" t="s">
        <v>11472</v>
      </c>
      <c r="J2246" s="5" t="s">
        <v>11477</v>
      </c>
    </row>
    <row r="2247" spans="1:10" ht="47.25" x14ac:dyDescent="0.2">
      <c r="A2247" s="103">
        <v>146</v>
      </c>
      <c r="B2247" s="250" t="s">
        <v>7755</v>
      </c>
      <c r="C2247" s="247" t="s">
        <v>7658</v>
      </c>
      <c r="D2247" s="34" t="s">
        <v>7756</v>
      </c>
      <c r="E2247" s="41">
        <v>30317</v>
      </c>
      <c r="F2247" s="103">
        <v>280</v>
      </c>
      <c r="G2247" s="182">
        <v>7</v>
      </c>
      <c r="H2247" s="5" t="s">
        <v>11471</v>
      </c>
      <c r="I2247" s="5" t="s">
        <v>11472</v>
      </c>
      <c r="J2247" s="5" t="s">
        <v>11477</v>
      </c>
    </row>
    <row r="2248" spans="1:10" ht="47.25" x14ac:dyDescent="0.2">
      <c r="A2248" s="103">
        <v>147</v>
      </c>
      <c r="B2248" s="250" t="s">
        <v>7757</v>
      </c>
      <c r="C2248" s="247" t="s">
        <v>7658</v>
      </c>
      <c r="D2248" s="34" t="s">
        <v>7758</v>
      </c>
      <c r="E2248" s="41">
        <v>25934</v>
      </c>
      <c r="F2248" s="103">
        <v>840</v>
      </c>
      <c r="G2248" s="182">
        <v>21</v>
      </c>
      <c r="H2248" s="5" t="s">
        <v>11471</v>
      </c>
      <c r="I2248" s="5" t="s">
        <v>11472</v>
      </c>
      <c r="J2248" s="5" t="s">
        <v>11477</v>
      </c>
    </row>
    <row r="2249" spans="1:10" ht="47.25" x14ac:dyDescent="0.2">
      <c r="A2249" s="103">
        <v>148</v>
      </c>
      <c r="B2249" s="250" t="s">
        <v>7759</v>
      </c>
      <c r="C2249" s="247" t="s">
        <v>7658</v>
      </c>
      <c r="D2249" s="34" t="s">
        <v>7760</v>
      </c>
      <c r="E2249" s="41">
        <v>27395</v>
      </c>
      <c r="F2249" s="103">
        <v>880</v>
      </c>
      <c r="G2249" s="182">
        <v>22</v>
      </c>
      <c r="H2249" s="5" t="s">
        <v>11471</v>
      </c>
      <c r="I2249" s="5" t="s">
        <v>11472</v>
      </c>
      <c r="J2249" s="5" t="s">
        <v>11477</v>
      </c>
    </row>
    <row r="2250" spans="1:10" ht="47.25" x14ac:dyDescent="0.2">
      <c r="A2250" s="103">
        <v>149</v>
      </c>
      <c r="B2250" s="250" t="s">
        <v>7761</v>
      </c>
      <c r="C2250" s="247" t="s">
        <v>7658</v>
      </c>
      <c r="D2250" s="34" t="s">
        <v>7762</v>
      </c>
      <c r="E2250" s="41">
        <v>27760</v>
      </c>
      <c r="F2250" s="103">
        <v>200</v>
      </c>
      <c r="G2250" s="182">
        <v>5</v>
      </c>
      <c r="H2250" s="5" t="s">
        <v>11471</v>
      </c>
      <c r="I2250" s="5" t="s">
        <v>11472</v>
      </c>
      <c r="J2250" s="5" t="s">
        <v>11477</v>
      </c>
    </row>
    <row r="2251" spans="1:10" ht="47.25" x14ac:dyDescent="0.2">
      <c r="A2251" s="103">
        <v>150</v>
      </c>
      <c r="B2251" s="250" t="s">
        <v>7763</v>
      </c>
      <c r="C2251" s="247" t="s">
        <v>7658</v>
      </c>
      <c r="D2251" s="34" t="s">
        <v>7764</v>
      </c>
      <c r="E2251" s="41">
        <v>27760</v>
      </c>
      <c r="F2251" s="103">
        <v>200</v>
      </c>
      <c r="G2251" s="182">
        <v>5</v>
      </c>
      <c r="H2251" s="5" t="s">
        <v>11471</v>
      </c>
      <c r="I2251" s="5" t="s">
        <v>11472</v>
      </c>
      <c r="J2251" s="5" t="s">
        <v>11477</v>
      </c>
    </row>
    <row r="2252" spans="1:10" ht="47.25" x14ac:dyDescent="0.2">
      <c r="A2252" s="103">
        <v>151</v>
      </c>
      <c r="B2252" s="250" t="s">
        <v>7765</v>
      </c>
      <c r="C2252" s="247" t="s">
        <v>7658</v>
      </c>
      <c r="D2252" s="34" t="s">
        <v>7766</v>
      </c>
      <c r="E2252" s="41">
        <v>27760</v>
      </c>
      <c r="F2252" s="103">
        <v>160</v>
      </c>
      <c r="G2252" s="182">
        <v>4</v>
      </c>
      <c r="H2252" s="5" t="s">
        <v>11471</v>
      </c>
      <c r="I2252" s="5" t="s">
        <v>11472</v>
      </c>
      <c r="J2252" s="5" t="s">
        <v>11477</v>
      </c>
    </row>
    <row r="2253" spans="1:10" ht="47.25" x14ac:dyDescent="0.2">
      <c r="A2253" s="103">
        <v>152</v>
      </c>
      <c r="B2253" s="250" t="s">
        <v>7767</v>
      </c>
      <c r="C2253" s="247" t="s">
        <v>7658</v>
      </c>
      <c r="D2253" s="34" t="s">
        <v>7768</v>
      </c>
      <c r="E2253" s="41">
        <v>27760</v>
      </c>
      <c r="F2253" s="103">
        <v>240</v>
      </c>
      <c r="G2253" s="182">
        <v>4</v>
      </c>
      <c r="H2253" s="5" t="s">
        <v>11471</v>
      </c>
      <c r="I2253" s="5" t="s">
        <v>11472</v>
      </c>
      <c r="J2253" s="5" t="s">
        <v>11477</v>
      </c>
    </row>
    <row r="2254" spans="1:10" ht="47.25" x14ac:dyDescent="0.2">
      <c r="A2254" s="103">
        <v>153</v>
      </c>
      <c r="B2254" s="250" t="s">
        <v>7769</v>
      </c>
      <c r="C2254" s="247" t="s">
        <v>7658</v>
      </c>
      <c r="D2254" s="34" t="s">
        <v>7770</v>
      </c>
      <c r="E2254" s="41">
        <v>27760</v>
      </c>
      <c r="F2254" s="103">
        <v>360</v>
      </c>
      <c r="G2254" s="182">
        <v>9</v>
      </c>
      <c r="H2254" s="5" t="s">
        <v>11471</v>
      </c>
      <c r="I2254" s="5" t="s">
        <v>11472</v>
      </c>
      <c r="J2254" s="5" t="s">
        <v>11477</v>
      </c>
    </row>
    <row r="2255" spans="1:10" ht="47.25" x14ac:dyDescent="0.2">
      <c r="A2255" s="103">
        <v>154</v>
      </c>
      <c r="B2255" s="250" t="s">
        <v>7771</v>
      </c>
      <c r="C2255" s="247" t="s">
        <v>7658</v>
      </c>
      <c r="D2255" s="34" t="s">
        <v>7772</v>
      </c>
      <c r="E2255" s="41">
        <v>28491</v>
      </c>
      <c r="F2255" s="103">
        <v>280</v>
      </c>
      <c r="G2255" s="182">
        <v>7</v>
      </c>
      <c r="H2255" s="5" t="s">
        <v>11471</v>
      </c>
      <c r="I2255" s="5" t="s">
        <v>11472</v>
      </c>
      <c r="J2255" s="5" t="s">
        <v>11477</v>
      </c>
    </row>
    <row r="2256" spans="1:10" ht="47.25" x14ac:dyDescent="0.2">
      <c r="A2256" s="103">
        <v>155</v>
      </c>
      <c r="B2256" s="250" t="s">
        <v>7773</v>
      </c>
      <c r="C2256" s="247" t="s">
        <v>7658</v>
      </c>
      <c r="D2256" s="34" t="s">
        <v>7774</v>
      </c>
      <c r="E2256" s="41">
        <v>28491</v>
      </c>
      <c r="F2256" s="103">
        <v>360</v>
      </c>
      <c r="G2256" s="182">
        <v>9</v>
      </c>
      <c r="H2256" s="5" t="s">
        <v>11471</v>
      </c>
      <c r="I2256" s="5" t="s">
        <v>11472</v>
      </c>
      <c r="J2256" s="5" t="s">
        <v>11477</v>
      </c>
    </row>
    <row r="2257" spans="1:10" ht="47.25" x14ac:dyDescent="0.2">
      <c r="A2257" s="103">
        <v>156</v>
      </c>
      <c r="B2257" s="250" t="s">
        <v>7775</v>
      </c>
      <c r="C2257" s="247" t="s">
        <v>7658</v>
      </c>
      <c r="D2257" s="34" t="s">
        <v>7776</v>
      </c>
      <c r="E2257" s="41">
        <v>28491</v>
      </c>
      <c r="F2257" s="103">
        <v>280</v>
      </c>
      <c r="G2257" s="182">
        <v>7</v>
      </c>
      <c r="H2257" s="5" t="s">
        <v>11471</v>
      </c>
      <c r="I2257" s="5" t="s">
        <v>11472</v>
      </c>
      <c r="J2257" s="5" t="s">
        <v>11477</v>
      </c>
    </row>
    <row r="2258" spans="1:10" ht="47.25" x14ac:dyDescent="0.2">
      <c r="A2258" s="103">
        <v>157</v>
      </c>
      <c r="B2258" s="250" t="s">
        <v>7777</v>
      </c>
      <c r="C2258" s="247" t="s">
        <v>7658</v>
      </c>
      <c r="D2258" s="34" t="s">
        <v>7778</v>
      </c>
      <c r="E2258" s="41">
        <v>28491</v>
      </c>
      <c r="F2258" s="103">
        <v>880</v>
      </c>
      <c r="G2258" s="182">
        <v>22</v>
      </c>
      <c r="H2258" s="5" t="s">
        <v>11471</v>
      </c>
      <c r="I2258" s="5" t="s">
        <v>11472</v>
      </c>
      <c r="J2258" s="5" t="s">
        <v>11477</v>
      </c>
    </row>
    <row r="2259" spans="1:10" ht="47.25" x14ac:dyDescent="0.2">
      <c r="A2259" s="103">
        <v>158</v>
      </c>
      <c r="B2259" s="250" t="s">
        <v>7779</v>
      </c>
      <c r="C2259" s="247" t="s">
        <v>7658</v>
      </c>
      <c r="D2259" s="34" t="s">
        <v>7780</v>
      </c>
      <c r="E2259" s="41">
        <v>28491</v>
      </c>
      <c r="F2259" s="103">
        <v>360</v>
      </c>
      <c r="G2259" s="182">
        <v>9</v>
      </c>
      <c r="H2259" s="5" t="s">
        <v>11471</v>
      </c>
      <c r="I2259" s="5" t="s">
        <v>11472</v>
      </c>
      <c r="J2259" s="5" t="s">
        <v>11477</v>
      </c>
    </row>
    <row r="2260" spans="1:10" ht="63" x14ac:dyDescent="0.2">
      <c r="A2260" s="103">
        <v>159</v>
      </c>
      <c r="B2260" s="250" t="s">
        <v>7781</v>
      </c>
      <c r="C2260" s="247" t="s">
        <v>7782</v>
      </c>
      <c r="D2260" s="34" t="s">
        <v>7783</v>
      </c>
      <c r="E2260" s="41">
        <v>27030</v>
      </c>
      <c r="F2260" s="103">
        <v>900</v>
      </c>
      <c r="G2260" s="182">
        <v>49</v>
      </c>
      <c r="H2260" s="5" t="s">
        <v>11471</v>
      </c>
      <c r="I2260" s="5" t="s">
        <v>11472</v>
      </c>
      <c r="J2260" s="5" t="s">
        <v>11477</v>
      </c>
    </row>
    <row r="2261" spans="1:10" ht="47.25" x14ac:dyDescent="0.2">
      <c r="A2261" s="103">
        <v>160</v>
      </c>
      <c r="B2261" s="250" t="s">
        <v>7784</v>
      </c>
      <c r="C2261" s="247" t="s">
        <v>7785</v>
      </c>
      <c r="D2261" s="34" t="s">
        <v>7786</v>
      </c>
      <c r="E2261" s="41">
        <v>27030</v>
      </c>
      <c r="F2261" s="103">
        <v>300</v>
      </c>
      <c r="G2261" s="182">
        <v>6</v>
      </c>
      <c r="H2261" s="5" t="s">
        <v>11471</v>
      </c>
      <c r="I2261" s="5" t="s">
        <v>11472</v>
      </c>
      <c r="J2261" s="5" t="s">
        <v>11477</v>
      </c>
    </row>
    <row r="2262" spans="1:10" ht="78.75" x14ac:dyDescent="0.2">
      <c r="A2262" s="103">
        <v>161</v>
      </c>
      <c r="B2262" s="250" t="s">
        <v>7787</v>
      </c>
      <c r="C2262" s="247" t="s">
        <v>7788</v>
      </c>
      <c r="D2262" s="34" t="s">
        <v>7789</v>
      </c>
      <c r="E2262" s="41">
        <v>27030</v>
      </c>
      <c r="F2262" s="103">
        <v>1300</v>
      </c>
      <c r="G2262" s="182">
        <v>109</v>
      </c>
      <c r="H2262" s="5" t="s">
        <v>11471</v>
      </c>
      <c r="I2262" s="5" t="s">
        <v>11472</v>
      </c>
      <c r="J2262" s="5" t="s">
        <v>11477</v>
      </c>
    </row>
    <row r="2263" spans="1:10" ht="47.25" x14ac:dyDescent="0.2">
      <c r="A2263" s="103">
        <v>162</v>
      </c>
      <c r="B2263" s="250" t="s">
        <v>7790</v>
      </c>
      <c r="C2263" s="247" t="s">
        <v>7791</v>
      </c>
      <c r="D2263" s="34" t="s">
        <v>7792</v>
      </c>
      <c r="E2263" s="41">
        <v>31778</v>
      </c>
      <c r="F2263" s="103">
        <v>280</v>
      </c>
      <c r="G2263" s="182">
        <v>7</v>
      </c>
      <c r="H2263" s="5" t="s">
        <v>11471</v>
      </c>
      <c r="I2263" s="5" t="s">
        <v>11472</v>
      </c>
      <c r="J2263" s="5" t="s">
        <v>11477</v>
      </c>
    </row>
    <row r="2264" spans="1:10" ht="47.25" x14ac:dyDescent="0.2">
      <c r="A2264" s="103">
        <v>163</v>
      </c>
      <c r="B2264" s="250" t="s">
        <v>7793</v>
      </c>
      <c r="C2264" s="247" t="s">
        <v>7791</v>
      </c>
      <c r="D2264" s="34" t="s">
        <v>7794</v>
      </c>
      <c r="E2264" s="41">
        <v>31778</v>
      </c>
      <c r="F2264" s="103">
        <v>440</v>
      </c>
      <c r="G2264" s="182">
        <v>11</v>
      </c>
      <c r="H2264" s="5" t="s">
        <v>11471</v>
      </c>
      <c r="I2264" s="5" t="s">
        <v>11472</v>
      </c>
      <c r="J2264" s="5" t="s">
        <v>11477</v>
      </c>
    </row>
    <row r="2265" spans="1:10" ht="47.25" x14ac:dyDescent="0.2">
      <c r="A2265" s="103">
        <v>164</v>
      </c>
      <c r="B2265" s="250" t="s">
        <v>7795</v>
      </c>
      <c r="C2265" s="247" t="s">
        <v>7791</v>
      </c>
      <c r="D2265" s="34" t="s">
        <v>7796</v>
      </c>
      <c r="E2265" s="41">
        <v>31413</v>
      </c>
      <c r="F2265" s="103">
        <v>360</v>
      </c>
      <c r="G2265" s="182">
        <v>9</v>
      </c>
      <c r="H2265" s="5" t="s">
        <v>11471</v>
      </c>
      <c r="I2265" s="5" t="s">
        <v>11472</v>
      </c>
      <c r="J2265" s="5" t="s">
        <v>11477</v>
      </c>
    </row>
    <row r="2266" spans="1:10" ht="47.25" x14ac:dyDescent="0.2">
      <c r="A2266" s="103">
        <v>165</v>
      </c>
      <c r="B2266" s="250" t="s">
        <v>7797</v>
      </c>
      <c r="C2266" s="247" t="s">
        <v>7791</v>
      </c>
      <c r="D2266" s="34" t="s">
        <v>7798</v>
      </c>
      <c r="E2266" s="41">
        <v>31413</v>
      </c>
      <c r="F2266" s="103">
        <v>240</v>
      </c>
      <c r="G2266" s="182">
        <v>6</v>
      </c>
      <c r="H2266" s="5" t="s">
        <v>11471</v>
      </c>
      <c r="I2266" s="5" t="s">
        <v>11472</v>
      </c>
      <c r="J2266" s="5" t="s">
        <v>11477</v>
      </c>
    </row>
    <row r="2267" spans="1:10" ht="47.25" x14ac:dyDescent="0.2">
      <c r="A2267" s="103">
        <v>166</v>
      </c>
      <c r="B2267" s="250" t="s">
        <v>7799</v>
      </c>
      <c r="C2267" s="247" t="s">
        <v>7791</v>
      </c>
      <c r="D2267" s="34" t="s">
        <v>7800</v>
      </c>
      <c r="E2267" s="41">
        <v>31413</v>
      </c>
      <c r="F2267" s="103">
        <v>240</v>
      </c>
      <c r="G2267" s="182">
        <v>6</v>
      </c>
      <c r="H2267" s="5" t="s">
        <v>11471</v>
      </c>
      <c r="I2267" s="5" t="s">
        <v>11472</v>
      </c>
      <c r="J2267" s="5" t="s">
        <v>11477</v>
      </c>
    </row>
    <row r="2268" spans="1:10" ht="47.25" x14ac:dyDescent="0.2">
      <c r="A2268" s="103">
        <v>167</v>
      </c>
      <c r="B2268" s="250" t="s">
        <v>7801</v>
      </c>
      <c r="C2268" s="247" t="s">
        <v>7791</v>
      </c>
      <c r="D2268" s="34" t="s">
        <v>7802</v>
      </c>
      <c r="E2268" s="41">
        <v>31413</v>
      </c>
      <c r="F2268" s="103">
        <v>120</v>
      </c>
      <c r="G2268" s="182">
        <v>3</v>
      </c>
      <c r="H2268" s="5" t="s">
        <v>11471</v>
      </c>
      <c r="I2268" s="5" t="s">
        <v>11472</v>
      </c>
      <c r="J2268" s="5" t="s">
        <v>11477</v>
      </c>
    </row>
    <row r="2269" spans="1:10" ht="47.25" x14ac:dyDescent="0.2">
      <c r="A2269" s="103">
        <v>168</v>
      </c>
      <c r="B2269" s="250" t="s">
        <v>7803</v>
      </c>
      <c r="C2269" s="247" t="s">
        <v>7791</v>
      </c>
      <c r="D2269" s="34" t="s">
        <v>7804</v>
      </c>
      <c r="E2269" s="41">
        <v>31413</v>
      </c>
      <c r="F2269" s="103">
        <v>300</v>
      </c>
      <c r="G2269" s="182">
        <v>8</v>
      </c>
      <c r="H2269" s="5" t="s">
        <v>11471</v>
      </c>
      <c r="I2269" s="5" t="s">
        <v>11472</v>
      </c>
      <c r="J2269" s="5" t="s">
        <v>11477</v>
      </c>
    </row>
    <row r="2270" spans="1:10" ht="47.25" x14ac:dyDescent="0.2">
      <c r="A2270" s="103">
        <v>169</v>
      </c>
      <c r="B2270" s="250" t="s">
        <v>7805</v>
      </c>
      <c r="C2270" s="247" t="s">
        <v>7791</v>
      </c>
      <c r="D2270" s="34" t="s">
        <v>7806</v>
      </c>
      <c r="E2270" s="41">
        <v>31413</v>
      </c>
      <c r="F2270" s="103">
        <v>120</v>
      </c>
      <c r="G2270" s="182">
        <v>3</v>
      </c>
      <c r="H2270" s="5" t="s">
        <v>11471</v>
      </c>
      <c r="I2270" s="5" t="s">
        <v>11472</v>
      </c>
      <c r="J2270" s="5" t="s">
        <v>11477</v>
      </c>
    </row>
    <row r="2271" spans="1:10" ht="47.25" x14ac:dyDescent="0.2">
      <c r="A2271" s="103">
        <v>170</v>
      </c>
      <c r="B2271" s="250" t="s">
        <v>7807</v>
      </c>
      <c r="C2271" s="247" t="s">
        <v>7791</v>
      </c>
      <c r="D2271" s="34" t="s">
        <v>7808</v>
      </c>
      <c r="E2271" s="41">
        <v>31413</v>
      </c>
      <c r="F2271" s="103">
        <v>240</v>
      </c>
      <c r="G2271" s="182">
        <v>6</v>
      </c>
      <c r="H2271" s="5" t="s">
        <v>11471</v>
      </c>
      <c r="I2271" s="5" t="s">
        <v>11472</v>
      </c>
      <c r="J2271" s="5" t="s">
        <v>11477</v>
      </c>
    </row>
    <row r="2272" spans="1:10" ht="47.25" x14ac:dyDescent="0.2">
      <c r="A2272" s="103">
        <v>171</v>
      </c>
      <c r="B2272" s="250" t="s">
        <v>7809</v>
      </c>
      <c r="C2272" s="247" t="s">
        <v>7791</v>
      </c>
      <c r="D2272" s="34" t="s">
        <v>7810</v>
      </c>
      <c r="E2272" s="41">
        <v>31778</v>
      </c>
      <c r="F2272" s="103">
        <v>360</v>
      </c>
      <c r="G2272" s="182">
        <v>9</v>
      </c>
      <c r="H2272" s="5" t="s">
        <v>11471</v>
      </c>
      <c r="I2272" s="5" t="s">
        <v>11472</v>
      </c>
      <c r="J2272" s="5" t="s">
        <v>11477</v>
      </c>
    </row>
    <row r="2273" spans="1:10" ht="47.25" x14ac:dyDescent="0.2">
      <c r="A2273" s="103">
        <v>172</v>
      </c>
      <c r="B2273" s="250" t="s">
        <v>7811</v>
      </c>
      <c r="C2273" s="247" t="s">
        <v>7791</v>
      </c>
      <c r="D2273" s="34" t="s">
        <v>7812</v>
      </c>
      <c r="E2273" s="41">
        <v>31413</v>
      </c>
      <c r="F2273" s="103">
        <v>360</v>
      </c>
      <c r="G2273" s="182">
        <v>9</v>
      </c>
      <c r="H2273" s="5" t="s">
        <v>11471</v>
      </c>
      <c r="I2273" s="5" t="s">
        <v>11472</v>
      </c>
      <c r="J2273" s="5" t="s">
        <v>11477</v>
      </c>
    </row>
    <row r="2274" spans="1:10" ht="47.25" x14ac:dyDescent="0.2">
      <c r="A2274" s="103">
        <v>173</v>
      </c>
      <c r="B2274" s="250" t="s">
        <v>7813</v>
      </c>
      <c r="C2274" s="247" t="s">
        <v>7791</v>
      </c>
      <c r="D2274" s="34" t="s">
        <v>7814</v>
      </c>
      <c r="E2274" s="41">
        <v>31413</v>
      </c>
      <c r="F2274" s="103">
        <v>320</v>
      </c>
      <c r="G2274" s="182">
        <v>8</v>
      </c>
      <c r="H2274" s="5" t="s">
        <v>11471</v>
      </c>
      <c r="I2274" s="5" t="s">
        <v>11472</v>
      </c>
      <c r="J2274" s="5" t="s">
        <v>11477</v>
      </c>
    </row>
    <row r="2275" spans="1:10" ht="47.25" x14ac:dyDescent="0.2">
      <c r="A2275" s="103">
        <v>174</v>
      </c>
      <c r="B2275" s="250" t="s">
        <v>7815</v>
      </c>
      <c r="C2275" s="247" t="s">
        <v>7791</v>
      </c>
      <c r="D2275" s="34" t="s">
        <v>7816</v>
      </c>
      <c r="E2275" s="41">
        <v>31413</v>
      </c>
      <c r="F2275" s="103">
        <v>200</v>
      </c>
      <c r="G2275" s="182">
        <v>6</v>
      </c>
      <c r="H2275" s="5" t="s">
        <v>11471</v>
      </c>
      <c r="I2275" s="5" t="s">
        <v>11472</v>
      </c>
      <c r="J2275" s="5" t="s">
        <v>11477</v>
      </c>
    </row>
    <row r="2276" spans="1:10" ht="47.25" x14ac:dyDescent="0.2">
      <c r="A2276" s="103">
        <v>175</v>
      </c>
      <c r="B2276" s="250" t="s">
        <v>7817</v>
      </c>
      <c r="C2276" s="247" t="s">
        <v>7791</v>
      </c>
      <c r="D2276" s="34" t="s">
        <v>7818</v>
      </c>
      <c r="E2276" s="41">
        <v>31413</v>
      </c>
      <c r="F2276" s="103">
        <v>200</v>
      </c>
      <c r="G2276" s="182">
        <v>5</v>
      </c>
      <c r="H2276" s="5" t="s">
        <v>11471</v>
      </c>
      <c r="I2276" s="5" t="s">
        <v>11472</v>
      </c>
      <c r="J2276" s="5" t="s">
        <v>11477</v>
      </c>
    </row>
    <row r="2277" spans="1:10" ht="47.25" x14ac:dyDescent="0.2">
      <c r="A2277" s="103">
        <v>176</v>
      </c>
      <c r="B2277" s="250" t="s">
        <v>7819</v>
      </c>
      <c r="C2277" s="247" t="s">
        <v>7791</v>
      </c>
      <c r="D2277" s="34" t="s">
        <v>7820</v>
      </c>
      <c r="E2277" s="41">
        <v>31048</v>
      </c>
      <c r="F2277" s="103">
        <v>360</v>
      </c>
      <c r="G2277" s="182">
        <v>9</v>
      </c>
      <c r="H2277" s="5" t="s">
        <v>11471</v>
      </c>
      <c r="I2277" s="5" t="s">
        <v>11472</v>
      </c>
      <c r="J2277" s="5" t="s">
        <v>11477</v>
      </c>
    </row>
    <row r="2278" spans="1:10" ht="47.25" x14ac:dyDescent="0.2">
      <c r="A2278" s="103">
        <v>177</v>
      </c>
      <c r="B2278" s="250" t="s">
        <v>7821</v>
      </c>
      <c r="C2278" s="247" t="s">
        <v>7791</v>
      </c>
      <c r="D2278" s="34" t="s">
        <v>7822</v>
      </c>
      <c r="E2278" s="41">
        <v>31048</v>
      </c>
      <c r="F2278" s="103">
        <v>440</v>
      </c>
      <c r="G2278" s="182">
        <v>11</v>
      </c>
      <c r="H2278" s="5" t="s">
        <v>11471</v>
      </c>
      <c r="I2278" s="5" t="s">
        <v>11472</v>
      </c>
      <c r="J2278" s="5" t="s">
        <v>11477</v>
      </c>
    </row>
    <row r="2279" spans="1:10" ht="47.25" x14ac:dyDescent="0.2">
      <c r="A2279" s="103">
        <v>178</v>
      </c>
      <c r="B2279" s="250" t="s">
        <v>7823</v>
      </c>
      <c r="C2279" s="247" t="s">
        <v>7791</v>
      </c>
      <c r="D2279" s="34" t="s">
        <v>7824</v>
      </c>
      <c r="E2279" s="41">
        <v>31048</v>
      </c>
      <c r="F2279" s="103">
        <v>120</v>
      </c>
      <c r="G2279" s="182">
        <v>3</v>
      </c>
      <c r="H2279" s="5" t="s">
        <v>11471</v>
      </c>
      <c r="I2279" s="5" t="s">
        <v>11472</v>
      </c>
      <c r="J2279" s="5" t="s">
        <v>11477</v>
      </c>
    </row>
    <row r="2280" spans="1:10" ht="47.25" x14ac:dyDescent="0.2">
      <c r="A2280" s="103">
        <v>179</v>
      </c>
      <c r="B2280" s="250" t="s">
        <v>7825</v>
      </c>
      <c r="C2280" s="247" t="s">
        <v>7791</v>
      </c>
      <c r="D2280" s="34" t="s">
        <v>7826</v>
      </c>
      <c r="E2280" s="41">
        <v>31048</v>
      </c>
      <c r="F2280" s="103">
        <v>240</v>
      </c>
      <c r="G2280" s="182">
        <v>6</v>
      </c>
      <c r="H2280" s="5" t="s">
        <v>11471</v>
      </c>
      <c r="I2280" s="5" t="s">
        <v>11472</v>
      </c>
      <c r="J2280" s="5" t="s">
        <v>11477</v>
      </c>
    </row>
    <row r="2281" spans="1:10" ht="47.25" x14ac:dyDescent="0.2">
      <c r="A2281" s="103">
        <v>180</v>
      </c>
      <c r="B2281" s="250" t="s">
        <v>7827</v>
      </c>
      <c r="C2281" s="247" t="s">
        <v>7791</v>
      </c>
      <c r="D2281" s="34" t="s">
        <v>7828</v>
      </c>
      <c r="E2281" s="41">
        <v>31048</v>
      </c>
      <c r="F2281" s="103">
        <v>440</v>
      </c>
      <c r="G2281" s="182">
        <v>11</v>
      </c>
      <c r="H2281" s="5" t="s">
        <v>11471</v>
      </c>
      <c r="I2281" s="5" t="s">
        <v>11472</v>
      </c>
      <c r="J2281" s="5" t="s">
        <v>11477</v>
      </c>
    </row>
    <row r="2282" spans="1:10" ht="47.25" x14ac:dyDescent="0.2">
      <c r="A2282" s="103">
        <v>181</v>
      </c>
      <c r="B2282" s="250" t="s">
        <v>7829</v>
      </c>
      <c r="C2282" s="247" t="s">
        <v>7791</v>
      </c>
      <c r="D2282" s="34" t="s">
        <v>7830</v>
      </c>
      <c r="E2282" s="41">
        <v>31048</v>
      </c>
      <c r="F2282" s="103">
        <v>360</v>
      </c>
      <c r="G2282" s="182">
        <v>9</v>
      </c>
      <c r="H2282" s="5" t="s">
        <v>11471</v>
      </c>
      <c r="I2282" s="5" t="s">
        <v>11472</v>
      </c>
      <c r="J2282" s="5" t="s">
        <v>11477</v>
      </c>
    </row>
    <row r="2283" spans="1:10" ht="47.25" x14ac:dyDescent="0.2">
      <c r="A2283" s="103">
        <v>182</v>
      </c>
      <c r="B2283" s="250" t="s">
        <v>7831</v>
      </c>
      <c r="C2283" s="247" t="s">
        <v>7791</v>
      </c>
      <c r="D2283" s="34" t="s">
        <v>7832</v>
      </c>
      <c r="E2283" s="41">
        <v>31048</v>
      </c>
      <c r="F2283" s="103">
        <v>240</v>
      </c>
      <c r="G2283" s="182">
        <v>6</v>
      </c>
      <c r="H2283" s="5" t="s">
        <v>11471</v>
      </c>
      <c r="I2283" s="5" t="s">
        <v>11472</v>
      </c>
      <c r="J2283" s="5" t="s">
        <v>11477</v>
      </c>
    </row>
    <row r="2284" spans="1:10" ht="47.25" x14ac:dyDescent="0.2">
      <c r="A2284" s="103">
        <v>183</v>
      </c>
      <c r="B2284" s="250" t="s">
        <v>7833</v>
      </c>
      <c r="C2284" s="247" t="s">
        <v>7791</v>
      </c>
      <c r="D2284" s="34" t="s">
        <v>7834</v>
      </c>
      <c r="E2284" s="41">
        <v>31048</v>
      </c>
      <c r="F2284" s="103">
        <v>440</v>
      </c>
      <c r="G2284" s="182">
        <v>11</v>
      </c>
      <c r="H2284" s="5" t="s">
        <v>11471</v>
      </c>
      <c r="I2284" s="5" t="s">
        <v>11472</v>
      </c>
      <c r="J2284" s="5" t="s">
        <v>11477</v>
      </c>
    </row>
    <row r="2285" spans="1:10" ht="47.25" x14ac:dyDescent="0.2">
      <c r="A2285" s="103">
        <v>184</v>
      </c>
      <c r="B2285" s="250" t="s">
        <v>7835</v>
      </c>
      <c r="C2285" s="247" t="s">
        <v>7791</v>
      </c>
      <c r="D2285" s="34" t="s">
        <v>7836</v>
      </c>
      <c r="E2285" s="41">
        <v>31048</v>
      </c>
      <c r="F2285" s="103">
        <v>200</v>
      </c>
      <c r="G2285" s="182">
        <v>4</v>
      </c>
      <c r="H2285" s="5" t="s">
        <v>11471</v>
      </c>
      <c r="I2285" s="5" t="s">
        <v>11472</v>
      </c>
      <c r="J2285" s="5" t="s">
        <v>11477</v>
      </c>
    </row>
    <row r="2286" spans="1:10" ht="47.25" x14ac:dyDescent="0.2">
      <c r="A2286" s="103">
        <v>185</v>
      </c>
      <c r="B2286" s="250" t="s">
        <v>7837</v>
      </c>
      <c r="C2286" s="247" t="s">
        <v>7791</v>
      </c>
      <c r="D2286" s="34" t="s">
        <v>7838</v>
      </c>
      <c r="E2286" s="41">
        <v>32509</v>
      </c>
      <c r="F2286" s="103">
        <v>320</v>
      </c>
      <c r="G2286" s="182">
        <v>11</v>
      </c>
      <c r="H2286" s="5" t="s">
        <v>11471</v>
      </c>
      <c r="I2286" s="5" t="s">
        <v>11472</v>
      </c>
      <c r="J2286" s="5" t="s">
        <v>11477</v>
      </c>
    </row>
    <row r="2287" spans="1:10" ht="47.25" x14ac:dyDescent="0.2">
      <c r="A2287" s="103">
        <v>186</v>
      </c>
      <c r="B2287" s="250" t="s">
        <v>7839</v>
      </c>
      <c r="C2287" s="247" t="s">
        <v>7791</v>
      </c>
      <c r="D2287" s="34" t="s">
        <v>7840</v>
      </c>
      <c r="E2287" s="41">
        <v>32509</v>
      </c>
      <c r="F2287" s="103">
        <v>300</v>
      </c>
      <c r="G2287" s="182">
        <v>8</v>
      </c>
      <c r="H2287" s="5" t="s">
        <v>11471</v>
      </c>
      <c r="I2287" s="5" t="s">
        <v>11472</v>
      </c>
      <c r="J2287" s="5" t="s">
        <v>11477</v>
      </c>
    </row>
    <row r="2288" spans="1:10" ht="47.25" x14ac:dyDescent="0.2">
      <c r="A2288" s="103">
        <v>187</v>
      </c>
      <c r="B2288" s="250" t="s">
        <v>7841</v>
      </c>
      <c r="C2288" s="247" t="s">
        <v>7791</v>
      </c>
      <c r="D2288" s="34" t="s">
        <v>7842</v>
      </c>
      <c r="E2288" s="41">
        <v>32509</v>
      </c>
      <c r="F2288" s="103">
        <v>280</v>
      </c>
      <c r="G2288" s="182">
        <v>7</v>
      </c>
      <c r="H2288" s="5" t="s">
        <v>11471</v>
      </c>
      <c r="I2288" s="5" t="s">
        <v>11472</v>
      </c>
      <c r="J2288" s="5" t="s">
        <v>11477</v>
      </c>
    </row>
    <row r="2289" spans="1:10" ht="47.25" x14ac:dyDescent="0.2">
      <c r="A2289" s="103">
        <v>188</v>
      </c>
      <c r="B2289" s="250" t="s">
        <v>7843</v>
      </c>
      <c r="C2289" s="247" t="s">
        <v>7791</v>
      </c>
      <c r="D2289" s="34" t="s">
        <v>7844</v>
      </c>
      <c r="E2289" s="41">
        <v>31048</v>
      </c>
      <c r="F2289" s="103">
        <v>440</v>
      </c>
      <c r="G2289" s="182">
        <v>11</v>
      </c>
      <c r="H2289" s="5" t="s">
        <v>11471</v>
      </c>
      <c r="I2289" s="5" t="s">
        <v>11472</v>
      </c>
      <c r="J2289" s="5" t="s">
        <v>11477</v>
      </c>
    </row>
    <row r="2290" spans="1:10" ht="47.25" x14ac:dyDescent="0.2">
      <c r="A2290" s="103">
        <v>189</v>
      </c>
      <c r="B2290" s="250" t="s">
        <v>7845</v>
      </c>
      <c r="C2290" s="247" t="s">
        <v>7791</v>
      </c>
      <c r="D2290" s="34" t="s">
        <v>7846</v>
      </c>
      <c r="E2290" s="41">
        <v>31778</v>
      </c>
      <c r="F2290" s="103">
        <v>200</v>
      </c>
      <c r="G2290" s="182">
        <v>5</v>
      </c>
      <c r="H2290" s="5" t="s">
        <v>11471</v>
      </c>
      <c r="I2290" s="5" t="s">
        <v>11472</v>
      </c>
      <c r="J2290" s="5" t="s">
        <v>11477</v>
      </c>
    </row>
    <row r="2291" spans="1:10" ht="47.25" x14ac:dyDescent="0.2">
      <c r="A2291" s="103">
        <v>190</v>
      </c>
      <c r="B2291" s="250" t="s">
        <v>7847</v>
      </c>
      <c r="C2291" s="247" t="s">
        <v>7791</v>
      </c>
      <c r="D2291" s="34" t="s">
        <v>7848</v>
      </c>
      <c r="E2291" s="41">
        <v>31778</v>
      </c>
      <c r="F2291" s="103">
        <v>520</v>
      </c>
      <c r="G2291" s="182">
        <v>13</v>
      </c>
      <c r="H2291" s="5" t="s">
        <v>11471</v>
      </c>
      <c r="I2291" s="5" t="s">
        <v>11472</v>
      </c>
      <c r="J2291" s="5" t="s">
        <v>11477</v>
      </c>
    </row>
    <row r="2292" spans="1:10" ht="47.25" x14ac:dyDescent="0.2">
      <c r="A2292" s="103">
        <v>191</v>
      </c>
      <c r="B2292" s="250" t="s">
        <v>7849</v>
      </c>
      <c r="C2292" s="247" t="s">
        <v>7791</v>
      </c>
      <c r="D2292" s="34" t="s">
        <v>7850</v>
      </c>
      <c r="E2292" s="41">
        <v>31778</v>
      </c>
      <c r="F2292" s="103">
        <v>860</v>
      </c>
      <c r="G2292" s="182">
        <v>9</v>
      </c>
      <c r="H2292" s="5" t="s">
        <v>11471</v>
      </c>
      <c r="I2292" s="5" t="s">
        <v>11472</v>
      </c>
      <c r="J2292" s="5" t="s">
        <v>11477</v>
      </c>
    </row>
    <row r="2293" spans="1:10" ht="47.25" x14ac:dyDescent="0.2">
      <c r="A2293" s="103">
        <v>192</v>
      </c>
      <c r="B2293" s="250" t="s">
        <v>7851</v>
      </c>
      <c r="C2293" s="247" t="s">
        <v>7791</v>
      </c>
      <c r="D2293" s="34" t="s">
        <v>7852</v>
      </c>
      <c r="E2293" s="41">
        <v>31778</v>
      </c>
      <c r="F2293" s="103">
        <v>120</v>
      </c>
      <c r="G2293" s="182">
        <v>3</v>
      </c>
      <c r="H2293" s="5" t="s">
        <v>11471</v>
      </c>
      <c r="I2293" s="5" t="s">
        <v>11472</v>
      </c>
      <c r="J2293" s="5" t="s">
        <v>11477</v>
      </c>
    </row>
    <row r="2294" spans="1:10" ht="47.25" x14ac:dyDescent="0.2">
      <c r="A2294" s="103">
        <v>193</v>
      </c>
      <c r="B2294" s="250" t="s">
        <v>7853</v>
      </c>
      <c r="C2294" s="247" t="s">
        <v>7791</v>
      </c>
      <c r="D2294" s="34" t="s">
        <v>7854</v>
      </c>
      <c r="E2294" s="41">
        <v>31778</v>
      </c>
      <c r="F2294" s="103">
        <v>120</v>
      </c>
      <c r="G2294" s="182">
        <v>3</v>
      </c>
      <c r="H2294" s="5" t="s">
        <v>11471</v>
      </c>
      <c r="I2294" s="5" t="s">
        <v>11472</v>
      </c>
      <c r="J2294" s="5" t="s">
        <v>11477</v>
      </c>
    </row>
    <row r="2295" spans="1:10" ht="47.25" x14ac:dyDescent="0.2">
      <c r="A2295" s="103">
        <v>194</v>
      </c>
      <c r="B2295" s="250" t="s">
        <v>7855</v>
      </c>
      <c r="C2295" s="247" t="s">
        <v>7791</v>
      </c>
      <c r="D2295" s="34" t="s">
        <v>7856</v>
      </c>
      <c r="E2295" s="41">
        <v>31778</v>
      </c>
      <c r="F2295" s="103">
        <v>240</v>
      </c>
      <c r="G2295" s="182">
        <v>6</v>
      </c>
      <c r="H2295" s="5" t="s">
        <v>11471</v>
      </c>
      <c r="I2295" s="5" t="s">
        <v>11472</v>
      </c>
      <c r="J2295" s="5" t="s">
        <v>11477</v>
      </c>
    </row>
    <row r="2296" spans="1:10" ht="47.25" x14ac:dyDescent="0.2">
      <c r="A2296" s="103">
        <v>195</v>
      </c>
      <c r="B2296" s="250" t="s">
        <v>7857</v>
      </c>
      <c r="C2296" s="247" t="s">
        <v>7858</v>
      </c>
      <c r="D2296" s="34" t="s">
        <v>7859</v>
      </c>
      <c r="E2296" s="41">
        <v>31048</v>
      </c>
      <c r="F2296" s="103">
        <v>400</v>
      </c>
      <c r="G2296" s="182">
        <v>10</v>
      </c>
      <c r="H2296" s="5" t="s">
        <v>11471</v>
      </c>
      <c r="I2296" s="5" t="s">
        <v>11472</v>
      </c>
      <c r="J2296" s="5" t="s">
        <v>11477</v>
      </c>
    </row>
    <row r="2297" spans="1:10" ht="47.25" x14ac:dyDescent="0.2">
      <c r="A2297" s="103">
        <v>196</v>
      </c>
      <c r="B2297" s="250" t="s">
        <v>7860</v>
      </c>
      <c r="C2297" s="247" t="s">
        <v>7858</v>
      </c>
      <c r="D2297" s="34" t="s">
        <v>7861</v>
      </c>
      <c r="E2297" s="41">
        <v>31048</v>
      </c>
      <c r="F2297" s="103">
        <v>200</v>
      </c>
      <c r="G2297" s="182">
        <v>5</v>
      </c>
      <c r="H2297" s="5" t="s">
        <v>11471</v>
      </c>
      <c r="I2297" s="5" t="s">
        <v>11472</v>
      </c>
      <c r="J2297" s="5" t="s">
        <v>11477</v>
      </c>
    </row>
    <row r="2298" spans="1:10" ht="47.25" x14ac:dyDescent="0.2">
      <c r="A2298" s="103">
        <v>197</v>
      </c>
      <c r="B2298" s="250" t="s">
        <v>7862</v>
      </c>
      <c r="C2298" s="247" t="s">
        <v>7863</v>
      </c>
      <c r="D2298" s="34" t="s">
        <v>7864</v>
      </c>
      <c r="E2298" s="41">
        <v>27030</v>
      </c>
      <c r="F2298" s="103">
        <v>320</v>
      </c>
      <c r="G2298" s="182">
        <v>8</v>
      </c>
      <c r="H2298" s="5" t="s">
        <v>11471</v>
      </c>
      <c r="I2298" s="5" t="s">
        <v>11472</v>
      </c>
      <c r="J2298" s="5" t="s">
        <v>11477</v>
      </c>
    </row>
    <row r="2299" spans="1:10" ht="47.25" x14ac:dyDescent="0.2">
      <c r="A2299" s="103">
        <v>198</v>
      </c>
      <c r="B2299" s="250" t="s">
        <v>7865</v>
      </c>
      <c r="C2299" s="247" t="s">
        <v>7863</v>
      </c>
      <c r="D2299" s="34" t="s">
        <v>7866</v>
      </c>
      <c r="E2299" s="41">
        <v>27030</v>
      </c>
      <c r="F2299" s="103">
        <v>2560</v>
      </c>
      <c r="G2299" s="182">
        <v>26</v>
      </c>
      <c r="H2299" s="5" t="s">
        <v>11471</v>
      </c>
      <c r="I2299" s="5" t="s">
        <v>11472</v>
      </c>
      <c r="J2299" s="5" t="s">
        <v>11477</v>
      </c>
    </row>
    <row r="2300" spans="1:10" ht="47.25" x14ac:dyDescent="0.2">
      <c r="A2300" s="103">
        <v>199</v>
      </c>
      <c r="B2300" s="250" t="s">
        <v>7867</v>
      </c>
      <c r="C2300" s="247" t="s">
        <v>7868</v>
      </c>
      <c r="D2300" s="34" t="s">
        <v>7869</v>
      </c>
      <c r="E2300" s="41">
        <v>27030</v>
      </c>
      <c r="F2300" s="103">
        <v>320</v>
      </c>
      <c r="G2300" s="182">
        <v>11</v>
      </c>
      <c r="H2300" s="5" t="s">
        <v>11471</v>
      </c>
      <c r="I2300" s="5" t="s">
        <v>11472</v>
      </c>
      <c r="J2300" s="5" t="s">
        <v>11477</v>
      </c>
    </row>
    <row r="2301" spans="1:10" ht="63" x14ac:dyDescent="0.2">
      <c r="A2301" s="103">
        <v>200</v>
      </c>
      <c r="B2301" s="250" t="s">
        <v>7870</v>
      </c>
      <c r="C2301" s="247" t="s">
        <v>7871</v>
      </c>
      <c r="D2301" s="34" t="s">
        <v>7872</v>
      </c>
      <c r="E2301" s="41">
        <v>27030</v>
      </c>
      <c r="F2301" s="103">
        <v>3680</v>
      </c>
      <c r="G2301" s="182">
        <v>89</v>
      </c>
      <c r="H2301" s="5" t="s">
        <v>11471</v>
      </c>
      <c r="I2301" s="5" t="s">
        <v>11472</v>
      </c>
      <c r="J2301" s="5" t="s">
        <v>11477</v>
      </c>
    </row>
    <row r="2302" spans="1:10" ht="63" x14ac:dyDescent="0.2">
      <c r="A2302" s="103">
        <v>201</v>
      </c>
      <c r="B2302" s="250" t="s">
        <v>7873</v>
      </c>
      <c r="C2302" s="247" t="s">
        <v>7874</v>
      </c>
      <c r="D2302" s="34" t="s">
        <v>7875</v>
      </c>
      <c r="E2302" s="41">
        <v>27030</v>
      </c>
      <c r="F2302" s="103">
        <v>3040</v>
      </c>
      <c r="G2302" s="182">
        <v>79</v>
      </c>
      <c r="H2302" s="5" t="s">
        <v>11471</v>
      </c>
      <c r="I2302" s="5" t="s">
        <v>11472</v>
      </c>
      <c r="J2302" s="5" t="s">
        <v>11477</v>
      </c>
    </row>
    <row r="2303" spans="1:10" ht="94.5" x14ac:dyDescent="0.2">
      <c r="A2303" s="103">
        <v>202</v>
      </c>
      <c r="B2303" s="250" t="s">
        <v>7876</v>
      </c>
      <c r="C2303" s="247" t="s">
        <v>7877</v>
      </c>
      <c r="D2303" s="34" t="s">
        <v>7878</v>
      </c>
      <c r="E2303" s="41">
        <v>27030</v>
      </c>
      <c r="F2303" s="103">
        <v>2560</v>
      </c>
      <c r="G2303" s="182">
        <v>69</v>
      </c>
      <c r="H2303" s="5" t="s">
        <v>11471</v>
      </c>
      <c r="I2303" s="5" t="s">
        <v>11472</v>
      </c>
      <c r="J2303" s="5" t="s">
        <v>11477</v>
      </c>
    </row>
    <row r="2304" spans="1:10" ht="63" x14ac:dyDescent="0.2">
      <c r="A2304" s="103">
        <v>203</v>
      </c>
      <c r="B2304" s="250" t="s">
        <v>7879</v>
      </c>
      <c r="C2304" s="247" t="s">
        <v>7880</v>
      </c>
      <c r="D2304" s="34" t="s">
        <v>7881</v>
      </c>
      <c r="E2304" s="41">
        <v>27030</v>
      </c>
      <c r="F2304" s="103">
        <v>2480</v>
      </c>
      <c r="G2304" s="182">
        <v>49</v>
      </c>
      <c r="H2304" s="5" t="s">
        <v>11471</v>
      </c>
      <c r="I2304" s="5" t="s">
        <v>11472</v>
      </c>
      <c r="J2304" s="5" t="s">
        <v>11477</v>
      </c>
    </row>
    <row r="2305" spans="1:10" ht="63" x14ac:dyDescent="0.2">
      <c r="A2305" s="103">
        <v>204</v>
      </c>
      <c r="B2305" s="250" t="s">
        <v>7882</v>
      </c>
      <c r="C2305" s="247" t="s">
        <v>7883</v>
      </c>
      <c r="D2305" s="34" t="s">
        <v>7884</v>
      </c>
      <c r="E2305" s="41">
        <v>27030</v>
      </c>
      <c r="F2305" s="103">
        <v>1640</v>
      </c>
      <c r="G2305" s="182">
        <v>43</v>
      </c>
      <c r="H2305" s="5" t="s">
        <v>11471</v>
      </c>
      <c r="I2305" s="5" t="s">
        <v>11472</v>
      </c>
      <c r="J2305" s="5" t="s">
        <v>11477</v>
      </c>
    </row>
    <row r="2306" spans="1:10" ht="47.25" x14ac:dyDescent="0.2">
      <c r="A2306" s="103">
        <v>205</v>
      </c>
      <c r="B2306" s="250" t="s">
        <v>7885</v>
      </c>
      <c r="C2306" s="247" t="s">
        <v>7886</v>
      </c>
      <c r="D2306" s="34" t="s">
        <v>7887</v>
      </c>
      <c r="E2306" s="41">
        <v>27760</v>
      </c>
      <c r="F2306" s="103">
        <v>880</v>
      </c>
      <c r="G2306" s="182">
        <v>24</v>
      </c>
      <c r="H2306" s="5" t="s">
        <v>11471</v>
      </c>
      <c r="I2306" s="5" t="s">
        <v>11472</v>
      </c>
      <c r="J2306" s="5" t="s">
        <v>11477</v>
      </c>
    </row>
    <row r="2307" spans="1:10" ht="63" x14ac:dyDescent="0.2">
      <c r="A2307" s="103">
        <v>206</v>
      </c>
      <c r="B2307" s="250" t="s">
        <v>7888</v>
      </c>
      <c r="C2307" s="247" t="s">
        <v>7889</v>
      </c>
      <c r="D2307" s="34" t="s">
        <v>7890</v>
      </c>
      <c r="E2307" s="41">
        <v>27760</v>
      </c>
      <c r="F2307" s="103">
        <v>400</v>
      </c>
      <c r="G2307" s="182">
        <v>31</v>
      </c>
      <c r="H2307" s="5" t="s">
        <v>11471</v>
      </c>
      <c r="I2307" s="5" t="s">
        <v>11472</v>
      </c>
      <c r="J2307" s="5" t="s">
        <v>11477</v>
      </c>
    </row>
    <row r="2308" spans="1:10" ht="63" x14ac:dyDescent="0.2">
      <c r="A2308" s="103">
        <v>207</v>
      </c>
      <c r="B2308" s="250" t="s">
        <v>7891</v>
      </c>
      <c r="C2308" s="247" t="s">
        <v>7892</v>
      </c>
      <c r="D2308" s="34" t="s">
        <v>7893</v>
      </c>
      <c r="E2308" s="41">
        <v>33604</v>
      </c>
      <c r="F2308" s="103">
        <v>4120</v>
      </c>
      <c r="G2308" s="182">
        <v>132</v>
      </c>
      <c r="H2308" s="5" t="s">
        <v>11471</v>
      </c>
      <c r="I2308" s="5" t="s">
        <v>11472</v>
      </c>
      <c r="J2308" s="5" t="s">
        <v>11477</v>
      </c>
    </row>
    <row r="2309" spans="1:10" ht="63" x14ac:dyDescent="0.2">
      <c r="A2309" s="103">
        <v>208</v>
      </c>
      <c r="B2309" s="250" t="s">
        <v>7894</v>
      </c>
      <c r="C2309" s="247" t="s">
        <v>7895</v>
      </c>
      <c r="D2309" s="34" t="s">
        <v>7896</v>
      </c>
      <c r="E2309" s="41">
        <v>33604</v>
      </c>
      <c r="F2309" s="101">
        <v>4400</v>
      </c>
      <c r="G2309" s="182">
        <v>82</v>
      </c>
      <c r="H2309" s="5" t="s">
        <v>11471</v>
      </c>
      <c r="I2309" s="5" t="s">
        <v>11472</v>
      </c>
      <c r="J2309" s="5" t="s">
        <v>11477</v>
      </c>
    </row>
    <row r="2310" spans="1:10" ht="47.25" x14ac:dyDescent="0.2">
      <c r="A2310" s="103">
        <v>209</v>
      </c>
      <c r="B2310" s="250" t="s">
        <v>7897</v>
      </c>
      <c r="C2310" s="247" t="s">
        <v>7898</v>
      </c>
      <c r="D2310" s="34" t="s">
        <v>7899</v>
      </c>
      <c r="E2310" s="41">
        <v>33604</v>
      </c>
      <c r="F2310" s="101">
        <v>360</v>
      </c>
      <c r="G2310" s="182">
        <v>9</v>
      </c>
      <c r="H2310" s="5" t="s">
        <v>11471</v>
      </c>
      <c r="I2310" s="5" t="s">
        <v>11472</v>
      </c>
      <c r="J2310" s="5" t="s">
        <v>11477</v>
      </c>
    </row>
    <row r="2311" spans="1:10" ht="47.25" x14ac:dyDescent="0.2">
      <c r="A2311" s="103">
        <v>210</v>
      </c>
      <c r="B2311" s="250" t="s">
        <v>7900</v>
      </c>
      <c r="C2311" s="247" t="s">
        <v>7901</v>
      </c>
      <c r="D2311" s="34" t="s">
        <v>7902</v>
      </c>
      <c r="E2311" s="41">
        <v>31778</v>
      </c>
      <c r="F2311" s="103">
        <v>630</v>
      </c>
      <c r="G2311" s="182">
        <v>14</v>
      </c>
      <c r="H2311" s="5" t="s">
        <v>11471</v>
      </c>
      <c r="I2311" s="5" t="s">
        <v>11472</v>
      </c>
      <c r="J2311" s="5" t="s">
        <v>11477</v>
      </c>
    </row>
    <row r="2312" spans="1:10" ht="47.25" x14ac:dyDescent="0.2">
      <c r="A2312" s="103">
        <v>211</v>
      </c>
      <c r="B2312" s="250" t="s">
        <v>7903</v>
      </c>
      <c r="C2312" s="247" t="s">
        <v>7901</v>
      </c>
      <c r="D2312" s="34" t="s">
        <v>7904</v>
      </c>
      <c r="E2312" s="41">
        <v>31778</v>
      </c>
      <c r="F2312" s="103">
        <v>315</v>
      </c>
      <c r="G2312" s="182">
        <v>7</v>
      </c>
      <c r="H2312" s="5" t="s">
        <v>11471</v>
      </c>
      <c r="I2312" s="5" t="s">
        <v>11472</v>
      </c>
      <c r="J2312" s="5" t="s">
        <v>11477</v>
      </c>
    </row>
    <row r="2313" spans="1:10" ht="47.25" x14ac:dyDescent="0.2">
      <c r="A2313" s="103">
        <v>212</v>
      </c>
      <c r="B2313" s="250" t="s">
        <v>7905</v>
      </c>
      <c r="C2313" s="247" t="s">
        <v>7901</v>
      </c>
      <c r="D2313" s="34" t="s">
        <v>7906</v>
      </c>
      <c r="E2313" s="41">
        <v>31778</v>
      </c>
      <c r="F2313" s="103">
        <v>360</v>
      </c>
      <c r="G2313" s="182">
        <v>8</v>
      </c>
      <c r="H2313" s="5" t="s">
        <v>11471</v>
      </c>
      <c r="I2313" s="5" t="s">
        <v>11472</v>
      </c>
      <c r="J2313" s="5" t="s">
        <v>11477</v>
      </c>
    </row>
    <row r="2314" spans="1:10" ht="47.25" x14ac:dyDescent="0.2">
      <c r="A2314" s="103">
        <v>213</v>
      </c>
      <c r="B2314" s="250" t="s">
        <v>7907</v>
      </c>
      <c r="C2314" s="247" t="s">
        <v>7901</v>
      </c>
      <c r="D2314" s="34" t="s">
        <v>7908</v>
      </c>
      <c r="E2314" s="41">
        <v>31778</v>
      </c>
      <c r="F2314" s="103">
        <v>315</v>
      </c>
      <c r="G2314" s="182">
        <v>7</v>
      </c>
      <c r="H2314" s="5" t="s">
        <v>11471</v>
      </c>
      <c r="I2314" s="5" t="s">
        <v>11472</v>
      </c>
      <c r="J2314" s="5" t="s">
        <v>11477</v>
      </c>
    </row>
    <row r="2315" spans="1:10" ht="47.25" x14ac:dyDescent="0.2">
      <c r="A2315" s="103">
        <v>214</v>
      </c>
      <c r="B2315" s="250" t="s">
        <v>7909</v>
      </c>
      <c r="C2315" s="247" t="s">
        <v>7901</v>
      </c>
      <c r="D2315" s="34" t="s">
        <v>7910</v>
      </c>
      <c r="E2315" s="41">
        <v>31778</v>
      </c>
      <c r="F2315" s="103">
        <v>410</v>
      </c>
      <c r="G2315" s="182">
        <v>9</v>
      </c>
      <c r="H2315" s="5" t="s">
        <v>11471</v>
      </c>
      <c r="I2315" s="5" t="s">
        <v>11472</v>
      </c>
      <c r="J2315" s="5" t="s">
        <v>11477</v>
      </c>
    </row>
    <row r="2316" spans="1:10" ht="47.25" x14ac:dyDescent="0.2">
      <c r="A2316" s="103">
        <v>215</v>
      </c>
      <c r="B2316" s="250" t="s">
        <v>7911</v>
      </c>
      <c r="C2316" s="247" t="s">
        <v>7901</v>
      </c>
      <c r="D2316" s="34" t="s">
        <v>7912</v>
      </c>
      <c r="E2316" s="41">
        <v>31778</v>
      </c>
      <c r="F2316" s="103">
        <v>450</v>
      </c>
      <c r="G2316" s="182">
        <v>10</v>
      </c>
      <c r="H2316" s="5" t="s">
        <v>11471</v>
      </c>
      <c r="I2316" s="5" t="s">
        <v>11472</v>
      </c>
      <c r="J2316" s="5" t="s">
        <v>11477</v>
      </c>
    </row>
    <row r="2317" spans="1:10" ht="47.25" x14ac:dyDescent="0.2">
      <c r="A2317" s="103">
        <v>216</v>
      </c>
      <c r="B2317" s="250" t="s">
        <v>7913</v>
      </c>
      <c r="C2317" s="247" t="s">
        <v>7901</v>
      </c>
      <c r="D2317" s="34" t="s">
        <v>7914</v>
      </c>
      <c r="E2317" s="41">
        <v>31778</v>
      </c>
      <c r="F2317" s="103">
        <v>360</v>
      </c>
      <c r="G2317" s="182">
        <v>8</v>
      </c>
      <c r="H2317" s="5" t="s">
        <v>11471</v>
      </c>
      <c r="I2317" s="5" t="s">
        <v>11472</v>
      </c>
      <c r="J2317" s="5" t="s">
        <v>11477</v>
      </c>
    </row>
    <row r="2318" spans="1:10" ht="47.25" x14ac:dyDescent="0.2">
      <c r="A2318" s="103">
        <v>217</v>
      </c>
      <c r="B2318" s="250" t="s">
        <v>7915</v>
      </c>
      <c r="C2318" s="247" t="s">
        <v>7901</v>
      </c>
      <c r="D2318" s="34" t="s">
        <v>7916</v>
      </c>
      <c r="E2318" s="41">
        <v>31778</v>
      </c>
      <c r="F2318" s="103">
        <v>410</v>
      </c>
      <c r="G2318" s="182">
        <v>9</v>
      </c>
      <c r="H2318" s="5" t="s">
        <v>11471</v>
      </c>
      <c r="I2318" s="5" t="s">
        <v>11472</v>
      </c>
      <c r="J2318" s="5" t="s">
        <v>11477</v>
      </c>
    </row>
    <row r="2319" spans="1:10" ht="47.25" x14ac:dyDescent="0.2">
      <c r="A2319" s="103">
        <v>218</v>
      </c>
      <c r="B2319" s="250" t="s">
        <v>7917</v>
      </c>
      <c r="C2319" s="247" t="s">
        <v>7901</v>
      </c>
      <c r="D2319" s="34" t="s">
        <v>7918</v>
      </c>
      <c r="E2319" s="41">
        <v>31778</v>
      </c>
      <c r="F2319" s="103">
        <v>1040</v>
      </c>
      <c r="G2319" s="182">
        <v>26</v>
      </c>
      <c r="H2319" s="5" t="s">
        <v>11471</v>
      </c>
      <c r="I2319" s="5" t="s">
        <v>11472</v>
      </c>
      <c r="J2319" s="5" t="s">
        <v>11477</v>
      </c>
    </row>
    <row r="2320" spans="1:10" ht="47.25" x14ac:dyDescent="0.2">
      <c r="A2320" s="103">
        <v>219</v>
      </c>
      <c r="B2320" s="250" t="s">
        <v>7919</v>
      </c>
      <c r="C2320" s="247" t="s">
        <v>7901</v>
      </c>
      <c r="D2320" s="34" t="s">
        <v>7920</v>
      </c>
      <c r="E2320" s="41">
        <v>31778</v>
      </c>
      <c r="F2320" s="103">
        <v>450</v>
      </c>
      <c r="G2320" s="182">
        <v>10</v>
      </c>
      <c r="H2320" s="5" t="s">
        <v>11471</v>
      </c>
      <c r="I2320" s="5" t="s">
        <v>11472</v>
      </c>
      <c r="J2320" s="5" t="s">
        <v>11477</v>
      </c>
    </row>
    <row r="2321" spans="1:10" ht="47.25" x14ac:dyDescent="0.2">
      <c r="A2321" s="103">
        <v>220</v>
      </c>
      <c r="B2321" s="250" t="s">
        <v>7921</v>
      </c>
      <c r="C2321" s="247" t="s">
        <v>7901</v>
      </c>
      <c r="D2321" s="34" t="s">
        <v>7922</v>
      </c>
      <c r="E2321" s="41">
        <v>31778</v>
      </c>
      <c r="F2321" s="103">
        <v>315</v>
      </c>
      <c r="G2321" s="182">
        <v>8</v>
      </c>
      <c r="H2321" s="5" t="s">
        <v>11471</v>
      </c>
      <c r="I2321" s="5" t="s">
        <v>11472</v>
      </c>
      <c r="J2321" s="5" t="s">
        <v>11477</v>
      </c>
    </row>
    <row r="2322" spans="1:10" ht="47.25" x14ac:dyDescent="0.2">
      <c r="A2322" s="103">
        <v>221</v>
      </c>
      <c r="B2322" s="250" t="s">
        <v>7923</v>
      </c>
      <c r="C2322" s="247" t="s">
        <v>7901</v>
      </c>
      <c r="D2322" s="34" t="s">
        <v>7924</v>
      </c>
      <c r="E2322" s="41">
        <v>31778</v>
      </c>
      <c r="F2322" s="103">
        <v>630</v>
      </c>
      <c r="G2322" s="182">
        <v>14</v>
      </c>
      <c r="H2322" s="5" t="s">
        <v>11471</v>
      </c>
      <c r="I2322" s="5" t="s">
        <v>11472</v>
      </c>
      <c r="J2322" s="5" t="s">
        <v>11477</v>
      </c>
    </row>
    <row r="2323" spans="1:10" ht="47.25" x14ac:dyDescent="0.2">
      <c r="A2323" s="103">
        <v>222</v>
      </c>
      <c r="B2323" s="250" t="s">
        <v>7925</v>
      </c>
      <c r="C2323" s="247" t="s">
        <v>7901</v>
      </c>
      <c r="D2323" s="34" t="s">
        <v>7926</v>
      </c>
      <c r="E2323" s="41">
        <v>31778</v>
      </c>
      <c r="F2323" s="103">
        <v>225</v>
      </c>
      <c r="G2323" s="182">
        <v>5</v>
      </c>
      <c r="H2323" s="5" t="s">
        <v>11471</v>
      </c>
      <c r="I2323" s="5" t="s">
        <v>11472</v>
      </c>
      <c r="J2323" s="5" t="s">
        <v>11477</v>
      </c>
    </row>
    <row r="2324" spans="1:10" ht="47.25" x14ac:dyDescent="0.2">
      <c r="A2324" s="103">
        <v>223</v>
      </c>
      <c r="B2324" s="250" t="s">
        <v>7927</v>
      </c>
      <c r="C2324" s="247" t="s">
        <v>7901</v>
      </c>
      <c r="D2324" s="34" t="s">
        <v>7928</v>
      </c>
      <c r="E2324" s="41">
        <v>31778</v>
      </c>
      <c r="F2324" s="103">
        <v>180</v>
      </c>
      <c r="G2324" s="182">
        <v>4</v>
      </c>
      <c r="H2324" s="5" t="s">
        <v>11471</v>
      </c>
      <c r="I2324" s="5" t="s">
        <v>11472</v>
      </c>
      <c r="J2324" s="5" t="s">
        <v>11477</v>
      </c>
    </row>
    <row r="2325" spans="1:10" ht="47.25" x14ac:dyDescent="0.2">
      <c r="A2325" s="103">
        <v>224</v>
      </c>
      <c r="B2325" s="250" t="s">
        <v>7929</v>
      </c>
      <c r="C2325" s="247" t="s">
        <v>7901</v>
      </c>
      <c r="D2325" s="34" t="s">
        <v>7930</v>
      </c>
      <c r="E2325" s="41">
        <v>31778</v>
      </c>
      <c r="F2325" s="103">
        <v>315</v>
      </c>
      <c r="G2325" s="182">
        <v>7</v>
      </c>
      <c r="H2325" s="5" t="s">
        <v>11471</v>
      </c>
      <c r="I2325" s="5" t="s">
        <v>11472</v>
      </c>
      <c r="J2325" s="5" t="s">
        <v>11477</v>
      </c>
    </row>
    <row r="2326" spans="1:10" ht="47.25" x14ac:dyDescent="0.2">
      <c r="A2326" s="103">
        <v>225</v>
      </c>
      <c r="B2326" s="250" t="s">
        <v>7931</v>
      </c>
      <c r="C2326" s="247" t="s">
        <v>7901</v>
      </c>
      <c r="D2326" s="34" t="s">
        <v>7932</v>
      </c>
      <c r="E2326" s="41">
        <v>31778</v>
      </c>
      <c r="F2326" s="103">
        <v>270</v>
      </c>
      <c r="G2326" s="182">
        <v>6</v>
      </c>
      <c r="H2326" s="5" t="s">
        <v>11471</v>
      </c>
      <c r="I2326" s="5" t="s">
        <v>11472</v>
      </c>
      <c r="J2326" s="5" t="s">
        <v>11477</v>
      </c>
    </row>
    <row r="2327" spans="1:10" ht="47.25" x14ac:dyDescent="0.2">
      <c r="A2327" s="103">
        <v>226</v>
      </c>
      <c r="B2327" s="250" t="s">
        <v>7933</v>
      </c>
      <c r="C2327" s="247" t="s">
        <v>7901</v>
      </c>
      <c r="D2327" s="34" t="s">
        <v>7934</v>
      </c>
      <c r="E2327" s="41">
        <v>31778</v>
      </c>
      <c r="F2327" s="103">
        <v>360</v>
      </c>
      <c r="G2327" s="182">
        <v>8</v>
      </c>
      <c r="H2327" s="5" t="s">
        <v>11471</v>
      </c>
      <c r="I2327" s="5" t="s">
        <v>11472</v>
      </c>
      <c r="J2327" s="5" t="s">
        <v>11477</v>
      </c>
    </row>
    <row r="2328" spans="1:10" ht="47.25" x14ac:dyDescent="0.2">
      <c r="A2328" s="103">
        <v>227</v>
      </c>
      <c r="B2328" s="250" t="s">
        <v>7935</v>
      </c>
      <c r="C2328" s="247" t="s">
        <v>7901</v>
      </c>
      <c r="D2328" s="34" t="s">
        <v>7936</v>
      </c>
      <c r="E2328" s="41">
        <v>31778</v>
      </c>
      <c r="F2328" s="103">
        <v>315</v>
      </c>
      <c r="G2328" s="182">
        <v>7</v>
      </c>
      <c r="H2328" s="5" t="s">
        <v>11471</v>
      </c>
      <c r="I2328" s="5" t="s">
        <v>11472</v>
      </c>
      <c r="J2328" s="5" t="s">
        <v>11477</v>
      </c>
    </row>
    <row r="2329" spans="1:10" ht="47.25" x14ac:dyDescent="0.2">
      <c r="A2329" s="103">
        <v>228</v>
      </c>
      <c r="B2329" s="250" t="s">
        <v>7937</v>
      </c>
      <c r="C2329" s="247" t="s">
        <v>7901</v>
      </c>
      <c r="D2329" s="34" t="s">
        <v>7938</v>
      </c>
      <c r="E2329" s="41">
        <v>31778</v>
      </c>
      <c r="F2329" s="103">
        <v>315</v>
      </c>
      <c r="G2329" s="182">
        <v>7</v>
      </c>
      <c r="H2329" s="5" t="s">
        <v>11471</v>
      </c>
      <c r="I2329" s="5" t="s">
        <v>11472</v>
      </c>
      <c r="J2329" s="5" t="s">
        <v>11477</v>
      </c>
    </row>
    <row r="2330" spans="1:10" ht="47.25" x14ac:dyDescent="0.2">
      <c r="A2330" s="103">
        <v>229</v>
      </c>
      <c r="B2330" s="250" t="s">
        <v>7939</v>
      </c>
      <c r="C2330" s="247" t="s">
        <v>7901</v>
      </c>
      <c r="D2330" s="34" t="s">
        <v>7940</v>
      </c>
      <c r="E2330" s="41">
        <v>28491</v>
      </c>
      <c r="F2330" s="103">
        <v>600</v>
      </c>
      <c r="G2330" s="182">
        <v>22</v>
      </c>
      <c r="H2330" s="5" t="s">
        <v>11471</v>
      </c>
      <c r="I2330" s="5" t="s">
        <v>11472</v>
      </c>
      <c r="J2330" s="5" t="s">
        <v>11477</v>
      </c>
    </row>
    <row r="2331" spans="1:10" ht="47.25" x14ac:dyDescent="0.2">
      <c r="A2331" s="103">
        <v>230</v>
      </c>
      <c r="B2331" s="250" t="s">
        <v>7941</v>
      </c>
      <c r="C2331" s="247" t="s">
        <v>7901</v>
      </c>
      <c r="D2331" s="34" t="s">
        <v>7942</v>
      </c>
      <c r="E2331" s="41">
        <v>28491</v>
      </c>
      <c r="F2331" s="103">
        <v>400</v>
      </c>
      <c r="G2331" s="182">
        <v>9</v>
      </c>
      <c r="H2331" s="5" t="s">
        <v>11471</v>
      </c>
      <c r="I2331" s="5" t="s">
        <v>11472</v>
      </c>
      <c r="J2331" s="5" t="s">
        <v>11477</v>
      </c>
    </row>
    <row r="2332" spans="1:10" ht="47.25" x14ac:dyDescent="0.2">
      <c r="A2332" s="103">
        <v>231</v>
      </c>
      <c r="B2332" s="250" t="s">
        <v>7943</v>
      </c>
      <c r="C2332" s="247" t="s">
        <v>7901</v>
      </c>
      <c r="D2332" s="34" t="s">
        <v>7944</v>
      </c>
      <c r="E2332" s="41">
        <v>31778</v>
      </c>
      <c r="F2332" s="103">
        <v>230</v>
      </c>
      <c r="G2332" s="182">
        <v>6</v>
      </c>
      <c r="H2332" s="5" t="s">
        <v>11471</v>
      </c>
      <c r="I2332" s="5" t="s">
        <v>11472</v>
      </c>
      <c r="J2332" s="5" t="s">
        <v>11477</v>
      </c>
    </row>
    <row r="2333" spans="1:10" ht="47.25" x14ac:dyDescent="0.2">
      <c r="A2333" s="103">
        <v>232</v>
      </c>
      <c r="B2333" s="250" t="s">
        <v>7945</v>
      </c>
      <c r="C2333" s="247" t="s">
        <v>7901</v>
      </c>
      <c r="D2333" s="34" t="s">
        <v>7946</v>
      </c>
      <c r="E2333" s="41">
        <v>31778</v>
      </c>
      <c r="F2333" s="103">
        <v>320</v>
      </c>
      <c r="G2333" s="182">
        <v>7</v>
      </c>
      <c r="H2333" s="5" t="s">
        <v>11471</v>
      </c>
      <c r="I2333" s="5" t="s">
        <v>11472</v>
      </c>
      <c r="J2333" s="5" t="s">
        <v>11477</v>
      </c>
    </row>
    <row r="2334" spans="1:10" ht="47.25" x14ac:dyDescent="0.2">
      <c r="A2334" s="103">
        <v>233</v>
      </c>
      <c r="B2334" s="250" t="s">
        <v>7947</v>
      </c>
      <c r="C2334" s="247" t="s">
        <v>7901</v>
      </c>
      <c r="D2334" s="34" t="s">
        <v>7948</v>
      </c>
      <c r="E2334" s="41">
        <v>31778</v>
      </c>
      <c r="F2334" s="103">
        <v>400</v>
      </c>
      <c r="G2334" s="182">
        <v>6</v>
      </c>
      <c r="H2334" s="5" t="s">
        <v>11471</v>
      </c>
      <c r="I2334" s="5" t="s">
        <v>11472</v>
      </c>
      <c r="J2334" s="5" t="s">
        <v>11477</v>
      </c>
    </row>
    <row r="2335" spans="1:10" ht="47.25" x14ac:dyDescent="0.2">
      <c r="A2335" s="103">
        <v>234</v>
      </c>
      <c r="B2335" s="250" t="s">
        <v>7949</v>
      </c>
      <c r="C2335" s="247" t="s">
        <v>7901</v>
      </c>
      <c r="D2335" s="34" t="s">
        <v>7950</v>
      </c>
      <c r="E2335" s="41">
        <v>31778</v>
      </c>
      <c r="F2335" s="103">
        <v>450</v>
      </c>
      <c r="G2335" s="182">
        <v>10</v>
      </c>
      <c r="H2335" s="5" t="s">
        <v>11471</v>
      </c>
      <c r="I2335" s="5" t="s">
        <v>11472</v>
      </c>
      <c r="J2335" s="5" t="s">
        <v>11477</v>
      </c>
    </row>
    <row r="2336" spans="1:10" ht="47.25" x14ac:dyDescent="0.2">
      <c r="A2336" s="103">
        <v>235</v>
      </c>
      <c r="B2336" s="250" t="s">
        <v>7951</v>
      </c>
      <c r="C2336" s="247" t="s">
        <v>7901</v>
      </c>
      <c r="D2336" s="34" t="s">
        <v>7952</v>
      </c>
      <c r="E2336" s="41">
        <v>31778</v>
      </c>
      <c r="F2336" s="103">
        <v>140</v>
      </c>
      <c r="G2336" s="182">
        <v>5</v>
      </c>
      <c r="H2336" s="5" t="s">
        <v>11471</v>
      </c>
      <c r="I2336" s="5" t="s">
        <v>11472</v>
      </c>
      <c r="J2336" s="5" t="s">
        <v>11477</v>
      </c>
    </row>
    <row r="2337" spans="1:10" ht="47.25" x14ac:dyDescent="0.2">
      <c r="A2337" s="103">
        <v>236</v>
      </c>
      <c r="B2337" s="250" t="s">
        <v>7953</v>
      </c>
      <c r="C2337" s="247" t="s">
        <v>7901</v>
      </c>
      <c r="D2337" s="34" t="s">
        <v>7954</v>
      </c>
      <c r="E2337" s="41">
        <v>31778</v>
      </c>
      <c r="F2337" s="103">
        <v>300</v>
      </c>
      <c r="G2337" s="182">
        <v>4</v>
      </c>
      <c r="H2337" s="5" t="s">
        <v>11471</v>
      </c>
      <c r="I2337" s="5" t="s">
        <v>11472</v>
      </c>
      <c r="J2337" s="5" t="s">
        <v>11477</v>
      </c>
    </row>
    <row r="2338" spans="1:10" ht="47.25" x14ac:dyDescent="0.2">
      <c r="A2338" s="103">
        <v>237</v>
      </c>
      <c r="B2338" s="250" t="s">
        <v>7955</v>
      </c>
      <c r="C2338" s="247" t="s">
        <v>7901</v>
      </c>
      <c r="D2338" s="34" t="s">
        <v>7956</v>
      </c>
      <c r="E2338" s="41">
        <v>31778</v>
      </c>
      <c r="F2338" s="103">
        <v>990</v>
      </c>
      <c r="G2338" s="182">
        <v>22</v>
      </c>
      <c r="H2338" s="5" t="s">
        <v>11471</v>
      </c>
      <c r="I2338" s="5" t="s">
        <v>11472</v>
      </c>
      <c r="J2338" s="5" t="s">
        <v>11477</v>
      </c>
    </row>
    <row r="2339" spans="1:10" ht="47.25" x14ac:dyDescent="0.2">
      <c r="A2339" s="103">
        <v>238</v>
      </c>
      <c r="B2339" s="250" t="s">
        <v>7957</v>
      </c>
      <c r="C2339" s="247" t="s">
        <v>7901</v>
      </c>
      <c r="D2339" s="34" t="s">
        <v>7958</v>
      </c>
      <c r="E2339" s="41">
        <v>31778</v>
      </c>
      <c r="F2339" s="103">
        <v>400</v>
      </c>
      <c r="G2339" s="182">
        <v>9</v>
      </c>
      <c r="H2339" s="5" t="s">
        <v>11471</v>
      </c>
      <c r="I2339" s="5" t="s">
        <v>11472</v>
      </c>
      <c r="J2339" s="5" t="s">
        <v>11477</v>
      </c>
    </row>
    <row r="2340" spans="1:10" ht="47.25" x14ac:dyDescent="0.2">
      <c r="A2340" s="103">
        <v>239</v>
      </c>
      <c r="B2340" s="250" t="s">
        <v>7959</v>
      </c>
      <c r="C2340" s="247" t="s">
        <v>7901</v>
      </c>
      <c r="D2340" s="34" t="s">
        <v>7960</v>
      </c>
      <c r="E2340" s="41">
        <v>31778</v>
      </c>
      <c r="F2340" s="103">
        <v>600</v>
      </c>
      <c r="G2340" s="182">
        <v>11</v>
      </c>
      <c r="H2340" s="5" t="s">
        <v>11471</v>
      </c>
      <c r="I2340" s="5" t="s">
        <v>11472</v>
      </c>
      <c r="J2340" s="5" t="s">
        <v>11477</v>
      </c>
    </row>
    <row r="2341" spans="1:10" ht="47.25" x14ac:dyDescent="0.2">
      <c r="A2341" s="103">
        <v>240</v>
      </c>
      <c r="B2341" s="250" t="s">
        <v>7961</v>
      </c>
      <c r="C2341" s="247" t="s">
        <v>7962</v>
      </c>
      <c r="D2341" s="34" t="s">
        <v>7963</v>
      </c>
      <c r="E2341" s="41">
        <v>31413</v>
      </c>
      <c r="F2341" s="103">
        <v>1970</v>
      </c>
      <c r="G2341" s="182">
        <v>6</v>
      </c>
      <c r="H2341" s="5" t="s">
        <v>11471</v>
      </c>
      <c r="I2341" s="5" t="s">
        <v>11472</v>
      </c>
      <c r="J2341" s="5" t="s">
        <v>11477</v>
      </c>
    </row>
    <row r="2342" spans="1:10" ht="47.25" x14ac:dyDescent="0.2">
      <c r="A2342" s="103">
        <v>241</v>
      </c>
      <c r="B2342" s="250" t="s">
        <v>7964</v>
      </c>
      <c r="C2342" s="247" t="s">
        <v>7962</v>
      </c>
      <c r="D2342" s="34" t="s">
        <v>7965</v>
      </c>
      <c r="E2342" s="41">
        <v>31413</v>
      </c>
      <c r="F2342" s="103">
        <v>250</v>
      </c>
      <c r="G2342" s="182">
        <v>7</v>
      </c>
      <c r="H2342" s="5" t="s">
        <v>11471</v>
      </c>
      <c r="I2342" s="5" t="s">
        <v>11472</v>
      </c>
      <c r="J2342" s="5" t="s">
        <v>11477</v>
      </c>
    </row>
    <row r="2343" spans="1:10" ht="47.25" x14ac:dyDescent="0.2">
      <c r="A2343" s="103">
        <v>242</v>
      </c>
      <c r="B2343" s="250" t="s">
        <v>7966</v>
      </c>
      <c r="C2343" s="247" t="s">
        <v>7962</v>
      </c>
      <c r="D2343" s="34" t="s">
        <v>7967</v>
      </c>
      <c r="E2343" s="41">
        <v>31413</v>
      </c>
      <c r="F2343" s="103">
        <v>250</v>
      </c>
      <c r="G2343" s="182">
        <v>7</v>
      </c>
      <c r="H2343" s="5" t="s">
        <v>11471</v>
      </c>
      <c r="I2343" s="5" t="s">
        <v>11472</v>
      </c>
      <c r="J2343" s="5" t="s">
        <v>11477</v>
      </c>
    </row>
    <row r="2344" spans="1:10" ht="47.25" x14ac:dyDescent="0.2">
      <c r="A2344" s="103">
        <v>243</v>
      </c>
      <c r="B2344" s="250" t="s">
        <v>7968</v>
      </c>
      <c r="C2344" s="247" t="s">
        <v>7962</v>
      </c>
      <c r="D2344" s="34" t="s">
        <v>7969</v>
      </c>
      <c r="E2344" s="41">
        <v>31413</v>
      </c>
      <c r="F2344" s="103">
        <v>250</v>
      </c>
      <c r="G2344" s="182">
        <v>6</v>
      </c>
      <c r="H2344" s="5" t="s">
        <v>11471</v>
      </c>
      <c r="I2344" s="5" t="s">
        <v>11472</v>
      </c>
      <c r="J2344" s="5" t="s">
        <v>11477</v>
      </c>
    </row>
    <row r="2345" spans="1:10" ht="47.25" x14ac:dyDescent="0.2">
      <c r="A2345" s="103">
        <v>244</v>
      </c>
      <c r="B2345" s="250" t="s">
        <v>7970</v>
      </c>
      <c r="C2345" s="247" t="s">
        <v>7962</v>
      </c>
      <c r="D2345" s="34" t="s">
        <v>7971</v>
      </c>
      <c r="E2345" s="41">
        <v>31413</v>
      </c>
      <c r="F2345" s="103">
        <v>250</v>
      </c>
      <c r="G2345" s="182">
        <v>7</v>
      </c>
      <c r="H2345" s="5" t="s">
        <v>11471</v>
      </c>
      <c r="I2345" s="5" t="s">
        <v>11472</v>
      </c>
      <c r="J2345" s="5" t="s">
        <v>11477</v>
      </c>
    </row>
    <row r="2346" spans="1:10" ht="47.25" x14ac:dyDescent="0.2">
      <c r="A2346" s="103">
        <v>245</v>
      </c>
      <c r="B2346" s="250" t="s">
        <v>7972</v>
      </c>
      <c r="C2346" s="247" t="s">
        <v>7962</v>
      </c>
      <c r="D2346" s="34" t="s">
        <v>7973</v>
      </c>
      <c r="E2346" s="41">
        <v>31413</v>
      </c>
      <c r="F2346" s="103">
        <v>250</v>
      </c>
      <c r="G2346" s="182">
        <v>5</v>
      </c>
      <c r="H2346" s="5" t="s">
        <v>11471</v>
      </c>
      <c r="I2346" s="5" t="s">
        <v>11472</v>
      </c>
      <c r="J2346" s="5" t="s">
        <v>11477</v>
      </c>
    </row>
    <row r="2347" spans="1:10" ht="47.25" x14ac:dyDescent="0.2">
      <c r="A2347" s="103">
        <v>246</v>
      </c>
      <c r="B2347" s="250" t="s">
        <v>7974</v>
      </c>
      <c r="C2347" s="247" t="s">
        <v>7962</v>
      </c>
      <c r="D2347" s="34" t="s">
        <v>7975</v>
      </c>
      <c r="E2347" s="41">
        <v>31413</v>
      </c>
      <c r="F2347" s="103">
        <v>250</v>
      </c>
      <c r="G2347" s="182">
        <v>5</v>
      </c>
      <c r="H2347" s="5" t="s">
        <v>11471</v>
      </c>
      <c r="I2347" s="5" t="s">
        <v>11472</v>
      </c>
      <c r="J2347" s="5" t="s">
        <v>11477</v>
      </c>
    </row>
    <row r="2348" spans="1:10" ht="47.25" x14ac:dyDescent="0.2">
      <c r="A2348" s="103">
        <v>247</v>
      </c>
      <c r="B2348" s="250" t="s">
        <v>7976</v>
      </c>
      <c r="C2348" s="247" t="s">
        <v>7962</v>
      </c>
      <c r="D2348" s="34" t="s">
        <v>7977</v>
      </c>
      <c r="E2348" s="41">
        <v>31413</v>
      </c>
      <c r="F2348" s="103">
        <v>250</v>
      </c>
      <c r="G2348" s="182">
        <v>5</v>
      </c>
      <c r="H2348" s="5" t="s">
        <v>11471</v>
      </c>
      <c r="I2348" s="5" t="s">
        <v>11472</v>
      </c>
      <c r="J2348" s="5" t="s">
        <v>11477</v>
      </c>
    </row>
    <row r="2349" spans="1:10" ht="47.25" x14ac:dyDescent="0.2">
      <c r="A2349" s="103">
        <v>248</v>
      </c>
      <c r="B2349" s="250" t="s">
        <v>7978</v>
      </c>
      <c r="C2349" s="247" t="s">
        <v>7962</v>
      </c>
      <c r="D2349" s="34" t="s">
        <v>7979</v>
      </c>
      <c r="E2349" s="41">
        <v>31413</v>
      </c>
      <c r="F2349" s="103">
        <v>250</v>
      </c>
      <c r="G2349" s="182">
        <v>6</v>
      </c>
      <c r="H2349" s="5" t="s">
        <v>11471</v>
      </c>
      <c r="I2349" s="5" t="s">
        <v>11472</v>
      </c>
      <c r="J2349" s="5" t="s">
        <v>11477</v>
      </c>
    </row>
    <row r="2350" spans="1:10" ht="47.25" x14ac:dyDescent="0.2">
      <c r="A2350" s="103">
        <v>249</v>
      </c>
      <c r="B2350" s="250" t="s">
        <v>7980</v>
      </c>
      <c r="C2350" s="247" t="s">
        <v>7962</v>
      </c>
      <c r="D2350" s="34" t="s">
        <v>7981</v>
      </c>
      <c r="E2350" s="41">
        <v>31413</v>
      </c>
      <c r="F2350" s="103">
        <v>250</v>
      </c>
      <c r="G2350" s="182">
        <v>6</v>
      </c>
      <c r="H2350" s="5" t="s">
        <v>11471</v>
      </c>
      <c r="I2350" s="5" t="s">
        <v>11472</v>
      </c>
      <c r="J2350" s="5" t="s">
        <v>11477</v>
      </c>
    </row>
    <row r="2351" spans="1:10" ht="47.25" x14ac:dyDescent="0.2">
      <c r="A2351" s="103">
        <v>250</v>
      </c>
      <c r="B2351" s="250" t="s">
        <v>7982</v>
      </c>
      <c r="C2351" s="247" t="s">
        <v>7962</v>
      </c>
      <c r="D2351" s="34" t="s">
        <v>7983</v>
      </c>
      <c r="E2351" s="41">
        <v>31413</v>
      </c>
      <c r="F2351" s="103">
        <v>250</v>
      </c>
      <c r="G2351" s="182">
        <v>5</v>
      </c>
      <c r="H2351" s="5" t="s">
        <v>11471</v>
      </c>
      <c r="I2351" s="5" t="s">
        <v>11472</v>
      </c>
      <c r="J2351" s="5" t="s">
        <v>11477</v>
      </c>
    </row>
    <row r="2352" spans="1:10" ht="47.25" x14ac:dyDescent="0.2">
      <c r="A2352" s="103">
        <v>251</v>
      </c>
      <c r="B2352" s="250" t="s">
        <v>7984</v>
      </c>
      <c r="C2352" s="247" t="s">
        <v>7962</v>
      </c>
      <c r="D2352" s="34" t="s">
        <v>7985</v>
      </c>
      <c r="E2352" s="41">
        <v>27030</v>
      </c>
      <c r="F2352" s="103">
        <v>350</v>
      </c>
      <c r="G2352" s="182">
        <v>8</v>
      </c>
      <c r="H2352" s="5" t="s">
        <v>11471</v>
      </c>
      <c r="I2352" s="5" t="s">
        <v>11472</v>
      </c>
      <c r="J2352" s="5" t="s">
        <v>11477</v>
      </c>
    </row>
    <row r="2353" spans="1:10" ht="47.25" x14ac:dyDescent="0.2">
      <c r="A2353" s="103">
        <v>252</v>
      </c>
      <c r="B2353" s="250" t="s">
        <v>7986</v>
      </c>
      <c r="C2353" s="247" t="s">
        <v>7962</v>
      </c>
      <c r="D2353" s="34" t="s">
        <v>7987</v>
      </c>
      <c r="E2353" s="41">
        <v>32143</v>
      </c>
      <c r="F2353" s="103">
        <v>250</v>
      </c>
      <c r="G2353" s="182">
        <v>6</v>
      </c>
      <c r="H2353" s="5" t="s">
        <v>11471</v>
      </c>
      <c r="I2353" s="5" t="s">
        <v>11472</v>
      </c>
      <c r="J2353" s="5" t="s">
        <v>11477</v>
      </c>
    </row>
    <row r="2354" spans="1:10" ht="47.25" x14ac:dyDescent="0.2">
      <c r="A2354" s="103">
        <v>253</v>
      </c>
      <c r="B2354" s="250" t="s">
        <v>7988</v>
      </c>
      <c r="C2354" s="247" t="s">
        <v>7962</v>
      </c>
      <c r="D2354" s="34" t="s">
        <v>7989</v>
      </c>
      <c r="E2354" s="41">
        <v>31413</v>
      </c>
      <c r="F2354" s="103">
        <v>250</v>
      </c>
      <c r="G2354" s="182">
        <v>7</v>
      </c>
      <c r="H2354" s="5" t="s">
        <v>11471</v>
      </c>
      <c r="I2354" s="5" t="s">
        <v>11472</v>
      </c>
      <c r="J2354" s="5" t="s">
        <v>11477</v>
      </c>
    </row>
    <row r="2355" spans="1:10" ht="47.25" x14ac:dyDescent="0.2">
      <c r="A2355" s="103">
        <v>254</v>
      </c>
      <c r="B2355" s="250" t="s">
        <v>7990</v>
      </c>
      <c r="C2355" s="247" t="s">
        <v>7962</v>
      </c>
      <c r="D2355" s="34" t="s">
        <v>7991</v>
      </c>
      <c r="E2355" s="41">
        <v>31413</v>
      </c>
      <c r="F2355" s="103">
        <v>200</v>
      </c>
      <c r="G2355" s="182">
        <v>6</v>
      </c>
      <c r="H2355" s="5" t="s">
        <v>11471</v>
      </c>
      <c r="I2355" s="5" t="s">
        <v>11472</v>
      </c>
      <c r="J2355" s="5" t="s">
        <v>11477</v>
      </c>
    </row>
    <row r="2356" spans="1:10" ht="47.25" x14ac:dyDescent="0.2">
      <c r="A2356" s="103">
        <v>255</v>
      </c>
      <c r="B2356" s="250" t="s">
        <v>7992</v>
      </c>
      <c r="C2356" s="247" t="s">
        <v>7962</v>
      </c>
      <c r="D2356" s="34" t="s">
        <v>7993</v>
      </c>
      <c r="E2356" s="41">
        <v>31413</v>
      </c>
      <c r="F2356" s="103">
        <v>100</v>
      </c>
      <c r="G2356" s="182">
        <v>3</v>
      </c>
      <c r="H2356" s="5" t="s">
        <v>11471</v>
      </c>
      <c r="I2356" s="5" t="s">
        <v>11472</v>
      </c>
      <c r="J2356" s="5" t="s">
        <v>11477</v>
      </c>
    </row>
    <row r="2357" spans="1:10" ht="47.25" x14ac:dyDescent="0.2">
      <c r="A2357" s="103">
        <v>256</v>
      </c>
      <c r="B2357" s="250" t="s">
        <v>7994</v>
      </c>
      <c r="C2357" s="247" t="s">
        <v>7962</v>
      </c>
      <c r="D2357" s="34" t="s">
        <v>7995</v>
      </c>
      <c r="E2357" s="41">
        <v>31413</v>
      </c>
      <c r="F2357" s="103">
        <v>1100</v>
      </c>
      <c r="G2357" s="182">
        <v>22</v>
      </c>
      <c r="H2357" s="5" t="s">
        <v>11471</v>
      </c>
      <c r="I2357" s="5" t="s">
        <v>11472</v>
      </c>
      <c r="J2357" s="5" t="s">
        <v>11477</v>
      </c>
    </row>
    <row r="2358" spans="1:10" ht="47.25" x14ac:dyDescent="0.2">
      <c r="A2358" s="103">
        <v>257</v>
      </c>
      <c r="B2358" s="250" t="s">
        <v>7996</v>
      </c>
      <c r="C2358" s="247" t="s">
        <v>7962</v>
      </c>
      <c r="D2358" s="34" t="s">
        <v>7997</v>
      </c>
      <c r="E2358" s="41">
        <v>31413</v>
      </c>
      <c r="F2358" s="103">
        <v>600</v>
      </c>
      <c r="G2358" s="182">
        <v>15</v>
      </c>
      <c r="H2358" s="5" t="s">
        <v>11471</v>
      </c>
      <c r="I2358" s="5" t="s">
        <v>11472</v>
      </c>
      <c r="J2358" s="5" t="s">
        <v>11477</v>
      </c>
    </row>
    <row r="2359" spans="1:10" ht="63" x14ac:dyDescent="0.2">
      <c r="A2359" s="103">
        <v>258</v>
      </c>
      <c r="B2359" s="250" t="s">
        <v>7998</v>
      </c>
      <c r="C2359" s="247" t="s">
        <v>7999</v>
      </c>
      <c r="D2359" s="34" t="s">
        <v>8000</v>
      </c>
      <c r="E2359" s="41">
        <v>27030</v>
      </c>
      <c r="F2359" s="103">
        <v>1620</v>
      </c>
      <c r="G2359" s="182">
        <v>39</v>
      </c>
      <c r="H2359" s="5" t="s">
        <v>11471</v>
      </c>
      <c r="I2359" s="5" t="s">
        <v>11472</v>
      </c>
      <c r="J2359" s="5" t="s">
        <v>11477</v>
      </c>
    </row>
    <row r="2360" spans="1:10" ht="63" x14ac:dyDescent="0.2">
      <c r="A2360" s="103">
        <v>259</v>
      </c>
      <c r="B2360" s="250" t="s">
        <v>8001</v>
      </c>
      <c r="C2360" s="247" t="s">
        <v>7999</v>
      </c>
      <c r="D2360" s="34" t="s">
        <v>8002</v>
      </c>
      <c r="E2360" s="41">
        <v>27030</v>
      </c>
      <c r="F2360" s="103">
        <v>1395</v>
      </c>
      <c r="G2360" s="182">
        <v>39</v>
      </c>
      <c r="H2360" s="5" t="s">
        <v>11471</v>
      </c>
      <c r="I2360" s="5" t="s">
        <v>11472</v>
      </c>
      <c r="J2360" s="5" t="s">
        <v>11477</v>
      </c>
    </row>
    <row r="2361" spans="1:10" ht="47.25" x14ac:dyDescent="0.2">
      <c r="A2361" s="103">
        <v>260</v>
      </c>
      <c r="B2361" s="250" t="s">
        <v>8003</v>
      </c>
      <c r="C2361" s="247" t="s">
        <v>8004</v>
      </c>
      <c r="D2361" s="34" t="s">
        <v>8005</v>
      </c>
      <c r="E2361" s="41">
        <v>27030</v>
      </c>
      <c r="F2361" s="103">
        <v>1960</v>
      </c>
      <c r="G2361" s="182">
        <v>46</v>
      </c>
      <c r="H2361" s="5" t="s">
        <v>11471</v>
      </c>
      <c r="I2361" s="5" t="s">
        <v>11472</v>
      </c>
      <c r="J2361" s="5" t="s">
        <v>11477</v>
      </c>
    </row>
    <row r="2362" spans="1:10" ht="47.25" x14ac:dyDescent="0.2">
      <c r="A2362" s="103">
        <v>261</v>
      </c>
      <c r="B2362" s="250" t="s">
        <v>8006</v>
      </c>
      <c r="C2362" s="247" t="s">
        <v>8007</v>
      </c>
      <c r="D2362" s="34" t="s">
        <v>8008</v>
      </c>
      <c r="E2362" s="41">
        <v>27030</v>
      </c>
      <c r="F2362" s="103">
        <v>800</v>
      </c>
      <c r="G2362" s="182">
        <v>14</v>
      </c>
      <c r="H2362" s="5" t="s">
        <v>11471</v>
      </c>
      <c r="I2362" s="5" t="s">
        <v>11472</v>
      </c>
      <c r="J2362" s="5" t="s">
        <v>11477</v>
      </c>
    </row>
    <row r="2363" spans="1:10" ht="63" x14ac:dyDescent="0.2">
      <c r="A2363" s="103">
        <v>262</v>
      </c>
      <c r="B2363" s="250" t="s">
        <v>8009</v>
      </c>
      <c r="C2363" s="247" t="s">
        <v>8010</v>
      </c>
      <c r="D2363" s="34" t="s">
        <v>8011</v>
      </c>
      <c r="E2363" s="41">
        <v>27030</v>
      </c>
      <c r="F2363" s="103">
        <v>1595</v>
      </c>
      <c r="G2363" s="182">
        <v>46</v>
      </c>
      <c r="H2363" s="5" t="s">
        <v>11471</v>
      </c>
      <c r="I2363" s="5" t="s">
        <v>11472</v>
      </c>
      <c r="J2363" s="5" t="s">
        <v>11477</v>
      </c>
    </row>
    <row r="2364" spans="1:10" ht="47.25" x14ac:dyDescent="0.2">
      <c r="A2364" s="103">
        <v>263</v>
      </c>
      <c r="B2364" s="250" t="s">
        <v>8012</v>
      </c>
      <c r="C2364" s="247" t="s">
        <v>7962</v>
      </c>
      <c r="D2364" s="34" t="s">
        <v>8013</v>
      </c>
      <c r="E2364" s="41">
        <v>32143</v>
      </c>
      <c r="F2364" s="103">
        <v>100</v>
      </c>
      <c r="G2364" s="182">
        <v>4</v>
      </c>
      <c r="H2364" s="5" t="s">
        <v>11471</v>
      </c>
      <c r="I2364" s="5" t="s">
        <v>11472</v>
      </c>
      <c r="J2364" s="5" t="s">
        <v>11477</v>
      </c>
    </row>
    <row r="2365" spans="1:10" ht="47.25" x14ac:dyDescent="0.2">
      <c r="A2365" s="103">
        <v>264</v>
      </c>
      <c r="B2365" s="250" t="s">
        <v>8014</v>
      </c>
      <c r="C2365" s="247" t="s">
        <v>7962</v>
      </c>
      <c r="D2365" s="34" t="s">
        <v>8015</v>
      </c>
      <c r="E2365" s="41">
        <v>32143</v>
      </c>
      <c r="F2365" s="103">
        <v>450</v>
      </c>
      <c r="G2365" s="182">
        <v>10</v>
      </c>
      <c r="H2365" s="5" t="s">
        <v>11471</v>
      </c>
      <c r="I2365" s="5" t="s">
        <v>11472</v>
      </c>
      <c r="J2365" s="5" t="s">
        <v>11477</v>
      </c>
    </row>
    <row r="2366" spans="1:10" ht="47.25" x14ac:dyDescent="0.2">
      <c r="A2366" s="103">
        <v>265</v>
      </c>
      <c r="B2366" s="250" t="s">
        <v>8016</v>
      </c>
      <c r="C2366" s="247" t="s">
        <v>7962</v>
      </c>
      <c r="D2366" s="34" t="s">
        <v>8017</v>
      </c>
      <c r="E2366" s="41">
        <v>32143</v>
      </c>
      <c r="F2366" s="103">
        <v>500</v>
      </c>
      <c r="G2366" s="182">
        <v>10</v>
      </c>
      <c r="H2366" s="5" t="s">
        <v>11471</v>
      </c>
      <c r="I2366" s="5" t="s">
        <v>11472</v>
      </c>
      <c r="J2366" s="5" t="s">
        <v>11477</v>
      </c>
    </row>
    <row r="2367" spans="1:10" ht="47.25" x14ac:dyDescent="0.2">
      <c r="A2367" s="103">
        <v>266</v>
      </c>
      <c r="B2367" s="250" t="s">
        <v>8018</v>
      </c>
      <c r="C2367" s="247" t="s">
        <v>7962</v>
      </c>
      <c r="D2367" s="34" t="s">
        <v>8019</v>
      </c>
      <c r="E2367" s="41">
        <v>32143</v>
      </c>
      <c r="F2367" s="103">
        <v>600</v>
      </c>
      <c r="G2367" s="182">
        <v>11</v>
      </c>
      <c r="H2367" s="5" t="s">
        <v>11471</v>
      </c>
      <c r="I2367" s="5" t="s">
        <v>11472</v>
      </c>
      <c r="J2367" s="5" t="s">
        <v>11477</v>
      </c>
    </row>
    <row r="2368" spans="1:10" ht="47.25" x14ac:dyDescent="0.2">
      <c r="A2368" s="103">
        <v>267</v>
      </c>
      <c r="B2368" s="250" t="s">
        <v>8020</v>
      </c>
      <c r="C2368" s="247" t="s">
        <v>7962</v>
      </c>
      <c r="D2368" s="34" t="s">
        <v>8021</v>
      </c>
      <c r="E2368" s="41">
        <v>32143</v>
      </c>
      <c r="F2368" s="103">
        <v>120</v>
      </c>
      <c r="G2368" s="182">
        <v>4</v>
      </c>
      <c r="H2368" s="5" t="s">
        <v>11471</v>
      </c>
      <c r="I2368" s="5" t="s">
        <v>11472</v>
      </c>
      <c r="J2368" s="5" t="s">
        <v>11477</v>
      </c>
    </row>
    <row r="2369" spans="1:10" ht="47.25" x14ac:dyDescent="0.2">
      <c r="A2369" s="103">
        <v>268</v>
      </c>
      <c r="B2369" s="250" t="s">
        <v>8022</v>
      </c>
      <c r="C2369" s="247" t="s">
        <v>7962</v>
      </c>
      <c r="D2369" s="34" t="s">
        <v>8023</v>
      </c>
      <c r="E2369" s="41">
        <v>32143</v>
      </c>
      <c r="F2369" s="103">
        <v>400</v>
      </c>
      <c r="G2369" s="182">
        <v>9</v>
      </c>
      <c r="H2369" s="5" t="s">
        <v>11471</v>
      </c>
      <c r="I2369" s="5" t="s">
        <v>11472</v>
      </c>
      <c r="J2369" s="5" t="s">
        <v>11477</v>
      </c>
    </row>
    <row r="2370" spans="1:10" ht="47.25" x14ac:dyDescent="0.2">
      <c r="A2370" s="103">
        <v>269</v>
      </c>
      <c r="B2370" s="250" t="s">
        <v>8024</v>
      </c>
      <c r="C2370" s="247" t="s">
        <v>7962</v>
      </c>
      <c r="D2370" s="34" t="s">
        <v>8025</v>
      </c>
      <c r="E2370" s="41">
        <v>32143</v>
      </c>
      <c r="F2370" s="103">
        <v>150</v>
      </c>
      <c r="G2370" s="182">
        <v>6</v>
      </c>
      <c r="H2370" s="5" t="s">
        <v>11471</v>
      </c>
      <c r="I2370" s="5" t="s">
        <v>11472</v>
      </c>
      <c r="J2370" s="5" t="s">
        <v>11477</v>
      </c>
    </row>
    <row r="2371" spans="1:10" ht="47.25" x14ac:dyDescent="0.2">
      <c r="A2371" s="103">
        <v>270</v>
      </c>
      <c r="B2371" s="250" t="s">
        <v>8026</v>
      </c>
      <c r="C2371" s="247" t="s">
        <v>7962</v>
      </c>
      <c r="D2371" s="34" t="s">
        <v>8027</v>
      </c>
      <c r="E2371" s="41">
        <v>32143</v>
      </c>
      <c r="F2371" s="103">
        <v>250</v>
      </c>
      <c r="G2371" s="182">
        <v>8</v>
      </c>
      <c r="H2371" s="5" t="s">
        <v>11471</v>
      </c>
      <c r="I2371" s="5" t="s">
        <v>11472</v>
      </c>
      <c r="J2371" s="5" t="s">
        <v>11477</v>
      </c>
    </row>
    <row r="2372" spans="1:10" ht="47.25" x14ac:dyDescent="0.2">
      <c r="A2372" s="103">
        <v>271</v>
      </c>
      <c r="B2372" s="250" t="s">
        <v>8028</v>
      </c>
      <c r="C2372" s="247" t="s">
        <v>7962</v>
      </c>
      <c r="D2372" s="34" t="s">
        <v>8029</v>
      </c>
      <c r="E2372" s="41">
        <v>32143</v>
      </c>
      <c r="F2372" s="103">
        <v>250</v>
      </c>
      <c r="G2372" s="182">
        <v>5</v>
      </c>
      <c r="H2372" s="5" t="s">
        <v>11471</v>
      </c>
      <c r="I2372" s="5" t="s">
        <v>11472</v>
      </c>
      <c r="J2372" s="5" t="s">
        <v>11477</v>
      </c>
    </row>
    <row r="2373" spans="1:10" ht="47.25" x14ac:dyDescent="0.2">
      <c r="A2373" s="103">
        <v>272</v>
      </c>
      <c r="B2373" s="250" t="s">
        <v>8030</v>
      </c>
      <c r="C2373" s="247" t="s">
        <v>7962</v>
      </c>
      <c r="D2373" s="34" t="s">
        <v>8031</v>
      </c>
      <c r="E2373" s="41">
        <v>32143</v>
      </c>
      <c r="F2373" s="103">
        <v>350</v>
      </c>
      <c r="G2373" s="182">
        <v>8</v>
      </c>
      <c r="H2373" s="5" t="s">
        <v>11471</v>
      </c>
      <c r="I2373" s="5" t="s">
        <v>11472</v>
      </c>
      <c r="J2373" s="5" t="s">
        <v>11477</v>
      </c>
    </row>
    <row r="2374" spans="1:10" ht="47.25" x14ac:dyDescent="0.2">
      <c r="A2374" s="103">
        <v>273</v>
      </c>
      <c r="B2374" s="250" t="s">
        <v>8032</v>
      </c>
      <c r="C2374" s="247" t="s">
        <v>7962</v>
      </c>
      <c r="D2374" s="34" t="s">
        <v>8033</v>
      </c>
      <c r="E2374" s="41">
        <v>32143</v>
      </c>
      <c r="F2374" s="103">
        <v>250</v>
      </c>
      <c r="G2374" s="182">
        <v>6</v>
      </c>
      <c r="H2374" s="5" t="s">
        <v>11471</v>
      </c>
      <c r="I2374" s="5" t="s">
        <v>11472</v>
      </c>
      <c r="J2374" s="5" t="s">
        <v>11477</v>
      </c>
    </row>
    <row r="2375" spans="1:10" ht="47.25" x14ac:dyDescent="0.2">
      <c r="A2375" s="103">
        <v>274</v>
      </c>
      <c r="B2375" s="250" t="s">
        <v>8034</v>
      </c>
      <c r="C2375" s="247" t="s">
        <v>7962</v>
      </c>
      <c r="D2375" s="34" t="s">
        <v>8035</v>
      </c>
      <c r="E2375" s="41">
        <v>32143</v>
      </c>
      <c r="F2375" s="103">
        <v>350</v>
      </c>
      <c r="G2375" s="182">
        <v>7</v>
      </c>
      <c r="H2375" s="5" t="s">
        <v>11471</v>
      </c>
      <c r="I2375" s="5" t="s">
        <v>11472</v>
      </c>
      <c r="J2375" s="5" t="s">
        <v>11477</v>
      </c>
    </row>
    <row r="2376" spans="1:10" ht="47.25" x14ac:dyDescent="0.2">
      <c r="A2376" s="103">
        <v>275</v>
      </c>
      <c r="B2376" s="250" t="s">
        <v>8036</v>
      </c>
      <c r="C2376" s="247" t="s">
        <v>7962</v>
      </c>
      <c r="D2376" s="34" t="s">
        <v>8037</v>
      </c>
      <c r="E2376" s="41">
        <v>32143</v>
      </c>
      <c r="F2376" s="103">
        <v>250</v>
      </c>
      <c r="G2376" s="182">
        <v>6</v>
      </c>
      <c r="H2376" s="5" t="s">
        <v>11471</v>
      </c>
      <c r="I2376" s="5" t="s">
        <v>11472</v>
      </c>
      <c r="J2376" s="5" t="s">
        <v>11477</v>
      </c>
    </row>
    <row r="2377" spans="1:10" ht="47.25" x14ac:dyDescent="0.2">
      <c r="A2377" s="103">
        <v>276</v>
      </c>
      <c r="B2377" s="250" t="s">
        <v>8038</v>
      </c>
      <c r="C2377" s="247" t="s">
        <v>7962</v>
      </c>
      <c r="D2377" s="34" t="s">
        <v>8039</v>
      </c>
      <c r="E2377" s="41">
        <v>32143</v>
      </c>
      <c r="F2377" s="103">
        <v>300</v>
      </c>
      <c r="G2377" s="182">
        <v>8</v>
      </c>
      <c r="H2377" s="5" t="s">
        <v>11471</v>
      </c>
      <c r="I2377" s="5" t="s">
        <v>11472</v>
      </c>
      <c r="J2377" s="5" t="s">
        <v>11477</v>
      </c>
    </row>
    <row r="2378" spans="1:10" ht="47.25" x14ac:dyDescent="0.2">
      <c r="A2378" s="103">
        <v>277</v>
      </c>
      <c r="B2378" s="250" t="s">
        <v>8040</v>
      </c>
      <c r="C2378" s="247" t="s">
        <v>7962</v>
      </c>
      <c r="D2378" s="34" t="s">
        <v>8041</v>
      </c>
      <c r="E2378" s="41">
        <v>32143</v>
      </c>
      <c r="F2378" s="103">
        <v>250</v>
      </c>
      <c r="G2378" s="182">
        <v>6</v>
      </c>
      <c r="H2378" s="5" t="s">
        <v>11471</v>
      </c>
      <c r="I2378" s="5" t="s">
        <v>11472</v>
      </c>
      <c r="J2378" s="5" t="s">
        <v>11477</v>
      </c>
    </row>
    <row r="2379" spans="1:10" ht="47.25" x14ac:dyDescent="0.2">
      <c r="A2379" s="103">
        <v>278</v>
      </c>
      <c r="B2379" s="250" t="s">
        <v>8042</v>
      </c>
      <c r="C2379" s="247" t="s">
        <v>7962</v>
      </c>
      <c r="D2379" s="34" t="s">
        <v>8043</v>
      </c>
      <c r="E2379" s="41">
        <v>32143</v>
      </c>
      <c r="F2379" s="103">
        <v>350</v>
      </c>
      <c r="G2379" s="182">
        <v>7</v>
      </c>
      <c r="H2379" s="5" t="s">
        <v>11471</v>
      </c>
      <c r="I2379" s="5" t="s">
        <v>11472</v>
      </c>
      <c r="J2379" s="5" t="s">
        <v>11477</v>
      </c>
    </row>
    <row r="2380" spans="1:10" ht="47.25" x14ac:dyDescent="0.2">
      <c r="A2380" s="103">
        <v>279</v>
      </c>
      <c r="B2380" s="250" t="s">
        <v>8044</v>
      </c>
      <c r="C2380" s="247" t="s">
        <v>8045</v>
      </c>
      <c r="D2380" s="34" t="s">
        <v>8046</v>
      </c>
      <c r="E2380" s="41">
        <v>28126</v>
      </c>
      <c r="F2380" s="103">
        <v>30</v>
      </c>
      <c r="G2380" s="182">
        <v>2</v>
      </c>
      <c r="H2380" s="5" t="s">
        <v>11471</v>
      </c>
      <c r="I2380" s="5" t="s">
        <v>11472</v>
      </c>
      <c r="J2380" s="5" t="s">
        <v>11477</v>
      </c>
    </row>
    <row r="2381" spans="1:10" ht="47.25" x14ac:dyDescent="0.2">
      <c r="A2381" s="103">
        <v>280</v>
      </c>
      <c r="B2381" s="250" t="s">
        <v>8047</v>
      </c>
      <c r="C2381" s="247" t="s">
        <v>8045</v>
      </c>
      <c r="D2381" s="34" t="s">
        <v>8048</v>
      </c>
      <c r="E2381" s="41">
        <v>28126</v>
      </c>
      <c r="F2381" s="103">
        <v>150</v>
      </c>
      <c r="G2381" s="182">
        <v>5</v>
      </c>
      <c r="H2381" s="5" t="s">
        <v>11471</v>
      </c>
      <c r="I2381" s="5" t="s">
        <v>11472</v>
      </c>
      <c r="J2381" s="5" t="s">
        <v>11477</v>
      </c>
    </row>
    <row r="2382" spans="1:10" ht="47.25" x14ac:dyDescent="0.2">
      <c r="A2382" s="103">
        <v>281</v>
      </c>
      <c r="B2382" s="250" t="s">
        <v>8049</v>
      </c>
      <c r="C2382" s="247" t="s">
        <v>8045</v>
      </c>
      <c r="D2382" s="34" t="s">
        <v>8050</v>
      </c>
      <c r="E2382" s="41">
        <v>28126</v>
      </c>
      <c r="F2382" s="103">
        <v>180</v>
      </c>
      <c r="G2382" s="182">
        <v>6</v>
      </c>
      <c r="H2382" s="5" t="s">
        <v>11471</v>
      </c>
      <c r="I2382" s="5" t="s">
        <v>11472</v>
      </c>
      <c r="J2382" s="5" t="s">
        <v>11477</v>
      </c>
    </row>
    <row r="2383" spans="1:10" ht="47.25" x14ac:dyDescent="0.2">
      <c r="A2383" s="103">
        <v>282</v>
      </c>
      <c r="B2383" s="250" t="s">
        <v>8051</v>
      </c>
      <c r="C2383" s="247" t="s">
        <v>8045</v>
      </c>
      <c r="D2383" s="34" t="s">
        <v>8052</v>
      </c>
      <c r="E2383" s="41">
        <v>28126</v>
      </c>
      <c r="F2383" s="103">
        <v>210</v>
      </c>
      <c r="G2383" s="182">
        <v>7</v>
      </c>
      <c r="H2383" s="5" t="s">
        <v>11471</v>
      </c>
      <c r="I2383" s="5" t="s">
        <v>11472</v>
      </c>
      <c r="J2383" s="5" t="s">
        <v>11477</v>
      </c>
    </row>
    <row r="2384" spans="1:10" ht="47.25" x14ac:dyDescent="0.2">
      <c r="A2384" s="103">
        <v>283</v>
      </c>
      <c r="B2384" s="250" t="s">
        <v>8053</v>
      </c>
      <c r="C2384" s="247" t="s">
        <v>8045</v>
      </c>
      <c r="D2384" s="34" t="s">
        <v>8054</v>
      </c>
      <c r="E2384" s="41">
        <v>29952</v>
      </c>
      <c r="F2384" s="103">
        <v>30</v>
      </c>
      <c r="G2384" s="182">
        <v>1</v>
      </c>
      <c r="H2384" s="5" t="s">
        <v>11471</v>
      </c>
      <c r="I2384" s="5" t="s">
        <v>11472</v>
      </c>
      <c r="J2384" s="5" t="s">
        <v>11477</v>
      </c>
    </row>
    <row r="2385" spans="1:10" ht="47.25" x14ac:dyDescent="0.2">
      <c r="A2385" s="103">
        <v>284</v>
      </c>
      <c r="B2385" s="250" t="s">
        <v>8055</v>
      </c>
      <c r="C2385" s="247" t="s">
        <v>8045</v>
      </c>
      <c r="D2385" s="34" t="s">
        <v>8056</v>
      </c>
      <c r="E2385" s="41">
        <v>29952</v>
      </c>
      <c r="F2385" s="103">
        <v>390</v>
      </c>
      <c r="G2385" s="182">
        <v>13</v>
      </c>
      <c r="H2385" s="5" t="s">
        <v>11471</v>
      </c>
      <c r="I2385" s="5" t="s">
        <v>11472</v>
      </c>
      <c r="J2385" s="5" t="s">
        <v>11477</v>
      </c>
    </row>
    <row r="2386" spans="1:10" ht="47.25" x14ac:dyDescent="0.2">
      <c r="A2386" s="103">
        <v>285</v>
      </c>
      <c r="B2386" s="250" t="s">
        <v>8057</v>
      </c>
      <c r="C2386" s="247" t="s">
        <v>8045</v>
      </c>
      <c r="D2386" s="34" t="s">
        <v>8058</v>
      </c>
      <c r="E2386" s="41">
        <v>29952</v>
      </c>
      <c r="F2386" s="103">
        <v>510</v>
      </c>
      <c r="G2386" s="182">
        <v>17</v>
      </c>
      <c r="H2386" s="5" t="s">
        <v>11471</v>
      </c>
      <c r="I2386" s="5" t="s">
        <v>11472</v>
      </c>
      <c r="J2386" s="5" t="s">
        <v>11477</v>
      </c>
    </row>
    <row r="2387" spans="1:10" ht="47.25" x14ac:dyDescent="0.2">
      <c r="A2387" s="103">
        <v>286</v>
      </c>
      <c r="B2387" s="250" t="s">
        <v>8059</v>
      </c>
      <c r="C2387" s="247" t="s">
        <v>8045</v>
      </c>
      <c r="D2387" s="34" t="s">
        <v>8060</v>
      </c>
      <c r="E2387" s="41">
        <v>29952</v>
      </c>
      <c r="F2387" s="103">
        <v>150</v>
      </c>
      <c r="G2387" s="182">
        <v>5</v>
      </c>
      <c r="H2387" s="5" t="s">
        <v>11471</v>
      </c>
      <c r="I2387" s="5" t="s">
        <v>11472</v>
      </c>
      <c r="J2387" s="5" t="s">
        <v>11477</v>
      </c>
    </row>
    <row r="2388" spans="1:10" ht="47.25" x14ac:dyDescent="0.2">
      <c r="A2388" s="103">
        <v>287</v>
      </c>
      <c r="B2388" s="250" t="s">
        <v>8061</v>
      </c>
      <c r="C2388" s="247" t="s">
        <v>8045</v>
      </c>
      <c r="D2388" s="34" t="s">
        <v>8062</v>
      </c>
      <c r="E2388" s="41">
        <v>29952</v>
      </c>
      <c r="F2388" s="103">
        <v>180</v>
      </c>
      <c r="G2388" s="182">
        <v>6</v>
      </c>
      <c r="H2388" s="5" t="s">
        <v>11471</v>
      </c>
      <c r="I2388" s="5" t="s">
        <v>11472</v>
      </c>
      <c r="J2388" s="5" t="s">
        <v>11477</v>
      </c>
    </row>
    <row r="2389" spans="1:10" ht="47.25" x14ac:dyDescent="0.2">
      <c r="A2389" s="103">
        <v>288</v>
      </c>
      <c r="B2389" s="250" t="s">
        <v>8063</v>
      </c>
      <c r="C2389" s="247" t="s">
        <v>8045</v>
      </c>
      <c r="D2389" s="34" t="s">
        <v>8064</v>
      </c>
      <c r="E2389" s="41">
        <v>29952</v>
      </c>
      <c r="F2389" s="103">
        <v>120</v>
      </c>
      <c r="G2389" s="182">
        <v>4</v>
      </c>
      <c r="H2389" s="5" t="s">
        <v>11471</v>
      </c>
      <c r="I2389" s="5" t="s">
        <v>11472</v>
      </c>
      <c r="J2389" s="5" t="s">
        <v>11477</v>
      </c>
    </row>
    <row r="2390" spans="1:10" ht="47.25" x14ac:dyDescent="0.2">
      <c r="A2390" s="103">
        <v>289</v>
      </c>
      <c r="B2390" s="250" t="s">
        <v>8065</v>
      </c>
      <c r="C2390" s="247" t="s">
        <v>8045</v>
      </c>
      <c r="D2390" s="34" t="s">
        <v>8066</v>
      </c>
      <c r="E2390" s="41">
        <v>29952</v>
      </c>
      <c r="F2390" s="103">
        <v>180</v>
      </c>
      <c r="G2390" s="182">
        <v>6</v>
      </c>
      <c r="H2390" s="5" t="s">
        <v>11471</v>
      </c>
      <c r="I2390" s="5" t="s">
        <v>11472</v>
      </c>
      <c r="J2390" s="5" t="s">
        <v>11477</v>
      </c>
    </row>
    <row r="2391" spans="1:10" ht="47.25" x14ac:dyDescent="0.2">
      <c r="A2391" s="103">
        <v>290</v>
      </c>
      <c r="B2391" s="250" t="s">
        <v>8067</v>
      </c>
      <c r="C2391" s="247" t="s">
        <v>8045</v>
      </c>
      <c r="D2391" s="34" t="s">
        <v>8068</v>
      </c>
      <c r="E2391" s="41">
        <v>29952</v>
      </c>
      <c r="F2391" s="103">
        <v>210</v>
      </c>
      <c r="G2391" s="182">
        <v>7</v>
      </c>
      <c r="H2391" s="5" t="s">
        <v>11471</v>
      </c>
      <c r="I2391" s="5" t="s">
        <v>11472</v>
      </c>
      <c r="J2391" s="5" t="s">
        <v>11477</v>
      </c>
    </row>
    <row r="2392" spans="1:10" ht="47.25" x14ac:dyDescent="0.2">
      <c r="A2392" s="103">
        <v>291</v>
      </c>
      <c r="B2392" s="250" t="s">
        <v>8069</v>
      </c>
      <c r="C2392" s="247" t="s">
        <v>8045</v>
      </c>
      <c r="D2392" s="34" t="s">
        <v>8070</v>
      </c>
      <c r="E2392" s="41">
        <v>32874</v>
      </c>
      <c r="F2392" s="103">
        <v>240</v>
      </c>
      <c r="G2392" s="182">
        <v>8</v>
      </c>
      <c r="H2392" s="5" t="s">
        <v>11471</v>
      </c>
      <c r="I2392" s="5" t="s">
        <v>11472</v>
      </c>
      <c r="J2392" s="5" t="s">
        <v>11477</v>
      </c>
    </row>
    <row r="2393" spans="1:10" ht="47.25" x14ac:dyDescent="0.2">
      <c r="A2393" s="103">
        <v>292</v>
      </c>
      <c r="B2393" s="250" t="s">
        <v>8071</v>
      </c>
      <c r="C2393" s="247" t="s">
        <v>8045</v>
      </c>
      <c r="D2393" s="34" t="s">
        <v>8072</v>
      </c>
      <c r="E2393" s="41">
        <v>32874</v>
      </c>
      <c r="F2393" s="103">
        <v>180</v>
      </c>
      <c r="G2393" s="182">
        <v>6</v>
      </c>
      <c r="H2393" s="5" t="s">
        <v>11471</v>
      </c>
      <c r="I2393" s="5" t="s">
        <v>11472</v>
      </c>
      <c r="J2393" s="5" t="s">
        <v>11477</v>
      </c>
    </row>
    <row r="2394" spans="1:10" ht="47.25" x14ac:dyDescent="0.2">
      <c r="A2394" s="103">
        <v>293</v>
      </c>
      <c r="B2394" s="250" t="s">
        <v>8073</v>
      </c>
      <c r="C2394" s="247" t="s">
        <v>8045</v>
      </c>
      <c r="D2394" s="34" t="s">
        <v>8074</v>
      </c>
      <c r="E2394" s="41">
        <v>25934</v>
      </c>
      <c r="F2394" s="103">
        <v>180</v>
      </c>
      <c r="G2394" s="182">
        <v>6</v>
      </c>
      <c r="H2394" s="5" t="s">
        <v>11471</v>
      </c>
      <c r="I2394" s="5" t="s">
        <v>11472</v>
      </c>
      <c r="J2394" s="5" t="s">
        <v>11477</v>
      </c>
    </row>
    <row r="2395" spans="1:10" ht="47.25" x14ac:dyDescent="0.2">
      <c r="A2395" s="103">
        <v>294</v>
      </c>
      <c r="B2395" s="250" t="s">
        <v>8075</v>
      </c>
      <c r="C2395" s="247" t="s">
        <v>8045</v>
      </c>
      <c r="D2395" s="34" t="s">
        <v>8076</v>
      </c>
      <c r="E2395" s="41">
        <v>25934</v>
      </c>
      <c r="F2395" s="103">
        <v>540</v>
      </c>
      <c r="G2395" s="182">
        <v>13</v>
      </c>
      <c r="H2395" s="5" t="s">
        <v>11471</v>
      </c>
      <c r="I2395" s="5" t="s">
        <v>11472</v>
      </c>
      <c r="J2395" s="5" t="s">
        <v>11477</v>
      </c>
    </row>
    <row r="2396" spans="1:10" ht="47.25" x14ac:dyDescent="0.2">
      <c r="A2396" s="103">
        <v>295</v>
      </c>
      <c r="B2396" s="250" t="s">
        <v>8077</v>
      </c>
      <c r="C2396" s="247" t="s">
        <v>8045</v>
      </c>
      <c r="D2396" s="34" t="s">
        <v>8078</v>
      </c>
      <c r="E2396" s="41">
        <v>25934</v>
      </c>
      <c r="F2396" s="103">
        <v>300</v>
      </c>
      <c r="G2396" s="182">
        <v>10</v>
      </c>
      <c r="H2396" s="5" t="s">
        <v>11471</v>
      </c>
      <c r="I2396" s="5" t="s">
        <v>11472</v>
      </c>
      <c r="J2396" s="5" t="s">
        <v>11477</v>
      </c>
    </row>
    <row r="2397" spans="1:10" ht="47.25" x14ac:dyDescent="0.2">
      <c r="A2397" s="103">
        <v>296</v>
      </c>
      <c r="B2397" s="250" t="s">
        <v>8079</v>
      </c>
      <c r="C2397" s="247" t="s">
        <v>8045</v>
      </c>
      <c r="D2397" s="34" t="s">
        <v>8080</v>
      </c>
      <c r="E2397" s="41">
        <v>25934</v>
      </c>
      <c r="F2397" s="103">
        <v>180</v>
      </c>
      <c r="G2397" s="182">
        <v>4</v>
      </c>
      <c r="H2397" s="5" t="s">
        <v>11471</v>
      </c>
      <c r="I2397" s="5" t="s">
        <v>11472</v>
      </c>
      <c r="J2397" s="5" t="s">
        <v>11477</v>
      </c>
    </row>
    <row r="2398" spans="1:10" ht="47.25" x14ac:dyDescent="0.2">
      <c r="A2398" s="103">
        <v>297</v>
      </c>
      <c r="B2398" s="250" t="s">
        <v>8081</v>
      </c>
      <c r="C2398" s="247" t="s">
        <v>8045</v>
      </c>
      <c r="D2398" s="34" t="s">
        <v>8082</v>
      </c>
      <c r="E2398" s="41">
        <v>25934</v>
      </c>
      <c r="F2398" s="103">
        <v>120</v>
      </c>
      <c r="G2398" s="182">
        <v>5</v>
      </c>
      <c r="H2398" s="5" t="s">
        <v>11471</v>
      </c>
      <c r="I2398" s="5" t="s">
        <v>11472</v>
      </c>
      <c r="J2398" s="5" t="s">
        <v>11477</v>
      </c>
    </row>
    <row r="2399" spans="1:10" ht="47.25" x14ac:dyDescent="0.2">
      <c r="A2399" s="103">
        <v>298</v>
      </c>
      <c r="B2399" s="250" t="s">
        <v>8083</v>
      </c>
      <c r="C2399" s="247" t="s">
        <v>8045</v>
      </c>
      <c r="D2399" s="34" t="s">
        <v>8084</v>
      </c>
      <c r="E2399" s="41">
        <v>25934</v>
      </c>
      <c r="F2399" s="103">
        <v>280</v>
      </c>
      <c r="G2399" s="182">
        <v>5</v>
      </c>
      <c r="H2399" s="5" t="s">
        <v>11471</v>
      </c>
      <c r="I2399" s="5" t="s">
        <v>11472</v>
      </c>
      <c r="J2399" s="5" t="s">
        <v>11477</v>
      </c>
    </row>
    <row r="2400" spans="1:10" ht="47.25" x14ac:dyDescent="0.2">
      <c r="A2400" s="103">
        <v>299</v>
      </c>
      <c r="B2400" s="250" t="s">
        <v>8085</v>
      </c>
      <c r="C2400" s="247" t="s">
        <v>8045</v>
      </c>
      <c r="D2400" s="34" t="s">
        <v>8086</v>
      </c>
      <c r="E2400" s="41">
        <v>31413</v>
      </c>
      <c r="F2400" s="103">
        <v>200</v>
      </c>
      <c r="G2400" s="182">
        <v>8</v>
      </c>
      <c r="H2400" s="5" t="s">
        <v>11471</v>
      </c>
      <c r="I2400" s="5" t="s">
        <v>11472</v>
      </c>
      <c r="J2400" s="5" t="s">
        <v>11477</v>
      </c>
    </row>
    <row r="2401" spans="1:10" ht="47.25" x14ac:dyDescent="0.2">
      <c r="A2401" s="103">
        <v>300</v>
      </c>
      <c r="B2401" s="250" t="s">
        <v>8087</v>
      </c>
      <c r="C2401" s="247" t="s">
        <v>8045</v>
      </c>
      <c r="D2401" s="34" t="s">
        <v>8086</v>
      </c>
      <c r="E2401" s="41">
        <v>31048</v>
      </c>
      <c r="F2401" s="103">
        <v>150</v>
      </c>
      <c r="G2401" s="182">
        <v>4</v>
      </c>
      <c r="H2401" s="5" t="s">
        <v>11471</v>
      </c>
      <c r="I2401" s="5" t="s">
        <v>11472</v>
      </c>
      <c r="J2401" s="5" t="s">
        <v>11477</v>
      </c>
    </row>
    <row r="2402" spans="1:10" ht="47.25" x14ac:dyDescent="0.2">
      <c r="A2402" s="103">
        <v>301</v>
      </c>
      <c r="B2402" s="250" t="s">
        <v>8088</v>
      </c>
      <c r="C2402" s="247" t="s">
        <v>8045</v>
      </c>
      <c r="D2402" s="34" t="s">
        <v>8086</v>
      </c>
      <c r="E2402" s="41">
        <v>24838</v>
      </c>
      <c r="F2402" s="103">
        <v>250</v>
      </c>
      <c r="G2402" s="182">
        <v>6</v>
      </c>
      <c r="H2402" s="5" t="s">
        <v>11471</v>
      </c>
      <c r="I2402" s="5" t="s">
        <v>11472</v>
      </c>
      <c r="J2402" s="5" t="s">
        <v>11477</v>
      </c>
    </row>
    <row r="2403" spans="1:10" ht="47.25" x14ac:dyDescent="0.2">
      <c r="A2403" s="103">
        <v>302</v>
      </c>
      <c r="B2403" s="250" t="s">
        <v>8089</v>
      </c>
      <c r="C2403" s="247" t="s">
        <v>8045</v>
      </c>
      <c r="D2403" s="34" t="s">
        <v>8090</v>
      </c>
      <c r="E2403" s="41">
        <v>24838</v>
      </c>
      <c r="F2403" s="103">
        <v>300</v>
      </c>
      <c r="G2403" s="182">
        <v>22</v>
      </c>
      <c r="H2403" s="5" t="s">
        <v>11471</v>
      </c>
      <c r="I2403" s="5" t="s">
        <v>11472</v>
      </c>
      <c r="J2403" s="5" t="s">
        <v>11477</v>
      </c>
    </row>
    <row r="2404" spans="1:10" ht="47.25" x14ac:dyDescent="0.2">
      <c r="A2404" s="103">
        <v>303</v>
      </c>
      <c r="B2404" s="250" t="s">
        <v>8091</v>
      </c>
      <c r="C2404" s="247" t="s">
        <v>8045</v>
      </c>
      <c r="D2404" s="34" t="s">
        <v>8090</v>
      </c>
      <c r="E2404" s="41">
        <v>24838</v>
      </c>
      <c r="F2404" s="103">
        <v>300</v>
      </c>
      <c r="G2404" s="182">
        <v>22</v>
      </c>
      <c r="H2404" s="5" t="s">
        <v>11471</v>
      </c>
      <c r="I2404" s="5" t="s">
        <v>11472</v>
      </c>
      <c r="J2404" s="5" t="s">
        <v>11477</v>
      </c>
    </row>
    <row r="2405" spans="1:10" ht="78.75" x14ac:dyDescent="0.2">
      <c r="A2405" s="103">
        <v>304</v>
      </c>
      <c r="B2405" s="250" t="s">
        <v>8092</v>
      </c>
      <c r="C2405" s="247" t="s">
        <v>8093</v>
      </c>
      <c r="D2405" s="34" t="s">
        <v>8094</v>
      </c>
      <c r="E2405" s="41">
        <v>25934</v>
      </c>
      <c r="F2405" s="103">
        <v>3000</v>
      </c>
      <c r="G2405" s="182">
        <v>92</v>
      </c>
      <c r="H2405" s="5" t="s">
        <v>11471</v>
      </c>
      <c r="I2405" s="5" t="s">
        <v>11472</v>
      </c>
      <c r="J2405" s="5" t="s">
        <v>11477</v>
      </c>
    </row>
    <row r="2406" spans="1:10" ht="63" x14ac:dyDescent="0.2">
      <c r="A2406" s="103">
        <v>305</v>
      </c>
      <c r="B2406" s="250" t="s">
        <v>8095</v>
      </c>
      <c r="C2406" s="247" t="s">
        <v>8096</v>
      </c>
      <c r="D2406" s="34" t="s">
        <v>8097</v>
      </c>
      <c r="E2406" s="41">
        <v>25934</v>
      </c>
      <c r="F2406" s="103">
        <v>2250</v>
      </c>
      <c r="G2406" s="182">
        <v>65</v>
      </c>
      <c r="H2406" s="5" t="s">
        <v>11471</v>
      </c>
      <c r="I2406" s="5" t="s">
        <v>11472</v>
      </c>
      <c r="J2406" s="5" t="s">
        <v>11477</v>
      </c>
    </row>
    <row r="2407" spans="1:10" ht="63" x14ac:dyDescent="0.2">
      <c r="A2407" s="103">
        <v>306</v>
      </c>
      <c r="B2407" s="250" t="s">
        <v>8098</v>
      </c>
      <c r="C2407" s="247" t="s">
        <v>8099</v>
      </c>
      <c r="D2407" s="34" t="s">
        <v>8100</v>
      </c>
      <c r="E2407" s="41">
        <v>25934</v>
      </c>
      <c r="F2407" s="103">
        <v>480</v>
      </c>
      <c r="G2407" s="182">
        <v>19</v>
      </c>
      <c r="H2407" s="5" t="s">
        <v>11471</v>
      </c>
      <c r="I2407" s="5" t="s">
        <v>11472</v>
      </c>
      <c r="J2407" s="5" t="s">
        <v>11477</v>
      </c>
    </row>
    <row r="2408" spans="1:10" ht="63" x14ac:dyDescent="0.2">
      <c r="A2408" s="103">
        <v>307</v>
      </c>
      <c r="B2408" s="250" t="s">
        <v>8101</v>
      </c>
      <c r="C2408" s="247" t="s">
        <v>8099</v>
      </c>
      <c r="D2408" s="34" t="s">
        <v>8102</v>
      </c>
      <c r="E2408" s="41">
        <v>25934</v>
      </c>
      <c r="F2408" s="101">
        <v>480</v>
      </c>
      <c r="G2408" s="182">
        <v>15</v>
      </c>
      <c r="H2408" s="5" t="s">
        <v>11471</v>
      </c>
      <c r="I2408" s="5" t="s">
        <v>11472</v>
      </c>
      <c r="J2408" s="5" t="s">
        <v>11477</v>
      </c>
    </row>
    <row r="2409" spans="1:10" ht="63" x14ac:dyDescent="0.2">
      <c r="A2409" s="103">
        <v>308</v>
      </c>
      <c r="B2409" s="250" t="s">
        <v>8101</v>
      </c>
      <c r="C2409" s="247" t="s">
        <v>8103</v>
      </c>
      <c r="D2409" s="34" t="s">
        <v>8104</v>
      </c>
      <c r="E2409" s="41">
        <v>25934</v>
      </c>
      <c r="F2409" s="101">
        <v>480</v>
      </c>
      <c r="G2409" s="182">
        <v>15</v>
      </c>
      <c r="H2409" s="5" t="s">
        <v>11471</v>
      </c>
      <c r="I2409" s="5" t="s">
        <v>11472</v>
      </c>
      <c r="J2409" s="5" t="s">
        <v>11477</v>
      </c>
    </row>
    <row r="2410" spans="1:10" ht="63" x14ac:dyDescent="0.2">
      <c r="A2410" s="103">
        <v>309</v>
      </c>
      <c r="B2410" s="250" t="s">
        <v>8105</v>
      </c>
      <c r="C2410" s="247" t="s">
        <v>8106</v>
      </c>
      <c r="D2410" s="34" t="s">
        <v>8107</v>
      </c>
      <c r="E2410" s="41">
        <v>28491</v>
      </c>
      <c r="F2410" s="101">
        <v>590</v>
      </c>
      <c r="G2410" s="182">
        <v>29</v>
      </c>
      <c r="H2410" s="5" t="s">
        <v>11471</v>
      </c>
      <c r="I2410" s="5" t="s">
        <v>11472</v>
      </c>
      <c r="J2410" s="5" t="s">
        <v>11477</v>
      </c>
    </row>
    <row r="2411" spans="1:10" ht="63" x14ac:dyDescent="0.2">
      <c r="A2411" s="103">
        <v>310</v>
      </c>
      <c r="B2411" s="250" t="s">
        <v>8105</v>
      </c>
      <c r="C2411" s="247" t="s">
        <v>8099</v>
      </c>
      <c r="D2411" s="34" t="s">
        <v>8108</v>
      </c>
      <c r="E2411" s="41">
        <v>25934</v>
      </c>
      <c r="F2411" s="101">
        <v>580</v>
      </c>
      <c r="G2411" s="182">
        <v>23</v>
      </c>
      <c r="H2411" s="5" t="s">
        <v>11471</v>
      </c>
      <c r="I2411" s="5" t="s">
        <v>11472</v>
      </c>
      <c r="J2411" s="5" t="s">
        <v>11477</v>
      </c>
    </row>
    <row r="2412" spans="1:10" ht="47.25" x14ac:dyDescent="0.2">
      <c r="A2412" s="103">
        <v>311</v>
      </c>
      <c r="B2412" s="250" t="s">
        <v>8109</v>
      </c>
      <c r="C2412" s="247" t="s">
        <v>8045</v>
      </c>
      <c r="D2412" s="34" t="s">
        <v>8110</v>
      </c>
      <c r="E2412" s="41">
        <v>25569</v>
      </c>
      <c r="F2412" s="103">
        <v>90</v>
      </c>
      <c r="G2412" s="182">
        <v>3</v>
      </c>
      <c r="H2412" s="5" t="s">
        <v>11471</v>
      </c>
      <c r="I2412" s="5" t="s">
        <v>11472</v>
      </c>
      <c r="J2412" s="5" t="s">
        <v>11477</v>
      </c>
    </row>
    <row r="2413" spans="1:10" ht="47.25" x14ac:dyDescent="0.2">
      <c r="A2413" s="103">
        <v>312</v>
      </c>
      <c r="B2413" s="250" t="s">
        <v>8111</v>
      </c>
      <c r="C2413" s="247" t="s">
        <v>8045</v>
      </c>
      <c r="D2413" s="34" t="s">
        <v>8112</v>
      </c>
      <c r="E2413" s="41">
        <v>25569</v>
      </c>
      <c r="F2413" s="103">
        <v>140</v>
      </c>
      <c r="G2413" s="182">
        <v>4</v>
      </c>
      <c r="H2413" s="5" t="s">
        <v>11471</v>
      </c>
      <c r="I2413" s="5" t="s">
        <v>11472</v>
      </c>
      <c r="J2413" s="5" t="s">
        <v>11477</v>
      </c>
    </row>
    <row r="2414" spans="1:10" ht="47.25" x14ac:dyDescent="0.2">
      <c r="A2414" s="103">
        <v>313</v>
      </c>
      <c r="B2414" s="250" t="s">
        <v>8113</v>
      </c>
      <c r="C2414" s="247" t="s">
        <v>8045</v>
      </c>
      <c r="D2414" s="34" t="s">
        <v>8114</v>
      </c>
      <c r="E2414" s="41">
        <v>25569</v>
      </c>
      <c r="F2414" s="103">
        <v>120</v>
      </c>
      <c r="G2414" s="182">
        <v>4</v>
      </c>
      <c r="H2414" s="5" t="s">
        <v>11471</v>
      </c>
      <c r="I2414" s="5" t="s">
        <v>11472</v>
      </c>
      <c r="J2414" s="5" t="s">
        <v>11477</v>
      </c>
    </row>
    <row r="2415" spans="1:10" ht="47.25" x14ac:dyDescent="0.2">
      <c r="A2415" s="103">
        <v>314</v>
      </c>
      <c r="B2415" s="250" t="s">
        <v>8115</v>
      </c>
      <c r="C2415" s="247" t="s">
        <v>8045</v>
      </c>
      <c r="D2415" s="34" t="s">
        <v>8116</v>
      </c>
      <c r="E2415" s="41">
        <v>25569</v>
      </c>
      <c r="F2415" s="103">
        <v>150</v>
      </c>
      <c r="G2415" s="182">
        <v>5</v>
      </c>
      <c r="H2415" s="5" t="s">
        <v>11471</v>
      </c>
      <c r="I2415" s="5" t="s">
        <v>11472</v>
      </c>
      <c r="J2415" s="5" t="s">
        <v>11477</v>
      </c>
    </row>
    <row r="2416" spans="1:10" ht="47.25" x14ac:dyDescent="0.2">
      <c r="A2416" s="103">
        <v>315</v>
      </c>
      <c r="B2416" s="250" t="s">
        <v>8117</v>
      </c>
      <c r="C2416" s="247" t="s">
        <v>8045</v>
      </c>
      <c r="D2416" s="34" t="s">
        <v>8118</v>
      </c>
      <c r="E2416" s="41">
        <v>28126</v>
      </c>
      <c r="F2416" s="103">
        <v>300</v>
      </c>
      <c r="G2416" s="182">
        <v>10</v>
      </c>
      <c r="H2416" s="5" t="s">
        <v>11471</v>
      </c>
      <c r="I2416" s="5" t="s">
        <v>11472</v>
      </c>
      <c r="J2416" s="5" t="s">
        <v>11477</v>
      </c>
    </row>
    <row r="2417" spans="1:10" ht="47.25" x14ac:dyDescent="0.2">
      <c r="A2417" s="103">
        <v>316</v>
      </c>
      <c r="B2417" s="250" t="s">
        <v>8119</v>
      </c>
      <c r="C2417" s="247" t="s">
        <v>8045</v>
      </c>
      <c r="D2417" s="34" t="s">
        <v>8120</v>
      </c>
      <c r="E2417" s="41">
        <v>28126</v>
      </c>
      <c r="F2417" s="103">
        <v>540</v>
      </c>
      <c r="G2417" s="182">
        <v>11</v>
      </c>
      <c r="H2417" s="5" t="s">
        <v>11471</v>
      </c>
      <c r="I2417" s="5" t="s">
        <v>11472</v>
      </c>
      <c r="J2417" s="5" t="s">
        <v>11477</v>
      </c>
    </row>
    <row r="2418" spans="1:10" ht="47.25" x14ac:dyDescent="0.2">
      <c r="A2418" s="103">
        <v>317</v>
      </c>
      <c r="B2418" s="250" t="s">
        <v>8121</v>
      </c>
      <c r="C2418" s="247" t="s">
        <v>8045</v>
      </c>
      <c r="D2418" s="34" t="s">
        <v>8122</v>
      </c>
      <c r="E2418" s="41">
        <v>28126</v>
      </c>
      <c r="F2418" s="103">
        <v>240</v>
      </c>
      <c r="G2418" s="182">
        <v>8</v>
      </c>
      <c r="H2418" s="5" t="s">
        <v>11471</v>
      </c>
      <c r="I2418" s="5" t="s">
        <v>11472</v>
      </c>
      <c r="J2418" s="5" t="s">
        <v>11477</v>
      </c>
    </row>
    <row r="2419" spans="1:10" ht="47.25" x14ac:dyDescent="0.2">
      <c r="A2419" s="103">
        <v>318</v>
      </c>
      <c r="B2419" s="250" t="s">
        <v>8123</v>
      </c>
      <c r="C2419" s="247" t="s">
        <v>8045</v>
      </c>
      <c r="D2419" s="34" t="s">
        <v>8124</v>
      </c>
      <c r="E2419" s="41">
        <v>28126</v>
      </c>
      <c r="F2419" s="103">
        <v>120</v>
      </c>
      <c r="G2419" s="182">
        <v>3</v>
      </c>
      <c r="H2419" s="5" t="s">
        <v>11471</v>
      </c>
      <c r="I2419" s="5" t="s">
        <v>11472</v>
      </c>
      <c r="J2419" s="5" t="s">
        <v>11477</v>
      </c>
    </row>
    <row r="2420" spans="1:10" ht="47.25" x14ac:dyDescent="0.2">
      <c r="A2420" s="103">
        <v>319</v>
      </c>
      <c r="B2420" s="250" t="s">
        <v>8125</v>
      </c>
      <c r="C2420" s="247" t="s">
        <v>8045</v>
      </c>
      <c r="D2420" s="34" t="s">
        <v>8126</v>
      </c>
      <c r="E2420" s="41">
        <v>28126</v>
      </c>
      <c r="F2420" s="103">
        <v>300</v>
      </c>
      <c r="G2420" s="182">
        <v>5</v>
      </c>
      <c r="H2420" s="5" t="s">
        <v>11471</v>
      </c>
      <c r="I2420" s="5" t="s">
        <v>11472</v>
      </c>
      <c r="J2420" s="5" t="s">
        <v>11477</v>
      </c>
    </row>
    <row r="2421" spans="1:10" ht="47.25" x14ac:dyDescent="0.2">
      <c r="A2421" s="103">
        <v>320</v>
      </c>
      <c r="B2421" s="250" t="s">
        <v>8127</v>
      </c>
      <c r="C2421" s="247" t="s">
        <v>8045</v>
      </c>
      <c r="D2421" s="34" t="s">
        <v>8128</v>
      </c>
      <c r="E2421" s="41">
        <v>28126</v>
      </c>
      <c r="F2421" s="101">
        <v>210</v>
      </c>
      <c r="G2421" s="182">
        <v>7</v>
      </c>
      <c r="H2421" s="5" t="s">
        <v>11471</v>
      </c>
      <c r="I2421" s="5" t="s">
        <v>11472</v>
      </c>
      <c r="J2421" s="5" t="s">
        <v>11477</v>
      </c>
    </row>
    <row r="2422" spans="1:10" ht="47.25" x14ac:dyDescent="0.2">
      <c r="A2422" s="103">
        <v>321</v>
      </c>
      <c r="B2422" s="250" t="s">
        <v>8129</v>
      </c>
      <c r="C2422" s="247" t="s">
        <v>8045</v>
      </c>
      <c r="D2422" s="34" t="s">
        <v>8130</v>
      </c>
      <c r="E2422" s="41">
        <v>25569</v>
      </c>
      <c r="F2422" s="101">
        <v>180</v>
      </c>
      <c r="G2422" s="182">
        <v>6</v>
      </c>
      <c r="H2422" s="5" t="s">
        <v>11471</v>
      </c>
      <c r="I2422" s="5" t="s">
        <v>11472</v>
      </c>
      <c r="J2422" s="5" t="s">
        <v>11477</v>
      </c>
    </row>
    <row r="2423" spans="1:10" ht="47.25" x14ac:dyDescent="0.2">
      <c r="A2423" s="103">
        <v>322</v>
      </c>
      <c r="B2423" s="250" t="s">
        <v>8131</v>
      </c>
      <c r="C2423" s="247" t="s">
        <v>8045</v>
      </c>
      <c r="D2423" s="34" t="s">
        <v>8132</v>
      </c>
      <c r="E2423" s="41">
        <v>25569</v>
      </c>
      <c r="F2423" s="101">
        <v>180</v>
      </c>
      <c r="G2423" s="182">
        <v>6</v>
      </c>
      <c r="H2423" s="5" t="s">
        <v>11471</v>
      </c>
      <c r="I2423" s="5" t="s">
        <v>11472</v>
      </c>
      <c r="J2423" s="5" t="s">
        <v>11477</v>
      </c>
    </row>
    <row r="2424" spans="1:10" ht="47.25" x14ac:dyDescent="0.2">
      <c r="A2424" s="103">
        <v>323</v>
      </c>
      <c r="B2424" s="250" t="s">
        <v>8133</v>
      </c>
      <c r="C2424" s="247" t="s">
        <v>8045</v>
      </c>
      <c r="D2424" s="34" t="s">
        <v>8134</v>
      </c>
      <c r="E2424" s="41">
        <v>25569</v>
      </c>
      <c r="F2424" s="101">
        <v>220</v>
      </c>
      <c r="G2424" s="182">
        <v>4</v>
      </c>
      <c r="H2424" s="5" t="s">
        <v>11471</v>
      </c>
      <c r="I2424" s="5" t="s">
        <v>11472</v>
      </c>
      <c r="J2424" s="5" t="s">
        <v>11477</v>
      </c>
    </row>
    <row r="2425" spans="1:10" ht="47.25" x14ac:dyDescent="0.2">
      <c r="A2425" s="103">
        <v>324</v>
      </c>
      <c r="B2425" s="250" t="s">
        <v>8135</v>
      </c>
      <c r="C2425" s="247" t="s">
        <v>8045</v>
      </c>
      <c r="D2425" s="34" t="s">
        <v>8136</v>
      </c>
      <c r="E2425" s="41">
        <v>25569</v>
      </c>
      <c r="F2425" s="101">
        <v>270</v>
      </c>
      <c r="G2425" s="182">
        <v>6</v>
      </c>
      <c r="H2425" s="5" t="s">
        <v>11471</v>
      </c>
      <c r="I2425" s="5" t="s">
        <v>11472</v>
      </c>
      <c r="J2425" s="5" t="s">
        <v>11477</v>
      </c>
    </row>
    <row r="2426" spans="1:10" ht="47.25" x14ac:dyDescent="0.2">
      <c r="A2426" s="103">
        <v>325</v>
      </c>
      <c r="B2426" s="250" t="s">
        <v>8137</v>
      </c>
      <c r="C2426" s="247" t="s">
        <v>8138</v>
      </c>
      <c r="D2426" s="34" t="s">
        <v>8139</v>
      </c>
      <c r="E2426" s="41">
        <v>31048</v>
      </c>
      <c r="F2426" s="103">
        <v>200</v>
      </c>
      <c r="G2426" s="182">
        <v>5</v>
      </c>
      <c r="H2426" s="5" t="s">
        <v>11471</v>
      </c>
      <c r="I2426" s="5" t="s">
        <v>11472</v>
      </c>
      <c r="J2426" s="5" t="s">
        <v>11477</v>
      </c>
    </row>
    <row r="2427" spans="1:10" ht="47.25" x14ac:dyDescent="0.2">
      <c r="A2427" s="103">
        <v>326</v>
      </c>
      <c r="B2427" s="250" t="s">
        <v>8140</v>
      </c>
      <c r="C2427" s="247" t="s">
        <v>8138</v>
      </c>
      <c r="D2427" s="34" t="s">
        <v>8141</v>
      </c>
      <c r="E2427" s="41">
        <v>27760</v>
      </c>
      <c r="F2427" s="103">
        <v>315</v>
      </c>
      <c r="G2427" s="182">
        <v>9</v>
      </c>
      <c r="H2427" s="5" t="s">
        <v>11471</v>
      </c>
      <c r="I2427" s="5" t="s">
        <v>11472</v>
      </c>
      <c r="J2427" s="5" t="s">
        <v>11477</v>
      </c>
    </row>
    <row r="2428" spans="1:10" ht="47.25" x14ac:dyDescent="0.2">
      <c r="A2428" s="103">
        <v>327</v>
      </c>
      <c r="B2428" s="250" t="s">
        <v>8142</v>
      </c>
      <c r="C2428" s="247" t="s">
        <v>8138</v>
      </c>
      <c r="D2428" s="34" t="s">
        <v>8143</v>
      </c>
      <c r="E2428" s="41">
        <v>27760</v>
      </c>
      <c r="F2428" s="103">
        <v>200</v>
      </c>
      <c r="G2428" s="182">
        <v>4</v>
      </c>
      <c r="H2428" s="5" t="s">
        <v>11471</v>
      </c>
      <c r="I2428" s="5" t="s">
        <v>11472</v>
      </c>
      <c r="J2428" s="5" t="s">
        <v>11477</v>
      </c>
    </row>
    <row r="2429" spans="1:10" ht="47.25" x14ac:dyDescent="0.2">
      <c r="A2429" s="103">
        <v>328</v>
      </c>
      <c r="B2429" s="250" t="s">
        <v>8144</v>
      </c>
      <c r="C2429" s="247" t="s">
        <v>8138</v>
      </c>
      <c r="D2429" s="34" t="s">
        <v>8145</v>
      </c>
      <c r="E2429" s="41">
        <v>27760</v>
      </c>
      <c r="F2429" s="103">
        <v>200</v>
      </c>
      <c r="G2429" s="182">
        <v>6</v>
      </c>
      <c r="H2429" s="5" t="s">
        <v>11471</v>
      </c>
      <c r="I2429" s="5" t="s">
        <v>11472</v>
      </c>
      <c r="J2429" s="5" t="s">
        <v>11477</v>
      </c>
    </row>
    <row r="2430" spans="1:10" ht="47.25" x14ac:dyDescent="0.2">
      <c r="A2430" s="103">
        <v>329</v>
      </c>
      <c r="B2430" s="250" t="s">
        <v>8146</v>
      </c>
      <c r="C2430" s="247" t="s">
        <v>8138</v>
      </c>
      <c r="D2430" s="34" t="s">
        <v>8147</v>
      </c>
      <c r="E2430" s="41">
        <v>27760</v>
      </c>
      <c r="F2430" s="103">
        <v>200</v>
      </c>
      <c r="G2430" s="182">
        <v>4</v>
      </c>
      <c r="H2430" s="5" t="s">
        <v>11471</v>
      </c>
      <c r="I2430" s="5" t="s">
        <v>11472</v>
      </c>
      <c r="J2430" s="5" t="s">
        <v>11477</v>
      </c>
    </row>
    <row r="2431" spans="1:10" ht="47.25" x14ac:dyDescent="0.2">
      <c r="A2431" s="103">
        <v>330</v>
      </c>
      <c r="B2431" s="250" t="s">
        <v>8148</v>
      </c>
      <c r="C2431" s="247" t="s">
        <v>8138</v>
      </c>
      <c r="D2431" s="34" t="s">
        <v>8149</v>
      </c>
      <c r="E2431" s="41">
        <v>27760</v>
      </c>
      <c r="F2431" s="103">
        <v>560</v>
      </c>
      <c r="G2431" s="182">
        <v>17</v>
      </c>
      <c r="H2431" s="5" t="s">
        <v>11471</v>
      </c>
      <c r="I2431" s="5" t="s">
        <v>11472</v>
      </c>
      <c r="J2431" s="5" t="s">
        <v>11477</v>
      </c>
    </row>
    <row r="2432" spans="1:10" ht="47.25" x14ac:dyDescent="0.2">
      <c r="A2432" s="103">
        <v>331</v>
      </c>
      <c r="B2432" s="250" t="s">
        <v>8150</v>
      </c>
      <c r="C2432" s="247" t="s">
        <v>8138</v>
      </c>
      <c r="D2432" s="34" t="s">
        <v>8151</v>
      </c>
      <c r="E2432" s="41">
        <v>27760</v>
      </c>
      <c r="F2432" s="103">
        <v>200</v>
      </c>
      <c r="G2432" s="182">
        <v>7</v>
      </c>
      <c r="H2432" s="5" t="s">
        <v>11471</v>
      </c>
      <c r="I2432" s="5" t="s">
        <v>11472</v>
      </c>
      <c r="J2432" s="5" t="s">
        <v>11477</v>
      </c>
    </row>
    <row r="2433" spans="1:10" ht="47.25" x14ac:dyDescent="0.2">
      <c r="A2433" s="103">
        <v>332</v>
      </c>
      <c r="B2433" s="250" t="s">
        <v>8152</v>
      </c>
      <c r="C2433" s="247" t="s">
        <v>8138</v>
      </c>
      <c r="D2433" s="34" t="s">
        <v>8153</v>
      </c>
      <c r="E2433" s="41">
        <v>27760</v>
      </c>
      <c r="F2433" s="103">
        <v>200</v>
      </c>
      <c r="G2433" s="182">
        <v>6</v>
      </c>
      <c r="H2433" s="5" t="s">
        <v>11471</v>
      </c>
      <c r="I2433" s="5" t="s">
        <v>11472</v>
      </c>
      <c r="J2433" s="5" t="s">
        <v>11477</v>
      </c>
    </row>
    <row r="2434" spans="1:10" ht="47.25" x14ac:dyDescent="0.2">
      <c r="A2434" s="103">
        <v>333</v>
      </c>
      <c r="B2434" s="250" t="s">
        <v>8154</v>
      </c>
      <c r="C2434" s="247" t="s">
        <v>8138</v>
      </c>
      <c r="D2434" s="34" t="s">
        <v>8155</v>
      </c>
      <c r="E2434" s="41">
        <v>27760</v>
      </c>
      <c r="F2434" s="103">
        <v>200</v>
      </c>
      <c r="G2434" s="182">
        <v>5</v>
      </c>
      <c r="H2434" s="5" t="s">
        <v>11471</v>
      </c>
      <c r="I2434" s="5" t="s">
        <v>11472</v>
      </c>
      <c r="J2434" s="5" t="s">
        <v>11477</v>
      </c>
    </row>
    <row r="2435" spans="1:10" ht="47.25" x14ac:dyDescent="0.2">
      <c r="A2435" s="103">
        <v>334</v>
      </c>
      <c r="B2435" s="250" t="s">
        <v>8156</v>
      </c>
      <c r="C2435" s="247" t="s">
        <v>8138</v>
      </c>
      <c r="D2435" s="34" t="s">
        <v>8157</v>
      </c>
      <c r="E2435" s="41">
        <v>27760</v>
      </c>
      <c r="F2435" s="103">
        <v>200</v>
      </c>
      <c r="G2435" s="182">
        <v>5</v>
      </c>
      <c r="H2435" s="5" t="s">
        <v>11471</v>
      </c>
      <c r="I2435" s="5" t="s">
        <v>11472</v>
      </c>
      <c r="J2435" s="5" t="s">
        <v>11477</v>
      </c>
    </row>
    <row r="2436" spans="1:10" ht="47.25" x14ac:dyDescent="0.2">
      <c r="A2436" s="103">
        <v>335</v>
      </c>
      <c r="B2436" s="250" t="s">
        <v>8158</v>
      </c>
      <c r="C2436" s="247" t="s">
        <v>8159</v>
      </c>
      <c r="D2436" s="34" t="s">
        <v>8160</v>
      </c>
      <c r="E2436" s="41">
        <v>24838</v>
      </c>
      <c r="F2436" s="103">
        <v>2300</v>
      </c>
      <c r="G2436" s="182">
        <v>6</v>
      </c>
      <c r="H2436" s="5" t="s">
        <v>11471</v>
      </c>
      <c r="I2436" s="5" t="s">
        <v>11472</v>
      </c>
      <c r="J2436" s="5" t="s">
        <v>11477</v>
      </c>
    </row>
    <row r="2437" spans="1:10" ht="63" x14ac:dyDescent="0.2">
      <c r="A2437" s="103">
        <v>336</v>
      </c>
      <c r="B2437" s="250" t="s">
        <v>8161</v>
      </c>
      <c r="C2437" s="247" t="s">
        <v>8162</v>
      </c>
      <c r="D2437" s="34" t="s">
        <v>8163</v>
      </c>
      <c r="E2437" s="41">
        <v>24838</v>
      </c>
      <c r="F2437" s="103">
        <v>2000</v>
      </c>
      <c r="G2437" s="182">
        <v>83</v>
      </c>
      <c r="H2437" s="5" t="s">
        <v>11471</v>
      </c>
      <c r="I2437" s="5" t="s">
        <v>11472</v>
      </c>
      <c r="J2437" s="5" t="s">
        <v>11477</v>
      </c>
    </row>
    <row r="2438" spans="1:10" ht="63" x14ac:dyDescent="0.2">
      <c r="A2438" s="103">
        <v>337</v>
      </c>
      <c r="B2438" s="250" t="s">
        <v>8164</v>
      </c>
      <c r="C2438" s="247" t="s">
        <v>8165</v>
      </c>
      <c r="D2438" s="34" t="s">
        <v>8166</v>
      </c>
      <c r="E2438" s="41">
        <v>24838</v>
      </c>
      <c r="F2438" s="103">
        <v>1500</v>
      </c>
      <c r="G2438" s="182">
        <v>55</v>
      </c>
      <c r="H2438" s="5" t="s">
        <v>11471</v>
      </c>
      <c r="I2438" s="5" t="s">
        <v>11472</v>
      </c>
      <c r="J2438" s="5" t="s">
        <v>11477</v>
      </c>
    </row>
    <row r="2439" spans="1:10" ht="63" x14ac:dyDescent="0.2">
      <c r="A2439" s="103">
        <v>338</v>
      </c>
      <c r="B2439" s="250" t="s">
        <v>8167</v>
      </c>
      <c r="C2439" s="247" t="s">
        <v>8162</v>
      </c>
      <c r="D2439" s="34" t="s">
        <v>8168</v>
      </c>
      <c r="E2439" s="41">
        <v>31048</v>
      </c>
      <c r="F2439" s="103">
        <v>1600</v>
      </c>
      <c r="G2439" s="182">
        <v>36</v>
      </c>
      <c r="H2439" s="5" t="s">
        <v>11471</v>
      </c>
      <c r="I2439" s="5" t="s">
        <v>11472</v>
      </c>
      <c r="J2439" s="5" t="s">
        <v>11477</v>
      </c>
    </row>
    <row r="2440" spans="1:10" ht="47.25" x14ac:dyDescent="0.2">
      <c r="A2440" s="103">
        <v>339</v>
      </c>
      <c r="B2440" s="250" t="s">
        <v>8167</v>
      </c>
      <c r="C2440" s="247" t="s">
        <v>8159</v>
      </c>
      <c r="D2440" s="34" t="s">
        <v>8169</v>
      </c>
      <c r="E2440" s="41">
        <v>24838</v>
      </c>
      <c r="F2440" s="103">
        <v>1900</v>
      </c>
      <c r="G2440" s="182">
        <v>36</v>
      </c>
      <c r="H2440" s="5" t="s">
        <v>11471</v>
      </c>
      <c r="I2440" s="5" t="s">
        <v>11472</v>
      </c>
      <c r="J2440" s="5" t="s">
        <v>11477</v>
      </c>
    </row>
    <row r="2441" spans="1:10" ht="63" x14ac:dyDescent="0.2">
      <c r="A2441" s="103">
        <v>340</v>
      </c>
      <c r="B2441" s="250" t="s">
        <v>8170</v>
      </c>
      <c r="C2441" s="247" t="s">
        <v>8171</v>
      </c>
      <c r="D2441" s="34" t="s">
        <v>8172</v>
      </c>
      <c r="E2441" s="41">
        <v>32509</v>
      </c>
      <c r="F2441" s="103">
        <v>1300</v>
      </c>
      <c r="G2441" s="182">
        <v>112</v>
      </c>
      <c r="H2441" s="5" t="s">
        <v>11471</v>
      </c>
      <c r="I2441" s="5" t="s">
        <v>11472</v>
      </c>
      <c r="J2441" s="5" t="s">
        <v>11477</v>
      </c>
    </row>
    <row r="2442" spans="1:10" ht="47.25" x14ac:dyDescent="0.2">
      <c r="A2442" s="103">
        <v>341</v>
      </c>
      <c r="B2442" s="250" t="s">
        <v>8173</v>
      </c>
      <c r="C2442" s="247" t="s">
        <v>8174</v>
      </c>
      <c r="D2442" s="34" t="s">
        <v>8175</v>
      </c>
      <c r="E2442" s="41">
        <v>24838</v>
      </c>
      <c r="F2442" s="103">
        <v>1800</v>
      </c>
      <c r="G2442" s="182">
        <v>52</v>
      </c>
      <c r="H2442" s="5" t="s">
        <v>11471</v>
      </c>
      <c r="I2442" s="5" t="s">
        <v>11472</v>
      </c>
      <c r="J2442" s="5" t="s">
        <v>11477</v>
      </c>
    </row>
    <row r="2443" spans="1:10" ht="47.25" x14ac:dyDescent="0.2">
      <c r="A2443" s="103">
        <v>342</v>
      </c>
      <c r="B2443" s="250" t="s">
        <v>8176</v>
      </c>
      <c r="C2443" s="247" t="s">
        <v>8138</v>
      </c>
      <c r="D2443" s="34" t="s">
        <v>8177</v>
      </c>
      <c r="E2443" s="41">
        <v>25204</v>
      </c>
      <c r="F2443" s="103">
        <v>630</v>
      </c>
      <c r="G2443" s="182">
        <v>13</v>
      </c>
      <c r="H2443" s="5" t="s">
        <v>11471</v>
      </c>
      <c r="I2443" s="5" t="s">
        <v>11472</v>
      </c>
      <c r="J2443" s="5" t="s">
        <v>11477</v>
      </c>
    </row>
    <row r="2444" spans="1:10" ht="47.25" x14ac:dyDescent="0.2">
      <c r="A2444" s="103">
        <v>343</v>
      </c>
      <c r="B2444" s="250" t="s">
        <v>8178</v>
      </c>
      <c r="C2444" s="247" t="s">
        <v>8138</v>
      </c>
      <c r="D2444" s="34" t="s">
        <v>8179</v>
      </c>
      <c r="E2444" s="41">
        <v>25204</v>
      </c>
      <c r="F2444" s="103">
        <v>800</v>
      </c>
      <c r="G2444" s="182">
        <v>18</v>
      </c>
      <c r="H2444" s="5" t="s">
        <v>11471</v>
      </c>
      <c r="I2444" s="5" t="s">
        <v>11472</v>
      </c>
      <c r="J2444" s="5" t="s">
        <v>11477</v>
      </c>
    </row>
    <row r="2445" spans="1:10" ht="47.25" x14ac:dyDescent="0.2">
      <c r="A2445" s="103">
        <v>344</v>
      </c>
      <c r="B2445" s="250" t="s">
        <v>8180</v>
      </c>
      <c r="C2445" s="247" t="s">
        <v>8138</v>
      </c>
      <c r="D2445" s="34" t="s">
        <v>8181</v>
      </c>
      <c r="E2445" s="41">
        <v>25204</v>
      </c>
      <c r="F2445" s="103">
        <v>600</v>
      </c>
      <c r="G2445" s="182">
        <v>15</v>
      </c>
      <c r="H2445" s="5" t="s">
        <v>11471</v>
      </c>
      <c r="I2445" s="5" t="s">
        <v>11472</v>
      </c>
      <c r="J2445" s="5" t="s">
        <v>11477</v>
      </c>
    </row>
    <row r="2446" spans="1:10" ht="47.25" x14ac:dyDescent="0.2">
      <c r="A2446" s="103">
        <v>345</v>
      </c>
      <c r="B2446" s="250" t="s">
        <v>8182</v>
      </c>
      <c r="C2446" s="247" t="s">
        <v>8138</v>
      </c>
      <c r="D2446" s="34" t="s">
        <v>8183</v>
      </c>
      <c r="E2446" s="41">
        <v>25204</v>
      </c>
      <c r="F2446" s="103">
        <v>315</v>
      </c>
      <c r="G2446" s="182">
        <v>7</v>
      </c>
      <c r="H2446" s="5" t="s">
        <v>11471</v>
      </c>
      <c r="I2446" s="5" t="s">
        <v>11472</v>
      </c>
      <c r="J2446" s="5" t="s">
        <v>11477</v>
      </c>
    </row>
    <row r="2447" spans="1:10" ht="47.25" x14ac:dyDescent="0.2">
      <c r="A2447" s="103">
        <v>346</v>
      </c>
      <c r="B2447" s="250" t="s">
        <v>8184</v>
      </c>
      <c r="C2447" s="247" t="s">
        <v>8138</v>
      </c>
      <c r="D2447" s="34" t="s">
        <v>8185</v>
      </c>
      <c r="E2447" s="41">
        <v>25204</v>
      </c>
      <c r="F2447" s="103">
        <v>540</v>
      </c>
      <c r="G2447" s="182">
        <v>12</v>
      </c>
      <c r="H2447" s="5" t="s">
        <v>11471</v>
      </c>
      <c r="I2447" s="5" t="s">
        <v>11472</v>
      </c>
      <c r="J2447" s="5" t="s">
        <v>11477</v>
      </c>
    </row>
    <row r="2448" spans="1:10" ht="47.25" x14ac:dyDescent="0.2">
      <c r="A2448" s="103">
        <v>347</v>
      </c>
      <c r="B2448" s="250" t="s">
        <v>8186</v>
      </c>
      <c r="C2448" s="247" t="s">
        <v>8138</v>
      </c>
      <c r="D2448" s="34" t="s">
        <v>8187</v>
      </c>
      <c r="E2448" s="41">
        <v>25204</v>
      </c>
      <c r="F2448" s="103">
        <v>600</v>
      </c>
      <c r="G2448" s="182">
        <v>7</v>
      </c>
      <c r="H2448" s="5" t="s">
        <v>11471</v>
      </c>
      <c r="I2448" s="5" t="s">
        <v>11472</v>
      </c>
      <c r="J2448" s="5" t="s">
        <v>11477</v>
      </c>
    </row>
    <row r="2449" spans="1:10" ht="47.25" x14ac:dyDescent="0.2">
      <c r="A2449" s="103">
        <v>348</v>
      </c>
      <c r="B2449" s="250" t="s">
        <v>8188</v>
      </c>
      <c r="C2449" s="247" t="s">
        <v>8138</v>
      </c>
      <c r="D2449" s="34" t="s">
        <v>8189</v>
      </c>
      <c r="E2449" s="41">
        <v>25204</v>
      </c>
      <c r="F2449" s="103">
        <v>900</v>
      </c>
      <c r="G2449" s="182">
        <v>10</v>
      </c>
      <c r="H2449" s="5" t="s">
        <v>11471</v>
      </c>
      <c r="I2449" s="5" t="s">
        <v>11472</v>
      </c>
      <c r="J2449" s="5" t="s">
        <v>11477</v>
      </c>
    </row>
    <row r="2450" spans="1:10" ht="47.25" x14ac:dyDescent="0.2">
      <c r="A2450" s="103">
        <v>349</v>
      </c>
      <c r="B2450" s="250" t="s">
        <v>8190</v>
      </c>
      <c r="C2450" s="247" t="s">
        <v>8138</v>
      </c>
      <c r="D2450" s="34" t="s">
        <v>8191</v>
      </c>
      <c r="E2450" s="41">
        <v>31413</v>
      </c>
      <c r="F2450" s="103">
        <v>900</v>
      </c>
      <c r="G2450" s="182">
        <v>20</v>
      </c>
      <c r="H2450" s="5" t="s">
        <v>11471</v>
      </c>
      <c r="I2450" s="5" t="s">
        <v>11472</v>
      </c>
      <c r="J2450" s="5" t="s">
        <v>11477</v>
      </c>
    </row>
    <row r="2451" spans="1:10" ht="47.25" x14ac:dyDescent="0.2">
      <c r="A2451" s="103">
        <v>350</v>
      </c>
      <c r="B2451" s="250" t="s">
        <v>8192</v>
      </c>
      <c r="C2451" s="247" t="s">
        <v>8138</v>
      </c>
      <c r="D2451" s="34" t="s">
        <v>8193</v>
      </c>
      <c r="E2451" s="41">
        <v>31413</v>
      </c>
      <c r="F2451" s="103">
        <v>600</v>
      </c>
      <c r="G2451" s="182">
        <v>15</v>
      </c>
      <c r="H2451" s="5" t="s">
        <v>11471</v>
      </c>
      <c r="I2451" s="5" t="s">
        <v>11472</v>
      </c>
      <c r="J2451" s="5" t="s">
        <v>11477</v>
      </c>
    </row>
    <row r="2452" spans="1:10" ht="47.25" x14ac:dyDescent="0.2">
      <c r="A2452" s="103">
        <v>351</v>
      </c>
      <c r="B2452" s="250" t="s">
        <v>8194</v>
      </c>
      <c r="C2452" s="247" t="s">
        <v>8138</v>
      </c>
      <c r="D2452" s="34" t="s">
        <v>8195</v>
      </c>
      <c r="E2452" s="41">
        <v>31413</v>
      </c>
      <c r="F2452" s="103">
        <v>400</v>
      </c>
      <c r="G2452" s="182">
        <v>8</v>
      </c>
      <c r="H2452" s="5" t="s">
        <v>11471</v>
      </c>
      <c r="I2452" s="5" t="s">
        <v>11472</v>
      </c>
      <c r="J2452" s="5" t="s">
        <v>11477</v>
      </c>
    </row>
    <row r="2453" spans="1:10" ht="47.25" x14ac:dyDescent="0.2">
      <c r="A2453" s="103">
        <v>352</v>
      </c>
      <c r="B2453" s="250" t="s">
        <v>8196</v>
      </c>
      <c r="C2453" s="247" t="s">
        <v>8138</v>
      </c>
      <c r="D2453" s="34" t="s">
        <v>8197</v>
      </c>
      <c r="E2453" s="41">
        <v>31413</v>
      </c>
      <c r="F2453" s="103">
        <v>300</v>
      </c>
      <c r="G2453" s="182">
        <v>7</v>
      </c>
      <c r="H2453" s="5" t="s">
        <v>11471</v>
      </c>
      <c r="I2453" s="5" t="s">
        <v>11472</v>
      </c>
      <c r="J2453" s="5" t="s">
        <v>11477</v>
      </c>
    </row>
    <row r="2454" spans="1:10" ht="47.25" x14ac:dyDescent="0.2">
      <c r="A2454" s="103">
        <v>353</v>
      </c>
      <c r="B2454" s="250" t="s">
        <v>8198</v>
      </c>
      <c r="C2454" s="247" t="s">
        <v>8138</v>
      </c>
      <c r="D2454" s="34" t="s">
        <v>8199</v>
      </c>
      <c r="E2454" s="41">
        <v>31413</v>
      </c>
      <c r="F2454" s="103">
        <v>540</v>
      </c>
      <c r="G2454" s="182">
        <v>12</v>
      </c>
      <c r="H2454" s="5" t="s">
        <v>11471</v>
      </c>
      <c r="I2454" s="5" t="s">
        <v>11472</v>
      </c>
      <c r="J2454" s="5" t="s">
        <v>11477</v>
      </c>
    </row>
    <row r="2455" spans="1:10" ht="47.25" x14ac:dyDescent="0.2">
      <c r="A2455" s="103">
        <v>354</v>
      </c>
      <c r="B2455" s="250" t="s">
        <v>8200</v>
      </c>
      <c r="C2455" s="247" t="s">
        <v>8138</v>
      </c>
      <c r="D2455" s="34" t="s">
        <v>8201</v>
      </c>
      <c r="E2455" s="41">
        <v>31413</v>
      </c>
      <c r="F2455" s="101">
        <v>600</v>
      </c>
      <c r="G2455" s="182">
        <v>15</v>
      </c>
      <c r="H2455" s="5" t="s">
        <v>11471</v>
      </c>
      <c r="I2455" s="5" t="s">
        <v>11472</v>
      </c>
      <c r="J2455" s="5" t="s">
        <v>11477</v>
      </c>
    </row>
    <row r="2456" spans="1:10" ht="47.25" x14ac:dyDescent="0.2">
      <c r="A2456" s="103">
        <v>355</v>
      </c>
      <c r="B2456" s="250" t="s">
        <v>8202</v>
      </c>
      <c r="C2456" s="247" t="s">
        <v>8138</v>
      </c>
      <c r="D2456" s="34" t="s">
        <v>8203</v>
      </c>
      <c r="E2456" s="41">
        <v>28491</v>
      </c>
      <c r="F2456" s="103">
        <v>1624</v>
      </c>
      <c r="G2456" s="182">
        <v>32</v>
      </c>
      <c r="H2456" s="5" t="s">
        <v>11471</v>
      </c>
      <c r="I2456" s="5" t="s">
        <v>11472</v>
      </c>
      <c r="J2456" s="5" t="s">
        <v>11477</v>
      </c>
    </row>
    <row r="2457" spans="1:10" ht="47.25" x14ac:dyDescent="0.2">
      <c r="A2457" s="103">
        <v>356</v>
      </c>
      <c r="B2457" s="250" t="s">
        <v>8204</v>
      </c>
      <c r="C2457" s="247" t="s">
        <v>8138</v>
      </c>
      <c r="D2457" s="34" t="s">
        <v>8205</v>
      </c>
      <c r="E2457" s="41">
        <v>28491</v>
      </c>
      <c r="F2457" s="103">
        <v>800</v>
      </c>
      <c r="G2457" s="182">
        <v>16</v>
      </c>
      <c r="H2457" s="5" t="s">
        <v>11471</v>
      </c>
      <c r="I2457" s="5" t="s">
        <v>11472</v>
      </c>
      <c r="J2457" s="5" t="s">
        <v>11477</v>
      </c>
    </row>
    <row r="2458" spans="1:10" ht="47.25" x14ac:dyDescent="0.2">
      <c r="A2458" s="103">
        <v>357</v>
      </c>
      <c r="B2458" s="250" t="s">
        <v>8206</v>
      </c>
      <c r="C2458" s="247" t="s">
        <v>8138</v>
      </c>
      <c r="D2458" s="34" t="s">
        <v>8207</v>
      </c>
      <c r="E2458" s="41">
        <v>28491</v>
      </c>
      <c r="F2458" s="103">
        <v>735</v>
      </c>
      <c r="G2458" s="182">
        <v>21</v>
      </c>
      <c r="H2458" s="5" t="s">
        <v>11471</v>
      </c>
      <c r="I2458" s="5" t="s">
        <v>11472</v>
      </c>
      <c r="J2458" s="5" t="s">
        <v>11477</v>
      </c>
    </row>
    <row r="2459" spans="1:10" ht="47.25" x14ac:dyDescent="0.2">
      <c r="A2459" s="103">
        <v>358</v>
      </c>
      <c r="B2459" s="250" t="s">
        <v>8208</v>
      </c>
      <c r="C2459" s="247" t="s">
        <v>8138</v>
      </c>
      <c r="D2459" s="34" t="s">
        <v>8209</v>
      </c>
      <c r="E2459" s="41">
        <v>28491</v>
      </c>
      <c r="F2459" s="103">
        <v>200</v>
      </c>
      <c r="G2459" s="182">
        <v>5</v>
      </c>
      <c r="H2459" s="5" t="s">
        <v>11471</v>
      </c>
      <c r="I2459" s="5" t="s">
        <v>11472</v>
      </c>
      <c r="J2459" s="5" t="s">
        <v>11477</v>
      </c>
    </row>
    <row r="2460" spans="1:10" ht="47.25" x14ac:dyDescent="0.2">
      <c r="A2460" s="103">
        <v>359</v>
      </c>
      <c r="B2460" s="250" t="s">
        <v>8210</v>
      </c>
      <c r="C2460" s="247" t="s">
        <v>8138</v>
      </c>
      <c r="D2460" s="34" t="s">
        <v>8211</v>
      </c>
      <c r="E2460" s="41">
        <v>28491</v>
      </c>
      <c r="F2460" s="103">
        <v>200</v>
      </c>
      <c r="G2460" s="182">
        <v>5</v>
      </c>
      <c r="H2460" s="5" t="s">
        <v>11471</v>
      </c>
      <c r="I2460" s="5" t="s">
        <v>11472</v>
      </c>
      <c r="J2460" s="5" t="s">
        <v>11477</v>
      </c>
    </row>
    <row r="2461" spans="1:10" ht="47.25" x14ac:dyDescent="0.2">
      <c r="A2461" s="103">
        <v>360</v>
      </c>
      <c r="B2461" s="250" t="s">
        <v>8212</v>
      </c>
      <c r="C2461" s="247" t="s">
        <v>8138</v>
      </c>
      <c r="D2461" s="34" t="s">
        <v>8213</v>
      </c>
      <c r="E2461" s="41">
        <v>28491</v>
      </c>
      <c r="F2461" s="103">
        <v>200</v>
      </c>
      <c r="G2461" s="182">
        <v>5</v>
      </c>
      <c r="H2461" s="5" t="s">
        <v>11471</v>
      </c>
      <c r="I2461" s="5" t="s">
        <v>11472</v>
      </c>
      <c r="J2461" s="5" t="s">
        <v>11477</v>
      </c>
    </row>
    <row r="2462" spans="1:10" ht="47.25" x14ac:dyDescent="0.2">
      <c r="A2462" s="103">
        <v>361</v>
      </c>
      <c r="B2462" s="250" t="s">
        <v>8214</v>
      </c>
      <c r="C2462" s="247" t="s">
        <v>8138</v>
      </c>
      <c r="D2462" s="34" t="s">
        <v>8215</v>
      </c>
      <c r="E2462" s="41">
        <v>28491</v>
      </c>
      <c r="F2462" s="103">
        <v>200</v>
      </c>
      <c r="G2462" s="182">
        <v>5</v>
      </c>
      <c r="H2462" s="5" t="s">
        <v>11471</v>
      </c>
      <c r="I2462" s="5" t="s">
        <v>11472</v>
      </c>
      <c r="J2462" s="5" t="s">
        <v>11477</v>
      </c>
    </row>
    <row r="2463" spans="1:10" ht="47.25" x14ac:dyDescent="0.2">
      <c r="A2463" s="103">
        <v>362</v>
      </c>
      <c r="B2463" s="250" t="s">
        <v>8216</v>
      </c>
      <c r="C2463" s="247" t="s">
        <v>8138</v>
      </c>
      <c r="D2463" s="34" t="s">
        <v>8217</v>
      </c>
      <c r="E2463" s="41">
        <v>28491</v>
      </c>
      <c r="F2463" s="103">
        <v>200</v>
      </c>
      <c r="G2463" s="182">
        <v>5</v>
      </c>
      <c r="H2463" s="5" t="s">
        <v>11471</v>
      </c>
      <c r="I2463" s="5" t="s">
        <v>11472</v>
      </c>
      <c r="J2463" s="5" t="s">
        <v>11477</v>
      </c>
    </row>
    <row r="2464" spans="1:10" ht="47.25" x14ac:dyDescent="0.2">
      <c r="A2464" s="103">
        <v>363</v>
      </c>
      <c r="B2464" s="250" t="s">
        <v>8218</v>
      </c>
      <c r="C2464" s="247" t="s">
        <v>8138</v>
      </c>
      <c r="D2464" s="34" t="s">
        <v>8219</v>
      </c>
      <c r="E2464" s="41">
        <v>24838</v>
      </c>
      <c r="F2464" s="103">
        <v>600</v>
      </c>
      <c r="G2464" s="182">
        <v>15</v>
      </c>
      <c r="H2464" s="5" t="s">
        <v>11471</v>
      </c>
      <c r="I2464" s="5" t="s">
        <v>11472</v>
      </c>
      <c r="J2464" s="5" t="s">
        <v>11477</v>
      </c>
    </row>
    <row r="2465" spans="1:10" ht="47.25" x14ac:dyDescent="0.2">
      <c r="A2465" s="103">
        <v>364</v>
      </c>
      <c r="B2465" s="250" t="s">
        <v>8220</v>
      </c>
      <c r="C2465" s="247" t="s">
        <v>8138</v>
      </c>
      <c r="D2465" s="34" t="s">
        <v>8221</v>
      </c>
      <c r="E2465" s="41">
        <v>25204</v>
      </c>
      <c r="F2465" s="103">
        <v>540</v>
      </c>
      <c r="G2465" s="182">
        <v>12</v>
      </c>
      <c r="H2465" s="5" t="s">
        <v>11471</v>
      </c>
      <c r="I2465" s="5" t="s">
        <v>11472</v>
      </c>
      <c r="J2465" s="5" t="s">
        <v>11477</v>
      </c>
    </row>
    <row r="2466" spans="1:10" ht="47.25" x14ac:dyDescent="0.2">
      <c r="A2466" s="103">
        <v>365</v>
      </c>
      <c r="B2466" s="250" t="s">
        <v>8222</v>
      </c>
      <c r="C2466" s="247" t="s">
        <v>8138</v>
      </c>
      <c r="D2466" s="34" t="s">
        <v>8223</v>
      </c>
      <c r="E2466" s="41">
        <v>25204</v>
      </c>
      <c r="F2466" s="103">
        <v>500</v>
      </c>
      <c r="G2466" s="182">
        <v>21</v>
      </c>
      <c r="H2466" s="5" t="s">
        <v>11471</v>
      </c>
      <c r="I2466" s="5" t="s">
        <v>11472</v>
      </c>
      <c r="J2466" s="5" t="s">
        <v>11477</v>
      </c>
    </row>
    <row r="2467" spans="1:10" ht="47.25" x14ac:dyDescent="0.2">
      <c r="A2467" s="103">
        <v>366</v>
      </c>
      <c r="B2467" s="250" t="s">
        <v>8224</v>
      </c>
      <c r="C2467" s="247" t="s">
        <v>8138</v>
      </c>
      <c r="D2467" s="34" t="s">
        <v>8225</v>
      </c>
      <c r="E2467" s="41">
        <v>25204</v>
      </c>
      <c r="F2467" s="103">
        <v>630</v>
      </c>
      <c r="G2467" s="182">
        <v>18</v>
      </c>
      <c r="H2467" s="5" t="s">
        <v>11471</v>
      </c>
      <c r="I2467" s="5" t="s">
        <v>11472</v>
      </c>
      <c r="J2467" s="5" t="s">
        <v>11477</v>
      </c>
    </row>
    <row r="2468" spans="1:10" ht="47.25" x14ac:dyDescent="0.2">
      <c r="A2468" s="103">
        <v>367</v>
      </c>
      <c r="B2468" s="250" t="s">
        <v>8226</v>
      </c>
      <c r="C2468" s="247" t="s">
        <v>8138</v>
      </c>
      <c r="D2468" s="34" t="s">
        <v>8227</v>
      </c>
      <c r="E2468" s="41">
        <v>25204</v>
      </c>
      <c r="F2468" s="103">
        <v>400</v>
      </c>
      <c r="G2468" s="182">
        <v>6</v>
      </c>
      <c r="H2468" s="5" t="s">
        <v>11471</v>
      </c>
      <c r="I2468" s="5" t="s">
        <v>11472</v>
      </c>
      <c r="J2468" s="5" t="s">
        <v>11477</v>
      </c>
    </row>
    <row r="2469" spans="1:10" ht="47.25" x14ac:dyDescent="0.2">
      <c r="A2469" s="103">
        <v>368</v>
      </c>
      <c r="B2469" s="250" t="s">
        <v>8228</v>
      </c>
      <c r="C2469" s="247" t="s">
        <v>8138</v>
      </c>
      <c r="D2469" s="34" t="s">
        <v>8229</v>
      </c>
      <c r="E2469" s="41">
        <v>25204</v>
      </c>
      <c r="F2469" s="103">
        <v>300</v>
      </c>
      <c r="G2469" s="182">
        <v>9</v>
      </c>
      <c r="H2469" s="5" t="s">
        <v>11471</v>
      </c>
      <c r="I2469" s="5" t="s">
        <v>11472</v>
      </c>
      <c r="J2469" s="5" t="s">
        <v>11477</v>
      </c>
    </row>
    <row r="2470" spans="1:10" ht="47.25" x14ac:dyDescent="0.2">
      <c r="A2470" s="103">
        <v>369</v>
      </c>
      <c r="B2470" s="250" t="s">
        <v>8230</v>
      </c>
      <c r="C2470" s="247" t="s">
        <v>8138</v>
      </c>
      <c r="D2470" s="34" t="s">
        <v>8231</v>
      </c>
      <c r="E2470" s="41">
        <v>25204</v>
      </c>
      <c r="F2470" s="103">
        <v>300</v>
      </c>
      <c r="G2470" s="182">
        <v>7</v>
      </c>
      <c r="H2470" s="5" t="s">
        <v>11471</v>
      </c>
      <c r="I2470" s="5" t="s">
        <v>11472</v>
      </c>
      <c r="J2470" s="5" t="s">
        <v>11477</v>
      </c>
    </row>
    <row r="2471" spans="1:10" ht="47.25" x14ac:dyDescent="0.2">
      <c r="A2471" s="103">
        <v>370</v>
      </c>
      <c r="B2471" s="250" t="s">
        <v>8232</v>
      </c>
      <c r="C2471" s="247" t="s">
        <v>8138</v>
      </c>
      <c r="D2471" s="34" t="s">
        <v>8233</v>
      </c>
      <c r="E2471" s="41">
        <v>25204</v>
      </c>
      <c r="F2471" s="103">
        <v>300</v>
      </c>
      <c r="G2471" s="182">
        <v>13</v>
      </c>
      <c r="H2471" s="5" t="s">
        <v>11471</v>
      </c>
      <c r="I2471" s="5" t="s">
        <v>11472</v>
      </c>
      <c r="J2471" s="5" t="s">
        <v>11477</v>
      </c>
    </row>
    <row r="2472" spans="1:10" ht="47.25" x14ac:dyDescent="0.2">
      <c r="A2472" s="103">
        <v>371</v>
      </c>
      <c r="B2472" s="250" t="s">
        <v>8234</v>
      </c>
      <c r="C2472" s="247" t="s">
        <v>8138</v>
      </c>
      <c r="D2472" s="34" t="s">
        <v>8235</v>
      </c>
      <c r="E2472" s="41">
        <v>25204</v>
      </c>
      <c r="F2472" s="103">
        <v>300</v>
      </c>
      <c r="G2472" s="182">
        <v>7</v>
      </c>
      <c r="H2472" s="5" t="s">
        <v>11471</v>
      </c>
      <c r="I2472" s="5" t="s">
        <v>11472</v>
      </c>
      <c r="J2472" s="5" t="s">
        <v>11477</v>
      </c>
    </row>
    <row r="2473" spans="1:10" ht="47.25" x14ac:dyDescent="0.2">
      <c r="A2473" s="103">
        <v>372</v>
      </c>
      <c r="B2473" s="250" t="s">
        <v>8236</v>
      </c>
      <c r="C2473" s="247" t="s">
        <v>8138</v>
      </c>
      <c r="D2473" s="34" t="s">
        <v>8237</v>
      </c>
      <c r="E2473" s="41">
        <v>25204</v>
      </c>
      <c r="F2473" s="103">
        <v>400</v>
      </c>
      <c r="G2473" s="182">
        <v>9</v>
      </c>
      <c r="H2473" s="5" t="s">
        <v>11471</v>
      </c>
      <c r="I2473" s="5" t="s">
        <v>11472</v>
      </c>
      <c r="J2473" s="5" t="s">
        <v>11477</v>
      </c>
    </row>
    <row r="2474" spans="1:10" ht="47.25" x14ac:dyDescent="0.2">
      <c r="A2474" s="103">
        <v>373</v>
      </c>
      <c r="B2474" s="250" t="s">
        <v>8238</v>
      </c>
      <c r="C2474" s="247" t="s">
        <v>8138</v>
      </c>
      <c r="D2474" s="34" t="s">
        <v>8239</v>
      </c>
      <c r="E2474" s="41">
        <v>25204</v>
      </c>
      <c r="F2474" s="103">
        <v>300</v>
      </c>
      <c r="G2474" s="182">
        <v>9</v>
      </c>
      <c r="H2474" s="5" t="s">
        <v>11471</v>
      </c>
      <c r="I2474" s="5" t="s">
        <v>11472</v>
      </c>
      <c r="J2474" s="5" t="s">
        <v>11477</v>
      </c>
    </row>
    <row r="2475" spans="1:10" ht="47.25" x14ac:dyDescent="0.2">
      <c r="A2475" s="103">
        <v>374</v>
      </c>
      <c r="B2475" s="250" t="s">
        <v>8240</v>
      </c>
      <c r="C2475" s="247" t="s">
        <v>8138</v>
      </c>
      <c r="D2475" s="34" t="s">
        <v>8241</v>
      </c>
      <c r="E2475" s="41">
        <v>25204</v>
      </c>
      <c r="F2475" s="103">
        <v>450</v>
      </c>
      <c r="G2475" s="182">
        <v>10</v>
      </c>
      <c r="H2475" s="5" t="s">
        <v>11471</v>
      </c>
      <c r="I2475" s="5" t="s">
        <v>11472</v>
      </c>
      <c r="J2475" s="5" t="s">
        <v>11477</v>
      </c>
    </row>
    <row r="2476" spans="1:10" ht="47.25" x14ac:dyDescent="0.2">
      <c r="A2476" s="103">
        <v>375</v>
      </c>
      <c r="B2476" s="250" t="s">
        <v>8242</v>
      </c>
      <c r="C2476" s="247" t="s">
        <v>8138</v>
      </c>
      <c r="D2476" s="34" t="s">
        <v>8243</v>
      </c>
      <c r="E2476" s="41">
        <v>25204</v>
      </c>
      <c r="F2476" s="103">
        <v>300</v>
      </c>
      <c r="G2476" s="182">
        <v>6</v>
      </c>
      <c r="H2476" s="5" t="s">
        <v>11471</v>
      </c>
      <c r="I2476" s="5" t="s">
        <v>11472</v>
      </c>
      <c r="J2476" s="5" t="s">
        <v>11477</v>
      </c>
    </row>
    <row r="2477" spans="1:10" ht="47.25" x14ac:dyDescent="0.2">
      <c r="A2477" s="103">
        <v>376</v>
      </c>
      <c r="B2477" s="250" t="s">
        <v>8244</v>
      </c>
      <c r="C2477" s="247" t="s">
        <v>8138</v>
      </c>
      <c r="D2477" s="34" t="s">
        <v>8245</v>
      </c>
      <c r="E2477" s="41">
        <v>25204</v>
      </c>
      <c r="F2477" s="103">
        <v>300</v>
      </c>
      <c r="G2477" s="182">
        <v>6</v>
      </c>
      <c r="H2477" s="5" t="s">
        <v>11471</v>
      </c>
      <c r="I2477" s="5" t="s">
        <v>11472</v>
      </c>
      <c r="J2477" s="5" t="s">
        <v>11477</v>
      </c>
    </row>
    <row r="2478" spans="1:10" ht="47.25" x14ac:dyDescent="0.2">
      <c r="A2478" s="103">
        <v>377</v>
      </c>
      <c r="B2478" s="250" t="s">
        <v>8246</v>
      </c>
      <c r="C2478" s="247" t="s">
        <v>8138</v>
      </c>
      <c r="D2478" s="34" t="s">
        <v>8247</v>
      </c>
      <c r="E2478" s="41">
        <v>25204</v>
      </c>
      <c r="F2478" s="103">
        <v>300</v>
      </c>
      <c r="G2478" s="182">
        <v>7</v>
      </c>
      <c r="H2478" s="5" t="s">
        <v>11471</v>
      </c>
      <c r="I2478" s="5" t="s">
        <v>11472</v>
      </c>
      <c r="J2478" s="5" t="s">
        <v>11477</v>
      </c>
    </row>
    <row r="2479" spans="1:10" ht="47.25" x14ac:dyDescent="0.2">
      <c r="A2479" s="103">
        <v>378</v>
      </c>
      <c r="B2479" s="250" t="s">
        <v>8248</v>
      </c>
      <c r="C2479" s="247" t="s">
        <v>8138</v>
      </c>
      <c r="D2479" s="34" t="s">
        <v>8249</v>
      </c>
      <c r="E2479" s="41">
        <v>25204</v>
      </c>
      <c r="F2479" s="103">
        <v>450</v>
      </c>
      <c r="G2479" s="182">
        <v>7</v>
      </c>
      <c r="H2479" s="5" t="s">
        <v>11471</v>
      </c>
      <c r="I2479" s="5" t="s">
        <v>11472</v>
      </c>
      <c r="J2479" s="5" t="s">
        <v>11477</v>
      </c>
    </row>
    <row r="2480" spans="1:10" ht="47.25" x14ac:dyDescent="0.2">
      <c r="A2480" s="103">
        <v>379</v>
      </c>
      <c r="B2480" s="250" t="s">
        <v>8250</v>
      </c>
      <c r="C2480" s="247" t="s">
        <v>8138</v>
      </c>
      <c r="D2480" s="34" t="s">
        <v>8251</v>
      </c>
      <c r="E2480" s="41">
        <v>25204</v>
      </c>
      <c r="F2480" s="103">
        <v>450</v>
      </c>
      <c r="G2480" s="182">
        <v>6</v>
      </c>
      <c r="H2480" s="5" t="s">
        <v>11471</v>
      </c>
      <c r="I2480" s="5" t="s">
        <v>11472</v>
      </c>
      <c r="J2480" s="5" t="s">
        <v>11477</v>
      </c>
    </row>
    <row r="2481" spans="1:10" ht="47.25" x14ac:dyDescent="0.2">
      <c r="A2481" s="103">
        <v>380</v>
      </c>
      <c r="B2481" s="250" t="s">
        <v>8252</v>
      </c>
      <c r="C2481" s="247" t="s">
        <v>8138</v>
      </c>
      <c r="D2481" s="34" t="s">
        <v>8253</v>
      </c>
      <c r="E2481" s="41">
        <v>25204</v>
      </c>
      <c r="F2481" s="103">
        <v>600</v>
      </c>
      <c r="G2481" s="182">
        <v>14</v>
      </c>
      <c r="H2481" s="5" t="s">
        <v>11471</v>
      </c>
      <c r="I2481" s="5" t="s">
        <v>11472</v>
      </c>
      <c r="J2481" s="5" t="s">
        <v>11477</v>
      </c>
    </row>
    <row r="2482" spans="1:10" ht="47.25" x14ac:dyDescent="0.2">
      <c r="A2482" s="103">
        <v>381</v>
      </c>
      <c r="B2482" s="250" t="s">
        <v>8254</v>
      </c>
      <c r="C2482" s="247" t="s">
        <v>8138</v>
      </c>
      <c r="D2482" s="34" t="s">
        <v>8255</v>
      </c>
      <c r="E2482" s="41">
        <v>25204</v>
      </c>
      <c r="F2482" s="103">
        <v>900</v>
      </c>
      <c r="G2482" s="182">
        <v>20</v>
      </c>
      <c r="H2482" s="5" t="s">
        <v>11471</v>
      </c>
      <c r="I2482" s="5" t="s">
        <v>11472</v>
      </c>
      <c r="J2482" s="5" t="s">
        <v>11477</v>
      </c>
    </row>
    <row r="2483" spans="1:10" ht="47.25" x14ac:dyDescent="0.2">
      <c r="A2483" s="103">
        <v>382</v>
      </c>
      <c r="B2483" s="250" t="s">
        <v>8256</v>
      </c>
      <c r="C2483" s="247" t="s">
        <v>8138</v>
      </c>
      <c r="D2483" s="34" t="s">
        <v>8257</v>
      </c>
      <c r="E2483" s="41">
        <v>28491</v>
      </c>
      <c r="F2483" s="103">
        <v>200</v>
      </c>
      <c r="G2483" s="182">
        <v>5</v>
      </c>
      <c r="H2483" s="5" t="s">
        <v>11471</v>
      </c>
      <c r="I2483" s="5" t="s">
        <v>11472</v>
      </c>
      <c r="J2483" s="5" t="s">
        <v>11477</v>
      </c>
    </row>
    <row r="2484" spans="1:10" ht="47.25" x14ac:dyDescent="0.2">
      <c r="A2484" s="103">
        <v>383</v>
      </c>
      <c r="B2484" s="250" t="s">
        <v>8258</v>
      </c>
      <c r="C2484" s="247" t="s">
        <v>8138</v>
      </c>
      <c r="D2484" s="34" t="s">
        <v>8259</v>
      </c>
      <c r="E2484" s="41">
        <v>28491</v>
      </c>
      <c r="F2484" s="103">
        <v>600</v>
      </c>
      <c r="G2484" s="182">
        <v>14</v>
      </c>
      <c r="H2484" s="5" t="s">
        <v>11471</v>
      </c>
      <c r="I2484" s="5" t="s">
        <v>11472</v>
      </c>
      <c r="J2484" s="5" t="s">
        <v>11477</v>
      </c>
    </row>
    <row r="2485" spans="1:10" ht="47.25" x14ac:dyDescent="0.2">
      <c r="A2485" s="103">
        <v>384</v>
      </c>
      <c r="B2485" s="250" t="s">
        <v>8260</v>
      </c>
      <c r="C2485" s="247" t="s">
        <v>8138</v>
      </c>
      <c r="D2485" s="34" t="s">
        <v>8261</v>
      </c>
      <c r="E2485" s="41">
        <v>28491</v>
      </c>
      <c r="F2485" s="103">
        <v>400</v>
      </c>
      <c r="G2485" s="182">
        <v>5</v>
      </c>
      <c r="H2485" s="5" t="s">
        <v>11471</v>
      </c>
      <c r="I2485" s="5" t="s">
        <v>11472</v>
      </c>
      <c r="J2485" s="5" t="s">
        <v>11477</v>
      </c>
    </row>
    <row r="2486" spans="1:10" ht="47.25" x14ac:dyDescent="0.2">
      <c r="A2486" s="103">
        <v>385</v>
      </c>
      <c r="B2486" s="250" t="s">
        <v>8262</v>
      </c>
      <c r="C2486" s="247" t="s">
        <v>8138</v>
      </c>
      <c r="D2486" s="34" t="s">
        <v>8263</v>
      </c>
      <c r="E2486" s="41">
        <v>28491</v>
      </c>
      <c r="F2486" s="101">
        <v>900</v>
      </c>
      <c r="G2486" s="182">
        <v>20</v>
      </c>
      <c r="H2486" s="5" t="s">
        <v>11471</v>
      </c>
      <c r="I2486" s="5" t="s">
        <v>11472</v>
      </c>
      <c r="J2486" s="5" t="s">
        <v>11477</v>
      </c>
    </row>
    <row r="2487" spans="1:10" ht="47.25" x14ac:dyDescent="0.2">
      <c r="A2487" s="103">
        <v>386</v>
      </c>
      <c r="B2487" s="250" t="s">
        <v>8264</v>
      </c>
      <c r="C2487" s="247" t="s">
        <v>8138</v>
      </c>
      <c r="D2487" s="34" t="s">
        <v>8265</v>
      </c>
      <c r="E2487" s="41">
        <v>28491</v>
      </c>
      <c r="F2487" s="103">
        <v>300</v>
      </c>
      <c r="G2487" s="182">
        <v>7</v>
      </c>
      <c r="H2487" s="5" t="s">
        <v>11471</v>
      </c>
      <c r="I2487" s="5" t="s">
        <v>11472</v>
      </c>
      <c r="J2487" s="5" t="s">
        <v>11477</v>
      </c>
    </row>
    <row r="2488" spans="1:10" x14ac:dyDescent="0.2">
      <c r="C2488" s="31" t="s">
        <v>10524</v>
      </c>
      <c r="D2488" s="247"/>
      <c r="E2488" s="103"/>
      <c r="F2488" s="51">
        <f>SUM(F2102:F2487)</f>
        <v>215938</v>
      </c>
      <c r="G2488" s="90">
        <f>SUM(G2102:G2487)</f>
        <v>5889</v>
      </c>
      <c r="H2488" s="5"/>
      <c r="I2488" s="5"/>
      <c r="J2488" s="5"/>
    </row>
    <row r="2489" spans="1:10" x14ac:dyDescent="0.2">
      <c r="B2489" s="265"/>
      <c r="C2489" s="266" t="s">
        <v>16</v>
      </c>
      <c r="D2489" s="265"/>
      <c r="E2489" s="267"/>
      <c r="F2489" s="267"/>
      <c r="G2489" s="268"/>
      <c r="H2489" s="5"/>
      <c r="I2489" s="5"/>
      <c r="J2489" s="5"/>
    </row>
    <row r="2490" spans="1:10" ht="63" x14ac:dyDescent="0.2">
      <c r="A2490" s="103">
        <v>1</v>
      </c>
      <c r="B2490" s="250" t="s">
        <v>9325</v>
      </c>
      <c r="C2490" s="247" t="s">
        <v>9326</v>
      </c>
      <c r="D2490" s="34" t="s">
        <v>9327</v>
      </c>
      <c r="E2490" s="62">
        <v>1985</v>
      </c>
      <c r="F2490" s="37">
        <v>300</v>
      </c>
      <c r="G2490" s="187">
        <v>7</v>
      </c>
      <c r="H2490" s="5" t="s">
        <v>11471</v>
      </c>
      <c r="I2490" s="5" t="s">
        <v>11472</v>
      </c>
      <c r="J2490" s="5" t="s">
        <v>11477</v>
      </c>
    </row>
    <row r="2491" spans="1:10" ht="63" x14ac:dyDescent="0.2">
      <c r="A2491" s="103">
        <v>2</v>
      </c>
      <c r="B2491" s="250" t="s">
        <v>9328</v>
      </c>
      <c r="C2491" s="247" t="s">
        <v>9326</v>
      </c>
      <c r="D2491" s="34" t="s">
        <v>9329</v>
      </c>
      <c r="E2491" s="62">
        <v>1978</v>
      </c>
      <c r="F2491" s="37">
        <v>595</v>
      </c>
      <c r="G2491" s="188" t="s">
        <v>9330</v>
      </c>
      <c r="H2491" s="5" t="s">
        <v>11471</v>
      </c>
      <c r="I2491" s="5" t="s">
        <v>11472</v>
      </c>
      <c r="J2491" s="5" t="s">
        <v>11477</v>
      </c>
    </row>
    <row r="2492" spans="1:10" ht="63" x14ac:dyDescent="0.2">
      <c r="A2492" s="103">
        <v>3</v>
      </c>
      <c r="B2492" s="250" t="s">
        <v>9331</v>
      </c>
      <c r="C2492" s="247" t="s">
        <v>9326</v>
      </c>
      <c r="D2492" s="34" t="s">
        <v>9332</v>
      </c>
      <c r="E2492" s="62" t="s">
        <v>9333</v>
      </c>
      <c r="F2492" s="37">
        <v>700</v>
      </c>
      <c r="G2492" s="188" t="s">
        <v>9334</v>
      </c>
      <c r="H2492" s="5" t="s">
        <v>11471</v>
      </c>
      <c r="I2492" s="5" t="s">
        <v>11472</v>
      </c>
      <c r="J2492" s="5" t="s">
        <v>11477</v>
      </c>
    </row>
    <row r="2493" spans="1:10" ht="63" x14ac:dyDescent="0.2">
      <c r="A2493" s="103">
        <v>4</v>
      </c>
      <c r="B2493" s="250" t="s">
        <v>9335</v>
      </c>
      <c r="C2493" s="247" t="s">
        <v>9326</v>
      </c>
      <c r="D2493" s="34" t="s">
        <v>9329</v>
      </c>
      <c r="E2493" s="62">
        <v>1978</v>
      </c>
      <c r="F2493" s="37">
        <v>350</v>
      </c>
      <c r="G2493" s="188" t="s">
        <v>9336</v>
      </c>
      <c r="H2493" s="5" t="s">
        <v>11471</v>
      </c>
      <c r="I2493" s="5" t="s">
        <v>11472</v>
      </c>
      <c r="J2493" s="5" t="s">
        <v>11477</v>
      </c>
    </row>
    <row r="2494" spans="1:10" ht="63" x14ac:dyDescent="0.2">
      <c r="A2494" s="103">
        <v>5</v>
      </c>
      <c r="B2494" s="250" t="s">
        <v>9337</v>
      </c>
      <c r="C2494" s="247" t="s">
        <v>9326</v>
      </c>
      <c r="D2494" s="34" t="s">
        <v>9338</v>
      </c>
      <c r="E2494" s="62">
        <v>1970</v>
      </c>
      <c r="F2494" s="37">
        <v>200</v>
      </c>
      <c r="G2494" s="188" t="s">
        <v>9339</v>
      </c>
      <c r="H2494" s="5" t="s">
        <v>11471</v>
      </c>
      <c r="I2494" s="5" t="s">
        <v>11472</v>
      </c>
      <c r="J2494" s="5" t="s">
        <v>11477</v>
      </c>
    </row>
    <row r="2495" spans="1:10" ht="63" x14ac:dyDescent="0.2">
      <c r="A2495" s="103">
        <v>6</v>
      </c>
      <c r="B2495" s="250" t="s">
        <v>9340</v>
      </c>
      <c r="C2495" s="247" t="s">
        <v>9326</v>
      </c>
      <c r="D2495" s="34" t="s">
        <v>9341</v>
      </c>
      <c r="E2495" s="62">
        <v>1970</v>
      </c>
      <c r="F2495" s="37">
        <v>250</v>
      </c>
      <c r="G2495" s="188" t="s">
        <v>9342</v>
      </c>
      <c r="H2495" s="5" t="s">
        <v>11471</v>
      </c>
      <c r="I2495" s="5" t="s">
        <v>11472</v>
      </c>
      <c r="J2495" s="5" t="s">
        <v>11477</v>
      </c>
    </row>
    <row r="2496" spans="1:10" ht="63" x14ac:dyDescent="0.2">
      <c r="A2496" s="103">
        <v>7</v>
      </c>
      <c r="B2496" s="250" t="s">
        <v>9343</v>
      </c>
      <c r="C2496" s="247" t="s">
        <v>9326</v>
      </c>
      <c r="D2496" s="34" t="s">
        <v>9341</v>
      </c>
      <c r="E2496" s="62">
        <v>1970</v>
      </c>
      <c r="F2496" s="37">
        <v>105</v>
      </c>
      <c r="G2496" s="188" t="s">
        <v>9344</v>
      </c>
      <c r="H2496" s="5" t="s">
        <v>11471</v>
      </c>
      <c r="I2496" s="5" t="s">
        <v>11472</v>
      </c>
      <c r="J2496" s="5" t="s">
        <v>11477</v>
      </c>
    </row>
    <row r="2497" spans="1:10" ht="63" x14ac:dyDescent="0.2">
      <c r="A2497" s="103">
        <v>8</v>
      </c>
      <c r="B2497" s="250" t="s">
        <v>9345</v>
      </c>
      <c r="C2497" s="247" t="s">
        <v>9326</v>
      </c>
      <c r="D2497" s="34" t="s">
        <v>9329</v>
      </c>
      <c r="E2497" s="62">
        <v>1978</v>
      </c>
      <c r="F2497" s="37">
        <v>735</v>
      </c>
      <c r="G2497" s="188" t="s">
        <v>9346</v>
      </c>
      <c r="H2497" s="5" t="s">
        <v>11471</v>
      </c>
      <c r="I2497" s="5" t="s">
        <v>11472</v>
      </c>
      <c r="J2497" s="5" t="s">
        <v>11477</v>
      </c>
    </row>
    <row r="2498" spans="1:10" ht="63" x14ac:dyDescent="0.2">
      <c r="A2498" s="103">
        <v>9</v>
      </c>
      <c r="B2498" s="250" t="s">
        <v>9347</v>
      </c>
      <c r="C2498" s="247" t="s">
        <v>9326</v>
      </c>
      <c r="D2498" s="34" t="s">
        <v>9348</v>
      </c>
      <c r="E2498" s="62">
        <v>1970</v>
      </c>
      <c r="F2498" s="37">
        <v>840</v>
      </c>
      <c r="G2498" s="188" t="s">
        <v>9349</v>
      </c>
      <c r="H2498" s="5" t="s">
        <v>11471</v>
      </c>
      <c r="I2498" s="5" t="s">
        <v>11472</v>
      </c>
      <c r="J2498" s="5" t="s">
        <v>11477</v>
      </c>
    </row>
    <row r="2499" spans="1:10" ht="63" x14ac:dyDescent="0.2">
      <c r="A2499" s="103">
        <v>10</v>
      </c>
      <c r="B2499" s="250" t="s">
        <v>9350</v>
      </c>
      <c r="C2499" s="247" t="s">
        <v>9326</v>
      </c>
      <c r="D2499" s="34" t="s">
        <v>9351</v>
      </c>
      <c r="E2499" s="62" t="s">
        <v>9352</v>
      </c>
      <c r="F2499" s="37">
        <v>1620</v>
      </c>
      <c r="G2499" s="188" t="s">
        <v>9353</v>
      </c>
      <c r="H2499" s="5" t="s">
        <v>11471</v>
      </c>
      <c r="I2499" s="5" t="s">
        <v>11472</v>
      </c>
      <c r="J2499" s="5" t="s">
        <v>11477</v>
      </c>
    </row>
    <row r="2500" spans="1:10" ht="63" x14ac:dyDescent="0.2">
      <c r="A2500" s="103">
        <v>11</v>
      </c>
      <c r="B2500" s="250" t="s">
        <v>9354</v>
      </c>
      <c r="C2500" s="247" t="s">
        <v>9326</v>
      </c>
      <c r="D2500" s="34" t="s">
        <v>9355</v>
      </c>
      <c r="E2500" s="62">
        <v>1974</v>
      </c>
      <c r="F2500" s="37">
        <v>360</v>
      </c>
      <c r="G2500" s="188" t="s">
        <v>9356</v>
      </c>
      <c r="H2500" s="5" t="s">
        <v>11471</v>
      </c>
      <c r="I2500" s="5" t="s">
        <v>11472</v>
      </c>
      <c r="J2500" s="5" t="s">
        <v>11477</v>
      </c>
    </row>
    <row r="2501" spans="1:10" ht="63" x14ac:dyDescent="0.2">
      <c r="A2501" s="103">
        <v>12</v>
      </c>
      <c r="B2501" s="250" t="s">
        <v>9357</v>
      </c>
      <c r="C2501" s="247" t="s">
        <v>9326</v>
      </c>
      <c r="D2501" s="34" t="s">
        <v>9358</v>
      </c>
      <c r="E2501" s="62">
        <v>1980</v>
      </c>
      <c r="F2501" s="37">
        <v>380</v>
      </c>
      <c r="G2501" s="188" t="s">
        <v>9359</v>
      </c>
      <c r="H2501" s="5" t="s">
        <v>11471</v>
      </c>
      <c r="I2501" s="5" t="s">
        <v>11472</v>
      </c>
      <c r="J2501" s="5" t="s">
        <v>11477</v>
      </c>
    </row>
    <row r="2502" spans="1:10" ht="63" x14ac:dyDescent="0.2">
      <c r="A2502" s="103">
        <v>13</v>
      </c>
      <c r="B2502" s="250" t="s">
        <v>9360</v>
      </c>
      <c r="C2502" s="247" t="s">
        <v>9326</v>
      </c>
      <c r="D2502" s="34" t="s">
        <v>9355</v>
      </c>
      <c r="E2502" s="62">
        <v>1974</v>
      </c>
      <c r="F2502" s="37">
        <v>460</v>
      </c>
      <c r="G2502" s="188" t="s">
        <v>9336</v>
      </c>
      <c r="H2502" s="5" t="s">
        <v>11471</v>
      </c>
      <c r="I2502" s="5" t="s">
        <v>11472</v>
      </c>
      <c r="J2502" s="5" t="s">
        <v>11477</v>
      </c>
    </row>
    <row r="2503" spans="1:10" ht="63" x14ac:dyDescent="0.2">
      <c r="A2503" s="103">
        <v>14</v>
      </c>
      <c r="B2503" s="250" t="s">
        <v>9361</v>
      </c>
      <c r="C2503" s="247" t="s">
        <v>9326</v>
      </c>
      <c r="D2503" s="34" t="s">
        <v>9362</v>
      </c>
      <c r="E2503" s="62">
        <v>1983</v>
      </c>
      <c r="F2503" s="37">
        <v>1340</v>
      </c>
      <c r="G2503" s="188" t="s">
        <v>9363</v>
      </c>
      <c r="H2503" s="5" t="s">
        <v>11471</v>
      </c>
      <c r="I2503" s="5" t="s">
        <v>11472</v>
      </c>
      <c r="J2503" s="5" t="s">
        <v>11477</v>
      </c>
    </row>
    <row r="2504" spans="1:10" ht="63" x14ac:dyDescent="0.2">
      <c r="A2504" s="103">
        <v>15</v>
      </c>
      <c r="B2504" s="250" t="s">
        <v>9364</v>
      </c>
      <c r="C2504" s="247" t="s">
        <v>9326</v>
      </c>
      <c r="D2504" s="247">
        <v>80600000517</v>
      </c>
      <c r="E2504" s="103">
        <v>1971</v>
      </c>
      <c r="F2504" s="37">
        <v>1160</v>
      </c>
      <c r="G2504" s="182">
        <v>33</v>
      </c>
      <c r="H2504" s="5" t="s">
        <v>11471</v>
      </c>
      <c r="I2504" s="5" t="s">
        <v>11472</v>
      </c>
      <c r="J2504" s="5" t="s">
        <v>11477</v>
      </c>
    </row>
    <row r="2505" spans="1:10" ht="63" x14ac:dyDescent="0.2">
      <c r="A2505" s="103">
        <v>16</v>
      </c>
      <c r="B2505" s="250" t="s">
        <v>9365</v>
      </c>
      <c r="C2505" s="247" t="s">
        <v>9326</v>
      </c>
      <c r="D2505" s="247">
        <v>80600000770</v>
      </c>
      <c r="E2505" s="103">
        <v>1982</v>
      </c>
      <c r="F2505" s="37">
        <v>3045</v>
      </c>
      <c r="G2505" s="182">
        <v>105</v>
      </c>
      <c r="H2505" s="5" t="s">
        <v>11471</v>
      </c>
      <c r="I2505" s="5" t="s">
        <v>11472</v>
      </c>
      <c r="J2505" s="5" t="s">
        <v>11477</v>
      </c>
    </row>
    <row r="2506" spans="1:10" ht="63" x14ac:dyDescent="0.2">
      <c r="A2506" s="103">
        <v>17</v>
      </c>
      <c r="B2506" s="250" t="s">
        <v>9366</v>
      </c>
      <c r="C2506" s="247" t="s">
        <v>9326</v>
      </c>
      <c r="D2506" s="247" t="s">
        <v>9367</v>
      </c>
      <c r="E2506" s="103">
        <v>1979.1975</v>
      </c>
      <c r="F2506" s="37">
        <v>2595</v>
      </c>
      <c r="G2506" s="182">
        <v>51</v>
      </c>
      <c r="H2506" s="5" t="s">
        <v>11471</v>
      </c>
      <c r="I2506" s="5" t="s">
        <v>11472</v>
      </c>
      <c r="J2506" s="5" t="s">
        <v>11477</v>
      </c>
    </row>
    <row r="2507" spans="1:10" ht="63" x14ac:dyDescent="0.2">
      <c r="A2507" s="103">
        <v>18</v>
      </c>
      <c r="B2507" s="250" t="s">
        <v>9368</v>
      </c>
      <c r="C2507" s="247" t="s">
        <v>9326</v>
      </c>
      <c r="D2507" s="247">
        <v>80600000517</v>
      </c>
      <c r="E2507" s="103">
        <v>1971</v>
      </c>
      <c r="F2507" s="37">
        <v>320</v>
      </c>
      <c r="G2507" s="182">
        <v>9</v>
      </c>
      <c r="H2507" s="5" t="s">
        <v>11471</v>
      </c>
      <c r="I2507" s="5" t="s">
        <v>11472</v>
      </c>
      <c r="J2507" s="5" t="s">
        <v>11477</v>
      </c>
    </row>
    <row r="2508" spans="1:10" ht="63" x14ac:dyDescent="0.2">
      <c r="A2508" s="103">
        <v>19</v>
      </c>
      <c r="B2508" s="250" t="s">
        <v>9369</v>
      </c>
      <c r="C2508" s="247" t="s">
        <v>9326</v>
      </c>
      <c r="D2508" s="247">
        <v>80600000751</v>
      </c>
      <c r="E2508" s="103">
        <v>1980</v>
      </c>
      <c r="F2508" s="37">
        <v>245</v>
      </c>
      <c r="G2508" s="182">
        <v>8</v>
      </c>
      <c r="H2508" s="5" t="s">
        <v>11471</v>
      </c>
      <c r="I2508" s="5" t="s">
        <v>11472</v>
      </c>
      <c r="J2508" s="5" t="s">
        <v>11477</v>
      </c>
    </row>
    <row r="2509" spans="1:10" ht="63" x14ac:dyDescent="0.2">
      <c r="A2509" s="103">
        <v>21</v>
      </c>
      <c r="B2509" s="250" t="s">
        <v>9370</v>
      </c>
      <c r="C2509" s="247" t="s">
        <v>9326</v>
      </c>
      <c r="D2509" s="35">
        <v>806000000497</v>
      </c>
      <c r="E2509" s="103">
        <v>1970</v>
      </c>
      <c r="F2509" s="37">
        <v>105</v>
      </c>
      <c r="G2509" s="182">
        <v>4</v>
      </c>
      <c r="H2509" s="5" t="s">
        <v>11471</v>
      </c>
      <c r="I2509" s="5" t="s">
        <v>11472</v>
      </c>
      <c r="J2509" s="5" t="s">
        <v>11477</v>
      </c>
    </row>
    <row r="2510" spans="1:10" ht="63" x14ac:dyDescent="0.2">
      <c r="A2510" s="103">
        <v>22</v>
      </c>
      <c r="B2510" s="250" t="s">
        <v>9371</v>
      </c>
      <c r="C2510" s="247" t="s">
        <v>9326</v>
      </c>
      <c r="D2510" s="34" t="s">
        <v>9362</v>
      </c>
      <c r="E2510" s="62">
        <v>1983</v>
      </c>
      <c r="F2510" s="37">
        <v>140</v>
      </c>
      <c r="G2510" s="182">
        <v>5</v>
      </c>
      <c r="H2510" s="5" t="s">
        <v>11471</v>
      </c>
      <c r="I2510" s="5" t="s">
        <v>11472</v>
      </c>
      <c r="J2510" s="5" t="s">
        <v>11477</v>
      </c>
    </row>
    <row r="2511" spans="1:10" ht="63" x14ac:dyDescent="0.2">
      <c r="A2511" s="103">
        <v>23</v>
      </c>
      <c r="B2511" s="250" t="s">
        <v>9372</v>
      </c>
      <c r="C2511" s="247" t="s">
        <v>9326</v>
      </c>
      <c r="D2511" s="247">
        <v>80600000734</v>
      </c>
      <c r="E2511" s="103">
        <v>1979</v>
      </c>
      <c r="F2511" s="37">
        <v>210</v>
      </c>
      <c r="G2511" s="182">
        <v>6</v>
      </c>
      <c r="H2511" s="5" t="s">
        <v>11471</v>
      </c>
      <c r="I2511" s="5" t="s">
        <v>11472</v>
      </c>
      <c r="J2511" s="5" t="s">
        <v>11477</v>
      </c>
    </row>
    <row r="2512" spans="1:10" ht="63" x14ac:dyDescent="0.2">
      <c r="A2512" s="103">
        <v>24</v>
      </c>
      <c r="B2512" s="250" t="s">
        <v>9373</v>
      </c>
      <c r="C2512" s="247" t="s">
        <v>9326</v>
      </c>
      <c r="D2512" s="34" t="s">
        <v>9327</v>
      </c>
      <c r="E2512" s="62">
        <v>1985</v>
      </c>
      <c r="F2512" s="37">
        <v>400</v>
      </c>
      <c r="G2512" s="182">
        <v>9</v>
      </c>
      <c r="H2512" s="5" t="s">
        <v>11471</v>
      </c>
      <c r="I2512" s="5" t="s">
        <v>11472</v>
      </c>
      <c r="J2512" s="5" t="s">
        <v>11477</v>
      </c>
    </row>
    <row r="2513" spans="1:10" ht="63" x14ac:dyDescent="0.2">
      <c r="A2513" s="103">
        <v>25</v>
      </c>
      <c r="B2513" s="250" t="s">
        <v>9374</v>
      </c>
      <c r="C2513" s="247" t="s">
        <v>9326</v>
      </c>
      <c r="D2513" s="247">
        <v>80600000734</v>
      </c>
      <c r="E2513" s="103">
        <v>1979</v>
      </c>
      <c r="F2513" s="37">
        <v>450</v>
      </c>
      <c r="G2513" s="182">
        <v>15</v>
      </c>
      <c r="H2513" s="5" t="s">
        <v>11471</v>
      </c>
      <c r="I2513" s="5" t="s">
        <v>11472</v>
      </c>
      <c r="J2513" s="5" t="s">
        <v>11477</v>
      </c>
    </row>
    <row r="2514" spans="1:10" ht="63" x14ac:dyDescent="0.2">
      <c r="A2514" s="103">
        <v>26</v>
      </c>
      <c r="B2514" s="250" t="s">
        <v>9375</v>
      </c>
      <c r="C2514" s="247" t="s">
        <v>9326</v>
      </c>
      <c r="D2514" s="247">
        <v>80600000770</v>
      </c>
      <c r="E2514" s="103">
        <v>1982</v>
      </c>
      <c r="F2514" s="37">
        <v>185</v>
      </c>
      <c r="G2514" s="182">
        <v>7</v>
      </c>
      <c r="H2514" s="5" t="s">
        <v>11471</v>
      </c>
      <c r="I2514" s="5" t="s">
        <v>11472</v>
      </c>
      <c r="J2514" s="5" t="s">
        <v>11477</v>
      </c>
    </row>
    <row r="2515" spans="1:10" ht="63" x14ac:dyDescent="0.2">
      <c r="A2515" s="103">
        <v>27</v>
      </c>
      <c r="B2515" s="250" t="s">
        <v>9376</v>
      </c>
      <c r="C2515" s="247" t="s">
        <v>9326</v>
      </c>
      <c r="D2515" s="247">
        <v>80600000734</v>
      </c>
      <c r="E2515" s="103">
        <v>1979</v>
      </c>
      <c r="F2515" s="37">
        <v>245</v>
      </c>
      <c r="G2515" s="182">
        <v>6</v>
      </c>
      <c r="H2515" s="5" t="s">
        <v>11471</v>
      </c>
      <c r="I2515" s="5" t="s">
        <v>11472</v>
      </c>
      <c r="J2515" s="5" t="s">
        <v>11477</v>
      </c>
    </row>
    <row r="2516" spans="1:10" ht="63" x14ac:dyDescent="0.2">
      <c r="A2516" s="103">
        <v>28</v>
      </c>
      <c r="B2516" s="250" t="s">
        <v>9377</v>
      </c>
      <c r="C2516" s="247" t="s">
        <v>9326</v>
      </c>
      <c r="D2516" s="247" t="s">
        <v>9378</v>
      </c>
      <c r="E2516" s="103">
        <v>1971.1975</v>
      </c>
      <c r="F2516" s="37">
        <v>120</v>
      </c>
      <c r="G2516" s="182">
        <v>5</v>
      </c>
      <c r="H2516" s="5" t="s">
        <v>11471</v>
      </c>
      <c r="I2516" s="5" t="s">
        <v>11472</v>
      </c>
      <c r="J2516" s="5" t="s">
        <v>11477</v>
      </c>
    </row>
    <row r="2517" spans="1:10" ht="63" x14ac:dyDescent="0.2">
      <c r="A2517" s="103">
        <v>29</v>
      </c>
      <c r="B2517" s="250" t="s">
        <v>9379</v>
      </c>
      <c r="C2517" s="247" t="s">
        <v>9326</v>
      </c>
      <c r="D2517" s="34" t="s">
        <v>9380</v>
      </c>
      <c r="E2517" s="103">
        <v>1974</v>
      </c>
      <c r="F2517" s="37">
        <v>180</v>
      </c>
      <c r="G2517" s="182">
        <v>3</v>
      </c>
      <c r="H2517" s="5" t="s">
        <v>11471</v>
      </c>
      <c r="I2517" s="5" t="s">
        <v>11472</v>
      </c>
      <c r="J2517" s="5" t="s">
        <v>11477</v>
      </c>
    </row>
    <row r="2518" spans="1:10" ht="63" x14ac:dyDescent="0.2">
      <c r="A2518" s="103">
        <v>30</v>
      </c>
      <c r="B2518" s="250" t="s">
        <v>9381</v>
      </c>
      <c r="C2518" s="247" t="s">
        <v>9326</v>
      </c>
      <c r="D2518" s="247">
        <v>80600000751</v>
      </c>
      <c r="E2518" s="103">
        <v>1980</v>
      </c>
      <c r="F2518" s="37">
        <v>175</v>
      </c>
      <c r="G2518" s="182">
        <v>6</v>
      </c>
      <c r="H2518" s="5" t="s">
        <v>11471</v>
      </c>
      <c r="I2518" s="5" t="s">
        <v>11472</v>
      </c>
      <c r="J2518" s="5" t="s">
        <v>11477</v>
      </c>
    </row>
    <row r="2519" spans="1:10" ht="63" x14ac:dyDescent="0.2">
      <c r="A2519" s="103">
        <v>31</v>
      </c>
      <c r="B2519" s="250" t="s">
        <v>9382</v>
      </c>
      <c r="C2519" s="247" t="s">
        <v>9326</v>
      </c>
      <c r="D2519" s="247">
        <v>80600000734</v>
      </c>
      <c r="E2519" s="103">
        <v>1979</v>
      </c>
      <c r="F2519" s="37">
        <v>310</v>
      </c>
      <c r="G2519" s="182">
        <v>10</v>
      </c>
      <c r="H2519" s="5" t="s">
        <v>11471</v>
      </c>
      <c r="I2519" s="5" t="s">
        <v>11472</v>
      </c>
      <c r="J2519" s="5" t="s">
        <v>11477</v>
      </c>
    </row>
    <row r="2520" spans="1:10" ht="63" x14ac:dyDescent="0.2">
      <c r="A2520" s="103">
        <v>32</v>
      </c>
      <c r="B2520" s="250" t="s">
        <v>9383</v>
      </c>
      <c r="C2520" s="247" t="s">
        <v>9384</v>
      </c>
      <c r="D2520" s="247" t="s">
        <v>9385</v>
      </c>
      <c r="E2520" s="103">
        <v>2007</v>
      </c>
      <c r="F2520" s="37">
        <v>2596</v>
      </c>
      <c r="G2520" s="182">
        <v>70</v>
      </c>
      <c r="H2520" s="5" t="s">
        <v>11471</v>
      </c>
      <c r="I2520" s="5" t="s">
        <v>11472</v>
      </c>
      <c r="J2520" s="5" t="s">
        <v>11477</v>
      </c>
    </row>
    <row r="2521" spans="1:10" ht="63" x14ac:dyDescent="0.2">
      <c r="A2521" s="103">
        <v>33</v>
      </c>
      <c r="B2521" s="250" t="s">
        <v>9386</v>
      </c>
      <c r="C2521" s="247" t="s">
        <v>9384</v>
      </c>
      <c r="D2521" s="247">
        <v>80600001038</v>
      </c>
      <c r="E2521" s="103">
        <v>2007</v>
      </c>
      <c r="F2521" s="37">
        <v>180</v>
      </c>
      <c r="G2521" s="182">
        <v>9</v>
      </c>
      <c r="H2521" s="5" t="s">
        <v>11471</v>
      </c>
      <c r="I2521" s="5" t="s">
        <v>11472</v>
      </c>
      <c r="J2521" s="5" t="s">
        <v>11477</v>
      </c>
    </row>
    <row r="2522" spans="1:10" ht="63" x14ac:dyDescent="0.2">
      <c r="A2522" s="103">
        <v>34</v>
      </c>
      <c r="B2522" s="250" t="s">
        <v>9387</v>
      </c>
      <c r="C2522" s="247" t="s">
        <v>9384</v>
      </c>
      <c r="D2522" s="247">
        <v>80600001038</v>
      </c>
      <c r="E2522" s="103">
        <v>2007</v>
      </c>
      <c r="F2522" s="37">
        <v>140</v>
      </c>
      <c r="G2522" s="182">
        <v>5</v>
      </c>
      <c r="H2522" s="5" t="s">
        <v>11471</v>
      </c>
      <c r="I2522" s="5" t="s">
        <v>11472</v>
      </c>
      <c r="J2522" s="5" t="s">
        <v>11477</v>
      </c>
    </row>
    <row r="2523" spans="1:10" ht="63" x14ac:dyDescent="0.2">
      <c r="A2523" s="103">
        <v>35</v>
      </c>
      <c r="B2523" s="250" t="s">
        <v>9388</v>
      </c>
      <c r="C2523" s="45" t="s">
        <v>9389</v>
      </c>
      <c r="D2523" s="247" t="s">
        <v>9390</v>
      </c>
      <c r="E2523" s="103">
        <v>2007</v>
      </c>
      <c r="F2523" s="37">
        <v>1120</v>
      </c>
      <c r="G2523" s="182">
        <v>24</v>
      </c>
      <c r="H2523" s="5" t="s">
        <v>11471</v>
      </c>
      <c r="I2523" s="5" t="s">
        <v>11472</v>
      </c>
      <c r="J2523" s="5" t="s">
        <v>11477</v>
      </c>
    </row>
    <row r="2524" spans="1:10" ht="78.75" x14ac:dyDescent="0.2">
      <c r="A2524" s="103">
        <v>36</v>
      </c>
      <c r="B2524" s="250" t="s">
        <v>9391</v>
      </c>
      <c r="C2524" s="45" t="s">
        <v>9389</v>
      </c>
      <c r="D2524" s="34" t="s">
        <v>9392</v>
      </c>
      <c r="E2524" s="103">
        <v>2007</v>
      </c>
      <c r="F2524" s="37">
        <v>2945</v>
      </c>
      <c r="G2524" s="182">
        <v>61</v>
      </c>
      <c r="H2524" s="5" t="s">
        <v>11471</v>
      </c>
      <c r="I2524" s="5" t="s">
        <v>11472</v>
      </c>
      <c r="J2524" s="5" t="s">
        <v>11477</v>
      </c>
    </row>
    <row r="2525" spans="1:10" ht="63" x14ac:dyDescent="0.2">
      <c r="A2525" s="103">
        <v>37</v>
      </c>
      <c r="B2525" s="250" t="s">
        <v>9393</v>
      </c>
      <c r="C2525" s="45" t="s">
        <v>9389</v>
      </c>
      <c r="D2525" s="247">
        <v>80600000984</v>
      </c>
      <c r="E2525" s="103">
        <v>2007</v>
      </c>
      <c r="F2525" s="37">
        <v>2420</v>
      </c>
      <c r="G2525" s="182">
        <v>147</v>
      </c>
      <c r="H2525" s="5" t="s">
        <v>11471</v>
      </c>
      <c r="I2525" s="5" t="s">
        <v>11472</v>
      </c>
      <c r="J2525" s="5" t="s">
        <v>11477</v>
      </c>
    </row>
    <row r="2526" spans="1:10" ht="63" x14ac:dyDescent="0.2">
      <c r="A2526" s="103">
        <v>38</v>
      </c>
      <c r="B2526" s="250" t="s">
        <v>9394</v>
      </c>
      <c r="C2526" s="45" t="s">
        <v>9389</v>
      </c>
      <c r="D2526" s="247" t="s">
        <v>9395</v>
      </c>
      <c r="E2526" s="103">
        <v>2007</v>
      </c>
      <c r="F2526" s="37">
        <v>6650</v>
      </c>
      <c r="G2526" s="182">
        <v>108</v>
      </c>
      <c r="H2526" s="5" t="s">
        <v>11471</v>
      </c>
      <c r="I2526" s="5" t="s">
        <v>11472</v>
      </c>
      <c r="J2526" s="5" t="s">
        <v>11477</v>
      </c>
    </row>
    <row r="2527" spans="1:10" ht="78.75" x14ac:dyDescent="0.2">
      <c r="A2527" s="103">
        <v>39</v>
      </c>
      <c r="B2527" s="250" t="s">
        <v>9396</v>
      </c>
      <c r="C2527" s="45" t="s">
        <v>9389</v>
      </c>
      <c r="D2527" s="247" t="s">
        <v>11481</v>
      </c>
      <c r="E2527" s="103">
        <v>2007</v>
      </c>
      <c r="F2527" s="37">
        <v>4355</v>
      </c>
      <c r="G2527" s="182">
        <v>175</v>
      </c>
      <c r="H2527" s="5" t="s">
        <v>11471</v>
      </c>
      <c r="I2527" s="5" t="s">
        <v>11472</v>
      </c>
      <c r="J2527" s="5" t="s">
        <v>11477</v>
      </c>
    </row>
    <row r="2528" spans="1:10" ht="110.25" x14ac:dyDescent="0.2">
      <c r="A2528" s="103">
        <v>40</v>
      </c>
      <c r="B2528" s="250" t="s">
        <v>9397</v>
      </c>
      <c r="C2528" s="45" t="s">
        <v>9389</v>
      </c>
      <c r="D2528" s="247" t="s">
        <v>9398</v>
      </c>
      <c r="E2528" s="103">
        <v>2007</v>
      </c>
      <c r="F2528" s="37">
        <v>3535</v>
      </c>
      <c r="G2528" s="182">
        <v>80</v>
      </c>
      <c r="H2528" s="5" t="s">
        <v>11471</v>
      </c>
      <c r="I2528" s="5" t="s">
        <v>11472</v>
      </c>
      <c r="J2528" s="5" t="s">
        <v>11477</v>
      </c>
    </row>
    <row r="2529" spans="1:10" ht="63" x14ac:dyDescent="0.2">
      <c r="A2529" s="103">
        <v>41</v>
      </c>
      <c r="B2529" s="250" t="s">
        <v>9399</v>
      </c>
      <c r="C2529" s="45" t="s">
        <v>9389</v>
      </c>
      <c r="D2529" s="247" t="s">
        <v>9400</v>
      </c>
      <c r="E2529" s="103">
        <v>2007</v>
      </c>
      <c r="F2529" s="37">
        <v>800</v>
      </c>
      <c r="G2529" s="182">
        <v>44</v>
      </c>
      <c r="H2529" s="5" t="s">
        <v>11471</v>
      </c>
      <c r="I2529" s="5" t="s">
        <v>11472</v>
      </c>
      <c r="J2529" s="5" t="s">
        <v>11477</v>
      </c>
    </row>
    <row r="2530" spans="1:10" ht="63" x14ac:dyDescent="0.2">
      <c r="A2530" s="103">
        <v>42</v>
      </c>
      <c r="B2530" s="250" t="s">
        <v>9401</v>
      </c>
      <c r="C2530" s="45" t="s">
        <v>9389</v>
      </c>
      <c r="D2530" s="247" t="s">
        <v>9402</v>
      </c>
      <c r="E2530" s="103">
        <v>2007</v>
      </c>
      <c r="F2530" s="37">
        <v>1250</v>
      </c>
      <c r="G2530" s="182">
        <v>29</v>
      </c>
      <c r="H2530" s="5" t="s">
        <v>11471</v>
      </c>
      <c r="I2530" s="5" t="s">
        <v>11472</v>
      </c>
      <c r="J2530" s="5" t="s">
        <v>11477</v>
      </c>
    </row>
    <row r="2531" spans="1:10" ht="63" x14ac:dyDescent="0.2">
      <c r="A2531" s="103">
        <v>43</v>
      </c>
      <c r="B2531" s="250" t="s">
        <v>9403</v>
      </c>
      <c r="C2531" s="45" t="s">
        <v>9389</v>
      </c>
      <c r="D2531" s="247" t="s">
        <v>9404</v>
      </c>
      <c r="E2531" s="103">
        <v>2007</v>
      </c>
      <c r="F2531" s="37">
        <v>1795</v>
      </c>
      <c r="G2531" s="182">
        <v>49</v>
      </c>
      <c r="H2531" s="5" t="s">
        <v>11471</v>
      </c>
      <c r="I2531" s="5" t="s">
        <v>11472</v>
      </c>
      <c r="J2531" s="5" t="s">
        <v>11477</v>
      </c>
    </row>
    <row r="2532" spans="1:10" ht="63" x14ac:dyDescent="0.2">
      <c r="A2532" s="103">
        <v>44</v>
      </c>
      <c r="B2532" s="250" t="s">
        <v>9405</v>
      </c>
      <c r="C2532" s="45" t="s">
        <v>9389</v>
      </c>
      <c r="D2532" s="247" t="s">
        <v>9406</v>
      </c>
      <c r="E2532" s="103">
        <v>2007</v>
      </c>
      <c r="F2532" s="37">
        <v>1845</v>
      </c>
      <c r="G2532" s="182">
        <v>51</v>
      </c>
      <c r="H2532" s="5" t="s">
        <v>11471</v>
      </c>
      <c r="I2532" s="5" t="s">
        <v>11472</v>
      </c>
      <c r="J2532" s="5" t="s">
        <v>11477</v>
      </c>
    </row>
    <row r="2533" spans="1:10" ht="63" x14ac:dyDescent="0.2">
      <c r="A2533" s="103">
        <v>45</v>
      </c>
      <c r="B2533" s="250" t="s">
        <v>9407</v>
      </c>
      <c r="C2533" s="45" t="s">
        <v>9389</v>
      </c>
      <c r="D2533" s="247" t="s">
        <v>9408</v>
      </c>
      <c r="E2533" s="103">
        <v>2007</v>
      </c>
      <c r="F2533" s="37">
        <v>1985</v>
      </c>
      <c r="G2533" s="182">
        <v>41</v>
      </c>
      <c r="H2533" s="5" t="s">
        <v>11471</v>
      </c>
      <c r="I2533" s="5" t="s">
        <v>11472</v>
      </c>
      <c r="J2533" s="5" t="s">
        <v>11477</v>
      </c>
    </row>
    <row r="2534" spans="1:10" ht="63" x14ac:dyDescent="0.2">
      <c r="A2534" s="103">
        <v>46</v>
      </c>
      <c r="B2534" s="250" t="s">
        <v>9409</v>
      </c>
      <c r="C2534" s="45" t="s">
        <v>9389</v>
      </c>
      <c r="D2534" s="247" t="s">
        <v>9410</v>
      </c>
      <c r="E2534" s="103" t="s">
        <v>9411</v>
      </c>
      <c r="F2534" s="37">
        <v>1265</v>
      </c>
      <c r="G2534" s="182">
        <v>92</v>
      </c>
      <c r="H2534" s="5" t="s">
        <v>11471</v>
      </c>
      <c r="I2534" s="5" t="s">
        <v>11472</v>
      </c>
      <c r="J2534" s="5" t="s">
        <v>11477</v>
      </c>
    </row>
    <row r="2535" spans="1:10" ht="78.75" x14ac:dyDescent="0.2">
      <c r="A2535" s="103">
        <v>47</v>
      </c>
      <c r="B2535" s="250" t="s">
        <v>9412</v>
      </c>
      <c r="C2535" s="45" t="s">
        <v>9389</v>
      </c>
      <c r="D2535" s="247" t="s">
        <v>9413</v>
      </c>
      <c r="E2535" s="103">
        <v>2007</v>
      </c>
      <c r="F2535" s="37">
        <v>3450</v>
      </c>
      <c r="G2535" s="182">
        <v>82</v>
      </c>
      <c r="H2535" s="5" t="s">
        <v>11471</v>
      </c>
      <c r="I2535" s="5" t="s">
        <v>11472</v>
      </c>
      <c r="J2535" s="5" t="s">
        <v>11477</v>
      </c>
    </row>
    <row r="2536" spans="1:10" ht="78.75" x14ac:dyDescent="0.2">
      <c r="A2536" s="103">
        <v>48</v>
      </c>
      <c r="B2536" s="250" t="s">
        <v>9414</v>
      </c>
      <c r="C2536" s="45" t="s">
        <v>9389</v>
      </c>
      <c r="D2536" s="247">
        <v>80600000973</v>
      </c>
      <c r="E2536" s="103">
        <v>2007</v>
      </c>
      <c r="F2536" s="37">
        <v>870</v>
      </c>
      <c r="G2536" s="182">
        <v>7</v>
      </c>
      <c r="H2536" s="5" t="s">
        <v>11471</v>
      </c>
      <c r="I2536" s="5" t="s">
        <v>11472</v>
      </c>
      <c r="J2536" s="5" t="s">
        <v>11477</v>
      </c>
    </row>
    <row r="2537" spans="1:10" ht="63" x14ac:dyDescent="0.2">
      <c r="A2537" s="103">
        <v>49</v>
      </c>
      <c r="B2537" s="250" t="s">
        <v>9415</v>
      </c>
      <c r="C2537" s="45" t="s">
        <v>9389</v>
      </c>
      <c r="D2537" s="35">
        <v>806000001018</v>
      </c>
      <c r="E2537" s="37">
        <v>2007</v>
      </c>
      <c r="F2537" s="37">
        <v>950</v>
      </c>
      <c r="G2537" s="108">
        <v>22</v>
      </c>
      <c r="H2537" s="5" t="s">
        <v>11471</v>
      </c>
      <c r="I2537" s="5" t="s">
        <v>11472</v>
      </c>
      <c r="J2537" s="5" t="s">
        <v>11477</v>
      </c>
    </row>
    <row r="2538" spans="1:10" ht="63" x14ac:dyDescent="0.2">
      <c r="A2538" s="103">
        <v>50</v>
      </c>
      <c r="B2538" s="250" t="s">
        <v>9416</v>
      </c>
      <c r="C2538" s="45" t="s">
        <v>9389</v>
      </c>
      <c r="D2538" s="35" t="s">
        <v>9417</v>
      </c>
      <c r="E2538" s="37">
        <v>2007</v>
      </c>
      <c r="F2538" s="37">
        <v>1718</v>
      </c>
      <c r="G2538" s="108">
        <v>54</v>
      </c>
      <c r="H2538" s="5" t="s">
        <v>11471</v>
      </c>
      <c r="I2538" s="5" t="s">
        <v>11472</v>
      </c>
      <c r="J2538" s="5" t="s">
        <v>11477</v>
      </c>
    </row>
    <row r="2539" spans="1:10" ht="63" x14ac:dyDescent="0.2">
      <c r="A2539" s="103">
        <v>51</v>
      </c>
      <c r="B2539" s="250" t="s">
        <v>9418</v>
      </c>
      <c r="C2539" s="45" t="s">
        <v>9389</v>
      </c>
      <c r="D2539" s="35">
        <v>806000001029</v>
      </c>
      <c r="E2539" s="37">
        <v>2007</v>
      </c>
      <c r="F2539" s="37">
        <v>320</v>
      </c>
      <c r="G2539" s="108">
        <v>11</v>
      </c>
      <c r="H2539" s="5" t="s">
        <v>11471</v>
      </c>
      <c r="I2539" s="5" t="s">
        <v>11472</v>
      </c>
      <c r="J2539" s="5" t="s">
        <v>11477</v>
      </c>
    </row>
    <row r="2540" spans="1:10" ht="63" x14ac:dyDescent="0.2">
      <c r="A2540" s="103">
        <v>52</v>
      </c>
      <c r="B2540" s="250" t="s">
        <v>9419</v>
      </c>
      <c r="C2540" s="45" t="s">
        <v>9389</v>
      </c>
      <c r="D2540" s="35">
        <v>806000001029</v>
      </c>
      <c r="E2540" s="37">
        <v>2007</v>
      </c>
      <c r="F2540" s="37">
        <v>60</v>
      </c>
      <c r="G2540" s="108">
        <v>5</v>
      </c>
      <c r="H2540" s="5" t="s">
        <v>11471</v>
      </c>
      <c r="I2540" s="5" t="s">
        <v>11472</v>
      </c>
      <c r="J2540" s="5" t="s">
        <v>11477</v>
      </c>
    </row>
    <row r="2541" spans="1:10" ht="63" x14ac:dyDescent="0.2">
      <c r="A2541" s="103">
        <v>53</v>
      </c>
      <c r="B2541" s="250" t="s">
        <v>9420</v>
      </c>
      <c r="C2541" s="45" t="s">
        <v>9389</v>
      </c>
      <c r="D2541" s="35" t="s">
        <v>9421</v>
      </c>
      <c r="E2541" s="37">
        <v>2007</v>
      </c>
      <c r="F2541" s="37">
        <v>1835</v>
      </c>
      <c r="G2541" s="108">
        <v>55</v>
      </c>
      <c r="H2541" s="5" t="s">
        <v>11471</v>
      </c>
      <c r="I2541" s="5" t="s">
        <v>11472</v>
      </c>
      <c r="J2541" s="5" t="s">
        <v>11477</v>
      </c>
    </row>
    <row r="2542" spans="1:10" ht="63" x14ac:dyDescent="0.2">
      <c r="A2542" s="103">
        <v>54</v>
      </c>
      <c r="B2542" s="250" t="s">
        <v>9422</v>
      </c>
      <c r="C2542" s="45" t="s">
        <v>9389</v>
      </c>
      <c r="D2542" s="35" t="s">
        <v>9423</v>
      </c>
      <c r="E2542" s="37">
        <v>2007</v>
      </c>
      <c r="F2542" s="37">
        <v>1170</v>
      </c>
      <c r="G2542" s="108">
        <v>13</v>
      </c>
      <c r="H2542" s="5" t="s">
        <v>11471</v>
      </c>
      <c r="I2542" s="5" t="s">
        <v>11472</v>
      </c>
      <c r="J2542" s="5" t="s">
        <v>11477</v>
      </c>
    </row>
    <row r="2543" spans="1:10" ht="63" x14ac:dyDescent="0.2">
      <c r="A2543" s="103">
        <v>55</v>
      </c>
      <c r="B2543" s="250" t="s">
        <v>9424</v>
      </c>
      <c r="C2543" s="45" t="s">
        <v>9389</v>
      </c>
      <c r="D2543" s="35" t="s">
        <v>9425</v>
      </c>
      <c r="E2543" s="37" t="s">
        <v>9426</v>
      </c>
      <c r="F2543" s="37">
        <v>2262</v>
      </c>
      <c r="G2543" s="108">
        <v>84</v>
      </c>
      <c r="H2543" s="5" t="s">
        <v>11471</v>
      </c>
      <c r="I2543" s="5" t="s">
        <v>11472</v>
      </c>
      <c r="J2543" s="5" t="s">
        <v>11477</v>
      </c>
    </row>
    <row r="2544" spans="1:10" ht="63" x14ac:dyDescent="0.2">
      <c r="A2544" s="103">
        <v>56</v>
      </c>
      <c r="B2544" s="250" t="s">
        <v>9427</v>
      </c>
      <c r="C2544" s="45" t="s">
        <v>9389</v>
      </c>
      <c r="D2544" s="35" t="s">
        <v>9428</v>
      </c>
      <c r="E2544" s="37">
        <v>2007</v>
      </c>
      <c r="F2544" s="37">
        <v>2920</v>
      </c>
      <c r="G2544" s="108">
        <v>84</v>
      </c>
      <c r="H2544" s="5" t="s">
        <v>11471</v>
      </c>
      <c r="I2544" s="5" t="s">
        <v>11472</v>
      </c>
      <c r="J2544" s="5" t="s">
        <v>11477</v>
      </c>
    </row>
    <row r="2545" spans="1:10" ht="78.75" x14ac:dyDescent="0.2">
      <c r="A2545" s="103">
        <v>57</v>
      </c>
      <c r="B2545" s="250" t="s">
        <v>9429</v>
      </c>
      <c r="C2545" s="45" t="s">
        <v>9389</v>
      </c>
      <c r="D2545" s="35" t="s">
        <v>9430</v>
      </c>
      <c r="E2545" s="37">
        <v>2007</v>
      </c>
      <c r="F2545" s="37">
        <v>2215</v>
      </c>
      <c r="G2545" s="108">
        <v>62</v>
      </c>
      <c r="H2545" s="5" t="s">
        <v>11471</v>
      </c>
      <c r="I2545" s="5" t="s">
        <v>11472</v>
      </c>
      <c r="J2545" s="5" t="s">
        <v>11477</v>
      </c>
    </row>
    <row r="2546" spans="1:10" ht="110.25" x14ac:dyDescent="0.2">
      <c r="A2546" s="103">
        <v>58</v>
      </c>
      <c r="B2546" s="250" t="s">
        <v>9431</v>
      </c>
      <c r="C2546" s="45" t="s">
        <v>9389</v>
      </c>
      <c r="D2546" s="35" t="s">
        <v>9432</v>
      </c>
      <c r="E2546" s="37">
        <v>2007</v>
      </c>
      <c r="F2546" s="37">
        <v>3785</v>
      </c>
      <c r="G2546" s="108">
        <v>105</v>
      </c>
      <c r="H2546" s="5" t="s">
        <v>11471</v>
      </c>
      <c r="I2546" s="5" t="s">
        <v>11472</v>
      </c>
      <c r="J2546" s="5" t="s">
        <v>11477</v>
      </c>
    </row>
    <row r="2547" spans="1:10" ht="78.75" x14ac:dyDescent="0.2">
      <c r="A2547" s="103">
        <v>59</v>
      </c>
      <c r="B2547" s="250" t="s">
        <v>9433</v>
      </c>
      <c r="C2547" s="45" t="s">
        <v>9389</v>
      </c>
      <c r="D2547" s="35" t="s">
        <v>9434</v>
      </c>
      <c r="E2547" s="37" t="s">
        <v>9426</v>
      </c>
      <c r="F2547" s="37">
        <v>1675</v>
      </c>
      <c r="G2547" s="108">
        <v>74</v>
      </c>
      <c r="H2547" s="5" t="s">
        <v>11471</v>
      </c>
      <c r="I2547" s="5" t="s">
        <v>11472</v>
      </c>
      <c r="J2547" s="5" t="s">
        <v>11477</v>
      </c>
    </row>
    <row r="2548" spans="1:10" ht="78.75" x14ac:dyDescent="0.2">
      <c r="A2548" s="103">
        <v>60</v>
      </c>
      <c r="B2548" s="250" t="s">
        <v>9435</v>
      </c>
      <c r="C2548" s="45" t="s">
        <v>9389</v>
      </c>
      <c r="D2548" s="35" t="s">
        <v>9436</v>
      </c>
      <c r="E2548" s="37">
        <v>2007</v>
      </c>
      <c r="F2548" s="37">
        <v>1660</v>
      </c>
      <c r="G2548" s="108">
        <v>42</v>
      </c>
      <c r="H2548" s="5" t="s">
        <v>11471</v>
      </c>
      <c r="I2548" s="5" t="s">
        <v>11472</v>
      </c>
      <c r="J2548" s="5" t="s">
        <v>11477</v>
      </c>
    </row>
    <row r="2549" spans="1:10" ht="63" x14ac:dyDescent="0.2">
      <c r="A2549" s="103">
        <v>61</v>
      </c>
      <c r="B2549" s="250" t="s">
        <v>9437</v>
      </c>
      <c r="C2549" s="45" t="s">
        <v>9389</v>
      </c>
      <c r="D2549" s="35" t="s">
        <v>9438</v>
      </c>
      <c r="E2549" s="37">
        <v>2007</v>
      </c>
      <c r="F2549" s="37">
        <v>2525</v>
      </c>
      <c r="G2549" s="108">
        <v>77</v>
      </c>
      <c r="H2549" s="5" t="s">
        <v>11471</v>
      </c>
      <c r="I2549" s="5" t="s">
        <v>11472</v>
      </c>
      <c r="J2549" s="5" t="s">
        <v>11477</v>
      </c>
    </row>
    <row r="2550" spans="1:10" ht="78.75" x14ac:dyDescent="0.2">
      <c r="A2550" s="103">
        <v>62</v>
      </c>
      <c r="B2550" s="250" t="s">
        <v>9439</v>
      </c>
      <c r="C2550" s="45" t="s">
        <v>9389</v>
      </c>
      <c r="D2550" s="35" t="s">
        <v>9440</v>
      </c>
      <c r="E2550" s="37">
        <v>2007</v>
      </c>
      <c r="F2550" s="37">
        <v>1025</v>
      </c>
      <c r="G2550" s="108">
        <v>29</v>
      </c>
      <c r="H2550" s="5" t="s">
        <v>11471</v>
      </c>
      <c r="I2550" s="5" t="s">
        <v>11472</v>
      </c>
      <c r="J2550" s="5" t="s">
        <v>11477</v>
      </c>
    </row>
    <row r="2551" spans="1:10" ht="63" x14ac:dyDescent="0.2">
      <c r="A2551" s="103">
        <v>63</v>
      </c>
      <c r="B2551" s="250" t="s">
        <v>9441</v>
      </c>
      <c r="C2551" s="45" t="s">
        <v>9389</v>
      </c>
      <c r="D2551" s="35" t="s">
        <v>9442</v>
      </c>
      <c r="E2551" s="37">
        <v>2007</v>
      </c>
      <c r="F2551" s="37">
        <v>1335</v>
      </c>
      <c r="G2551" s="108">
        <v>28</v>
      </c>
      <c r="H2551" s="5" t="s">
        <v>11471</v>
      </c>
      <c r="I2551" s="5" t="s">
        <v>11472</v>
      </c>
      <c r="J2551" s="5" t="s">
        <v>11477</v>
      </c>
    </row>
    <row r="2552" spans="1:10" ht="63" x14ac:dyDescent="0.2">
      <c r="A2552" s="103">
        <v>64</v>
      </c>
      <c r="B2552" s="250" t="s">
        <v>9443</v>
      </c>
      <c r="C2552" s="45" t="s">
        <v>9389</v>
      </c>
      <c r="D2552" s="35" t="s">
        <v>9444</v>
      </c>
      <c r="E2552" s="37">
        <v>2007</v>
      </c>
      <c r="F2552" s="37">
        <v>385</v>
      </c>
      <c r="G2552" s="108">
        <v>11</v>
      </c>
      <c r="H2552" s="5" t="s">
        <v>11471</v>
      </c>
      <c r="I2552" s="5" t="s">
        <v>11472</v>
      </c>
      <c r="J2552" s="5" t="s">
        <v>11477</v>
      </c>
    </row>
    <row r="2553" spans="1:10" ht="63" x14ac:dyDescent="0.2">
      <c r="A2553" s="103">
        <v>65</v>
      </c>
      <c r="B2553" s="250" t="s">
        <v>9445</v>
      </c>
      <c r="C2553" s="45" t="s">
        <v>9389</v>
      </c>
      <c r="D2553" s="35" t="s">
        <v>9444</v>
      </c>
      <c r="E2553" s="37">
        <v>2007</v>
      </c>
      <c r="F2553" s="37">
        <v>1050</v>
      </c>
      <c r="G2553" s="108">
        <v>28</v>
      </c>
      <c r="H2553" s="5" t="s">
        <v>11471</v>
      </c>
      <c r="I2553" s="5" t="s">
        <v>11472</v>
      </c>
      <c r="J2553" s="5" t="s">
        <v>11477</v>
      </c>
    </row>
    <row r="2554" spans="1:10" ht="94.5" x14ac:dyDescent="0.2">
      <c r="A2554" s="103">
        <v>66</v>
      </c>
      <c r="B2554" s="250" t="s">
        <v>9446</v>
      </c>
      <c r="C2554" s="45" t="s">
        <v>9389</v>
      </c>
      <c r="D2554" s="35" t="s">
        <v>9447</v>
      </c>
      <c r="E2554" s="37">
        <v>2007</v>
      </c>
      <c r="F2554" s="37">
        <v>3560</v>
      </c>
      <c r="G2554" s="108">
        <v>83</v>
      </c>
      <c r="H2554" s="5" t="s">
        <v>11471</v>
      </c>
      <c r="I2554" s="5" t="s">
        <v>11472</v>
      </c>
      <c r="J2554" s="5" t="s">
        <v>11477</v>
      </c>
    </row>
    <row r="2555" spans="1:10" ht="94.5" x14ac:dyDescent="0.2">
      <c r="A2555" s="103">
        <v>67</v>
      </c>
      <c r="B2555" s="250" t="s">
        <v>9448</v>
      </c>
      <c r="C2555" s="45" t="s">
        <v>9389</v>
      </c>
      <c r="D2555" s="35" t="s">
        <v>9449</v>
      </c>
      <c r="E2555" s="37" t="s">
        <v>9450</v>
      </c>
      <c r="F2555" s="37">
        <v>8000</v>
      </c>
      <c r="G2555" s="108">
        <v>190</v>
      </c>
      <c r="H2555" s="5" t="s">
        <v>11471</v>
      </c>
      <c r="I2555" s="5" t="s">
        <v>11472</v>
      </c>
      <c r="J2555" s="5" t="s">
        <v>11477</v>
      </c>
    </row>
    <row r="2556" spans="1:10" ht="78.75" x14ac:dyDescent="0.2">
      <c r="A2556" s="103">
        <v>68</v>
      </c>
      <c r="B2556" s="250" t="s">
        <v>9451</v>
      </c>
      <c r="C2556" s="45" t="s">
        <v>9389</v>
      </c>
      <c r="D2556" s="35" t="s">
        <v>9452</v>
      </c>
      <c r="E2556" s="37">
        <v>2007</v>
      </c>
      <c r="F2556" s="37">
        <v>3405</v>
      </c>
      <c r="G2556" s="108">
        <v>84</v>
      </c>
      <c r="H2556" s="5" t="s">
        <v>11471</v>
      </c>
      <c r="I2556" s="5" t="s">
        <v>11472</v>
      </c>
      <c r="J2556" s="5" t="s">
        <v>11477</v>
      </c>
    </row>
    <row r="2557" spans="1:10" ht="63" x14ac:dyDescent="0.2">
      <c r="A2557" s="103">
        <v>69</v>
      </c>
      <c r="B2557" s="250" t="s">
        <v>9453</v>
      </c>
      <c r="C2557" s="45" t="s">
        <v>9389</v>
      </c>
      <c r="D2557" s="35">
        <v>806000001033</v>
      </c>
      <c r="E2557" s="37">
        <v>2007</v>
      </c>
      <c r="F2557" s="37">
        <v>320</v>
      </c>
      <c r="G2557" s="108">
        <v>5</v>
      </c>
      <c r="H2557" s="5" t="s">
        <v>11471</v>
      </c>
      <c r="I2557" s="5" t="s">
        <v>11472</v>
      </c>
      <c r="J2557" s="5" t="s">
        <v>11477</v>
      </c>
    </row>
    <row r="2558" spans="1:10" ht="63" x14ac:dyDescent="0.2">
      <c r="A2558" s="103">
        <v>70</v>
      </c>
      <c r="B2558" s="250" t="s">
        <v>9454</v>
      </c>
      <c r="C2558" s="45" t="s">
        <v>9389</v>
      </c>
      <c r="D2558" s="35">
        <v>806000000989</v>
      </c>
      <c r="E2558" s="37">
        <v>2007</v>
      </c>
      <c r="F2558" s="37">
        <v>960</v>
      </c>
      <c r="G2558" s="108">
        <v>28</v>
      </c>
      <c r="H2558" s="5" t="s">
        <v>11471</v>
      </c>
      <c r="I2558" s="5" t="s">
        <v>11472</v>
      </c>
      <c r="J2558" s="5" t="s">
        <v>11477</v>
      </c>
    </row>
    <row r="2559" spans="1:10" ht="63" x14ac:dyDescent="0.2">
      <c r="A2559" s="103">
        <v>71</v>
      </c>
      <c r="B2559" s="250" t="s">
        <v>9455</v>
      </c>
      <c r="C2559" s="247" t="s">
        <v>8760</v>
      </c>
      <c r="D2559" s="35">
        <v>806000000752</v>
      </c>
      <c r="E2559" s="37">
        <v>1980</v>
      </c>
      <c r="F2559" s="37">
        <v>250</v>
      </c>
      <c r="G2559" s="108">
        <v>5</v>
      </c>
      <c r="H2559" s="5" t="s">
        <v>11471</v>
      </c>
      <c r="I2559" s="5" t="s">
        <v>11472</v>
      </c>
      <c r="J2559" s="5" t="s">
        <v>11477</v>
      </c>
    </row>
    <row r="2560" spans="1:10" ht="63" x14ac:dyDescent="0.2">
      <c r="A2560" s="103">
        <v>72</v>
      </c>
      <c r="B2560" s="250" t="s">
        <v>9456</v>
      </c>
      <c r="C2560" s="247" t="s">
        <v>9457</v>
      </c>
      <c r="D2560" s="35">
        <v>806000000752</v>
      </c>
      <c r="E2560" s="37">
        <v>1980</v>
      </c>
      <c r="F2560" s="37">
        <v>2900</v>
      </c>
      <c r="G2560" s="108">
        <v>82</v>
      </c>
      <c r="H2560" s="5" t="s">
        <v>11471</v>
      </c>
      <c r="I2560" s="5" t="s">
        <v>11472</v>
      </c>
      <c r="J2560" s="5" t="s">
        <v>11477</v>
      </c>
    </row>
    <row r="2561" spans="1:10" ht="63" x14ac:dyDescent="0.2">
      <c r="A2561" s="103">
        <v>73</v>
      </c>
      <c r="B2561" s="250" t="s">
        <v>9458</v>
      </c>
      <c r="C2561" s="247" t="s">
        <v>9457</v>
      </c>
      <c r="D2561" s="35">
        <v>806000000752</v>
      </c>
      <c r="E2561" s="37">
        <v>1980</v>
      </c>
      <c r="F2561" s="37">
        <v>140</v>
      </c>
      <c r="G2561" s="108">
        <v>3</v>
      </c>
      <c r="H2561" s="5" t="s">
        <v>11471</v>
      </c>
      <c r="I2561" s="5" t="s">
        <v>11472</v>
      </c>
      <c r="J2561" s="5" t="s">
        <v>11477</v>
      </c>
    </row>
    <row r="2562" spans="1:10" ht="63" x14ac:dyDescent="0.2">
      <c r="A2562" s="103">
        <v>74</v>
      </c>
      <c r="B2562" s="250" t="s">
        <v>9459</v>
      </c>
      <c r="C2562" s="247" t="s">
        <v>9457</v>
      </c>
      <c r="D2562" s="35">
        <v>806000000752</v>
      </c>
      <c r="E2562" s="37">
        <v>1980</v>
      </c>
      <c r="F2562" s="37">
        <v>320</v>
      </c>
      <c r="G2562" s="108">
        <v>9</v>
      </c>
      <c r="H2562" s="5" t="s">
        <v>11471</v>
      </c>
      <c r="I2562" s="5" t="s">
        <v>11472</v>
      </c>
      <c r="J2562" s="5" t="s">
        <v>11477</v>
      </c>
    </row>
    <row r="2563" spans="1:10" ht="63" x14ac:dyDescent="0.2">
      <c r="A2563" s="103">
        <v>75</v>
      </c>
      <c r="B2563" s="250" t="s">
        <v>9460</v>
      </c>
      <c r="C2563" s="247" t="s">
        <v>9457</v>
      </c>
      <c r="D2563" s="35">
        <v>806000000752</v>
      </c>
      <c r="E2563" s="37">
        <v>1980</v>
      </c>
      <c r="F2563" s="37">
        <v>140</v>
      </c>
      <c r="G2563" s="108">
        <v>4</v>
      </c>
      <c r="H2563" s="5" t="s">
        <v>11471</v>
      </c>
      <c r="I2563" s="5" t="s">
        <v>11472</v>
      </c>
      <c r="J2563" s="5" t="s">
        <v>11477</v>
      </c>
    </row>
    <row r="2564" spans="1:10" ht="63" x14ac:dyDescent="0.2">
      <c r="A2564" s="103">
        <v>76</v>
      </c>
      <c r="B2564" s="250" t="s">
        <v>9461</v>
      </c>
      <c r="C2564" s="247" t="s">
        <v>9457</v>
      </c>
      <c r="D2564" s="35">
        <v>806000000752</v>
      </c>
      <c r="E2564" s="37">
        <v>1980</v>
      </c>
      <c r="F2564" s="37">
        <v>280</v>
      </c>
      <c r="G2564" s="108">
        <v>12</v>
      </c>
      <c r="H2564" s="5" t="s">
        <v>11471</v>
      </c>
      <c r="I2564" s="5" t="s">
        <v>11472</v>
      </c>
      <c r="J2564" s="5" t="s">
        <v>11477</v>
      </c>
    </row>
    <row r="2565" spans="1:10" ht="63" x14ac:dyDescent="0.2">
      <c r="A2565" s="103">
        <v>77</v>
      </c>
      <c r="B2565" s="250" t="s">
        <v>9462</v>
      </c>
      <c r="C2565" s="247" t="s">
        <v>9457</v>
      </c>
      <c r="D2565" s="35">
        <v>806000000435</v>
      </c>
      <c r="E2565" s="37">
        <v>1964</v>
      </c>
      <c r="F2565" s="37">
        <v>710</v>
      </c>
      <c r="G2565" s="108">
        <v>13</v>
      </c>
      <c r="H2565" s="5" t="s">
        <v>11471</v>
      </c>
      <c r="I2565" s="5" t="s">
        <v>11472</v>
      </c>
      <c r="J2565" s="5" t="s">
        <v>11477</v>
      </c>
    </row>
    <row r="2566" spans="1:10" ht="63" x14ac:dyDescent="0.2">
      <c r="A2566" s="103">
        <v>78</v>
      </c>
      <c r="B2566" s="250" t="s">
        <v>9463</v>
      </c>
      <c r="C2566" s="247" t="s">
        <v>9457</v>
      </c>
      <c r="D2566" s="35">
        <v>806000000435</v>
      </c>
      <c r="E2566" s="37">
        <v>1964</v>
      </c>
      <c r="F2566" s="37">
        <v>2625</v>
      </c>
      <c r="G2566" s="108">
        <v>77</v>
      </c>
      <c r="H2566" s="5" t="s">
        <v>11471</v>
      </c>
      <c r="I2566" s="5" t="s">
        <v>11472</v>
      </c>
      <c r="J2566" s="5" t="s">
        <v>11477</v>
      </c>
    </row>
    <row r="2567" spans="1:10" ht="63" x14ac:dyDescent="0.2">
      <c r="A2567" s="103">
        <v>79</v>
      </c>
      <c r="B2567" s="250" t="s">
        <v>9464</v>
      </c>
      <c r="C2567" s="247" t="s">
        <v>9457</v>
      </c>
      <c r="D2567" s="35">
        <v>806000000435</v>
      </c>
      <c r="E2567" s="37">
        <v>1964</v>
      </c>
      <c r="F2567" s="37">
        <v>320</v>
      </c>
      <c r="G2567" s="108">
        <v>9</v>
      </c>
      <c r="H2567" s="5" t="s">
        <v>11471</v>
      </c>
      <c r="I2567" s="5" t="s">
        <v>11472</v>
      </c>
      <c r="J2567" s="5" t="s">
        <v>11477</v>
      </c>
    </row>
    <row r="2568" spans="1:10" ht="63" x14ac:dyDescent="0.2">
      <c r="A2568" s="103">
        <v>80</v>
      </c>
      <c r="B2568" s="250" t="s">
        <v>9465</v>
      </c>
      <c r="C2568" s="247" t="s">
        <v>9457</v>
      </c>
      <c r="D2568" s="35">
        <v>806000000435</v>
      </c>
      <c r="E2568" s="37">
        <v>1964</v>
      </c>
      <c r="F2568" s="37">
        <v>250</v>
      </c>
      <c r="G2568" s="108">
        <v>6</v>
      </c>
      <c r="H2568" s="5" t="s">
        <v>11471</v>
      </c>
      <c r="I2568" s="5" t="s">
        <v>11472</v>
      </c>
      <c r="J2568" s="5" t="s">
        <v>11477</v>
      </c>
    </row>
    <row r="2569" spans="1:10" ht="63" x14ac:dyDescent="0.2">
      <c r="A2569" s="103">
        <v>81</v>
      </c>
      <c r="B2569" s="250" t="s">
        <v>9466</v>
      </c>
      <c r="C2569" s="247" t="s">
        <v>9457</v>
      </c>
      <c r="D2569" s="35">
        <v>806000000435</v>
      </c>
      <c r="E2569" s="37">
        <v>1964</v>
      </c>
      <c r="F2569" s="37">
        <v>140</v>
      </c>
      <c r="G2569" s="108">
        <v>6</v>
      </c>
      <c r="H2569" s="5" t="s">
        <v>11471</v>
      </c>
      <c r="I2569" s="5" t="s">
        <v>11472</v>
      </c>
      <c r="J2569" s="5" t="s">
        <v>11477</v>
      </c>
    </row>
    <row r="2570" spans="1:10" ht="63" x14ac:dyDescent="0.2">
      <c r="A2570" s="103">
        <v>82</v>
      </c>
      <c r="B2570" s="250" t="s">
        <v>9467</v>
      </c>
      <c r="C2570" s="247" t="s">
        <v>9457</v>
      </c>
      <c r="D2570" s="35">
        <v>806000000435</v>
      </c>
      <c r="E2570" s="37">
        <v>1964</v>
      </c>
      <c r="F2570" s="37">
        <v>70</v>
      </c>
      <c r="G2570" s="108">
        <v>7</v>
      </c>
      <c r="H2570" s="5" t="s">
        <v>11471</v>
      </c>
      <c r="I2570" s="5" t="s">
        <v>11472</v>
      </c>
      <c r="J2570" s="5" t="s">
        <v>11477</v>
      </c>
    </row>
    <row r="2571" spans="1:10" ht="63" x14ac:dyDescent="0.2">
      <c r="A2571" s="103">
        <v>83</v>
      </c>
      <c r="B2571" s="250" t="s">
        <v>9468</v>
      </c>
      <c r="C2571" s="247" t="s">
        <v>9457</v>
      </c>
      <c r="D2571" s="35">
        <v>806000000435</v>
      </c>
      <c r="E2571" s="37">
        <v>1964</v>
      </c>
      <c r="F2571" s="37">
        <v>460</v>
      </c>
      <c r="G2571" s="108">
        <v>33</v>
      </c>
      <c r="H2571" s="5" t="s">
        <v>11471</v>
      </c>
      <c r="I2571" s="5" t="s">
        <v>11472</v>
      </c>
      <c r="J2571" s="5" t="s">
        <v>11477</v>
      </c>
    </row>
    <row r="2572" spans="1:10" ht="63" x14ac:dyDescent="0.2">
      <c r="A2572" s="103">
        <v>84</v>
      </c>
      <c r="B2572" s="250" t="s">
        <v>9469</v>
      </c>
      <c r="C2572" s="247" t="s">
        <v>9457</v>
      </c>
      <c r="D2572" s="35">
        <v>806000000435</v>
      </c>
      <c r="E2572" s="37">
        <v>1964</v>
      </c>
      <c r="F2572" s="37">
        <v>210</v>
      </c>
      <c r="G2572" s="108">
        <v>6</v>
      </c>
      <c r="H2572" s="5" t="s">
        <v>11471</v>
      </c>
      <c r="I2572" s="5" t="s">
        <v>11472</v>
      </c>
      <c r="J2572" s="5" t="s">
        <v>11477</v>
      </c>
    </row>
    <row r="2573" spans="1:10" ht="63" x14ac:dyDescent="0.2">
      <c r="A2573" s="103">
        <v>85</v>
      </c>
      <c r="B2573" s="250" t="s">
        <v>9470</v>
      </c>
      <c r="C2573" s="247" t="s">
        <v>9457</v>
      </c>
      <c r="D2573" s="35">
        <v>806000000752</v>
      </c>
      <c r="E2573" s="37">
        <v>1980</v>
      </c>
      <c r="F2573" s="37">
        <v>1270</v>
      </c>
      <c r="G2573" s="108">
        <v>29</v>
      </c>
      <c r="H2573" s="5" t="s">
        <v>11471</v>
      </c>
      <c r="I2573" s="5" t="s">
        <v>11472</v>
      </c>
      <c r="J2573" s="5" t="s">
        <v>11477</v>
      </c>
    </row>
    <row r="2574" spans="1:10" ht="63" x14ac:dyDescent="0.2">
      <c r="A2574" s="103">
        <v>86</v>
      </c>
      <c r="B2574" s="250" t="s">
        <v>9471</v>
      </c>
      <c r="C2574" s="247" t="s">
        <v>9457</v>
      </c>
      <c r="D2574" s="35">
        <v>806000000875</v>
      </c>
      <c r="E2574" s="37">
        <v>1986</v>
      </c>
      <c r="F2574" s="37">
        <v>350</v>
      </c>
      <c r="G2574" s="108">
        <v>6</v>
      </c>
      <c r="H2574" s="5" t="s">
        <v>11471</v>
      </c>
      <c r="I2574" s="5" t="s">
        <v>11472</v>
      </c>
      <c r="J2574" s="5" t="s">
        <v>11477</v>
      </c>
    </row>
    <row r="2575" spans="1:10" ht="63" x14ac:dyDescent="0.2">
      <c r="A2575" s="103">
        <v>87</v>
      </c>
      <c r="B2575" s="250" t="s">
        <v>9472</v>
      </c>
      <c r="C2575" s="247" t="s">
        <v>9457</v>
      </c>
      <c r="D2575" s="35">
        <v>806000000435</v>
      </c>
      <c r="E2575" s="37">
        <v>1964</v>
      </c>
      <c r="F2575" s="37">
        <v>245</v>
      </c>
      <c r="G2575" s="108">
        <v>9</v>
      </c>
      <c r="H2575" s="5" t="s">
        <v>11471</v>
      </c>
      <c r="I2575" s="5" t="s">
        <v>11472</v>
      </c>
      <c r="J2575" s="5" t="s">
        <v>11477</v>
      </c>
    </row>
    <row r="2576" spans="1:10" ht="63" x14ac:dyDescent="0.2">
      <c r="A2576" s="103">
        <v>88</v>
      </c>
      <c r="B2576" s="250" t="s">
        <v>9473</v>
      </c>
      <c r="C2576" s="247" t="s">
        <v>9457</v>
      </c>
      <c r="D2576" s="35">
        <v>806000000875</v>
      </c>
      <c r="E2576" s="37">
        <v>1986</v>
      </c>
      <c r="F2576" s="37">
        <v>280</v>
      </c>
      <c r="G2576" s="108">
        <v>13</v>
      </c>
      <c r="H2576" s="5" t="s">
        <v>11471</v>
      </c>
      <c r="I2576" s="5" t="s">
        <v>11472</v>
      </c>
      <c r="J2576" s="5" t="s">
        <v>11477</v>
      </c>
    </row>
    <row r="2577" spans="1:10" ht="63" x14ac:dyDescent="0.2">
      <c r="A2577" s="103">
        <v>89</v>
      </c>
      <c r="B2577" s="250" t="s">
        <v>9474</v>
      </c>
      <c r="C2577" s="247" t="s">
        <v>9457</v>
      </c>
      <c r="D2577" s="35">
        <v>806000000752</v>
      </c>
      <c r="E2577" s="37">
        <v>1980</v>
      </c>
      <c r="F2577" s="37">
        <v>210</v>
      </c>
      <c r="G2577" s="108">
        <v>9</v>
      </c>
      <c r="H2577" s="5" t="s">
        <v>11471</v>
      </c>
      <c r="I2577" s="5" t="s">
        <v>11472</v>
      </c>
      <c r="J2577" s="5" t="s">
        <v>11477</v>
      </c>
    </row>
    <row r="2578" spans="1:10" ht="63" x14ac:dyDescent="0.2">
      <c r="A2578" s="103">
        <v>90</v>
      </c>
      <c r="B2578" s="250" t="s">
        <v>9475</v>
      </c>
      <c r="C2578" s="247" t="s">
        <v>9457</v>
      </c>
      <c r="D2578" s="35">
        <v>806000000752</v>
      </c>
      <c r="E2578" s="37">
        <v>1980</v>
      </c>
      <c r="F2578" s="37">
        <v>350</v>
      </c>
      <c r="G2578" s="108">
        <v>5</v>
      </c>
      <c r="H2578" s="5" t="s">
        <v>11471</v>
      </c>
      <c r="I2578" s="5" t="s">
        <v>11472</v>
      </c>
      <c r="J2578" s="5" t="s">
        <v>11477</v>
      </c>
    </row>
    <row r="2579" spans="1:10" ht="63" x14ac:dyDescent="0.2">
      <c r="A2579" s="103">
        <v>91</v>
      </c>
      <c r="B2579" s="250" t="s">
        <v>9476</v>
      </c>
      <c r="C2579" s="247" t="s">
        <v>9457</v>
      </c>
      <c r="D2579" s="35">
        <v>806000000435</v>
      </c>
      <c r="E2579" s="37">
        <v>1964</v>
      </c>
      <c r="F2579" s="37">
        <v>220</v>
      </c>
      <c r="G2579" s="108">
        <v>10</v>
      </c>
      <c r="H2579" s="5" t="s">
        <v>11471</v>
      </c>
      <c r="I2579" s="5" t="s">
        <v>11472</v>
      </c>
      <c r="J2579" s="5" t="s">
        <v>11477</v>
      </c>
    </row>
    <row r="2580" spans="1:10" ht="63" x14ac:dyDescent="0.2">
      <c r="A2580" s="103">
        <v>92</v>
      </c>
      <c r="B2580" s="250" t="s">
        <v>9477</v>
      </c>
      <c r="C2580" s="247" t="s">
        <v>9457</v>
      </c>
      <c r="D2580" s="35">
        <v>806000000752</v>
      </c>
      <c r="E2580" s="37">
        <v>1980</v>
      </c>
      <c r="F2580" s="37">
        <v>490</v>
      </c>
      <c r="G2580" s="108">
        <v>15</v>
      </c>
      <c r="H2580" s="5" t="s">
        <v>11471</v>
      </c>
      <c r="I2580" s="5" t="s">
        <v>11472</v>
      </c>
      <c r="J2580" s="5" t="s">
        <v>11477</v>
      </c>
    </row>
    <row r="2581" spans="1:10" ht="63" x14ac:dyDescent="0.2">
      <c r="A2581" s="103">
        <v>93</v>
      </c>
      <c r="B2581" s="250" t="s">
        <v>9478</v>
      </c>
      <c r="C2581" s="247" t="s">
        <v>9457</v>
      </c>
      <c r="D2581" s="35">
        <v>806000000875</v>
      </c>
      <c r="E2581" s="37">
        <v>1986</v>
      </c>
      <c r="F2581" s="37">
        <v>350</v>
      </c>
      <c r="G2581" s="108">
        <v>14</v>
      </c>
      <c r="H2581" s="5" t="s">
        <v>11471</v>
      </c>
      <c r="I2581" s="5" t="s">
        <v>11472</v>
      </c>
      <c r="J2581" s="5" t="s">
        <v>11477</v>
      </c>
    </row>
    <row r="2582" spans="1:10" ht="63" x14ac:dyDescent="0.2">
      <c r="A2582" s="103">
        <v>94</v>
      </c>
      <c r="B2582" s="250" t="s">
        <v>9479</v>
      </c>
      <c r="C2582" s="247" t="s">
        <v>9457</v>
      </c>
      <c r="D2582" s="35">
        <v>806000000875</v>
      </c>
      <c r="E2582" s="37">
        <v>1986</v>
      </c>
      <c r="F2582" s="37">
        <v>390</v>
      </c>
      <c r="G2582" s="108">
        <v>14</v>
      </c>
      <c r="H2582" s="5" t="s">
        <v>11471</v>
      </c>
      <c r="I2582" s="5" t="s">
        <v>11472</v>
      </c>
      <c r="J2582" s="5" t="s">
        <v>11477</v>
      </c>
    </row>
    <row r="2583" spans="1:10" ht="63" x14ac:dyDescent="0.2">
      <c r="A2583" s="103">
        <v>95</v>
      </c>
      <c r="B2583" s="250" t="s">
        <v>9480</v>
      </c>
      <c r="C2583" s="247" t="s">
        <v>9457</v>
      </c>
      <c r="D2583" s="35" t="s">
        <v>9481</v>
      </c>
      <c r="E2583" s="37">
        <v>2016</v>
      </c>
      <c r="F2583" s="37">
        <v>1309</v>
      </c>
      <c r="G2583" s="108">
        <v>43</v>
      </c>
      <c r="H2583" s="5" t="s">
        <v>11471</v>
      </c>
      <c r="I2583" s="5" t="s">
        <v>11472</v>
      </c>
      <c r="J2583" s="5" t="s">
        <v>11477</v>
      </c>
    </row>
    <row r="2584" spans="1:10" ht="63" x14ac:dyDescent="0.2">
      <c r="A2584" s="103">
        <v>96</v>
      </c>
      <c r="B2584" s="250" t="s">
        <v>9482</v>
      </c>
      <c r="C2584" s="247" t="s">
        <v>9457</v>
      </c>
      <c r="D2584" s="35" t="s">
        <v>9483</v>
      </c>
      <c r="E2584" s="63" t="s">
        <v>9484</v>
      </c>
      <c r="F2584" s="37">
        <v>3717</v>
      </c>
      <c r="G2584" s="108">
        <v>123</v>
      </c>
      <c r="H2584" s="5" t="s">
        <v>11471</v>
      </c>
      <c r="I2584" s="5" t="s">
        <v>11472</v>
      </c>
      <c r="J2584" s="5" t="s">
        <v>11477</v>
      </c>
    </row>
    <row r="2585" spans="1:10" ht="63" x14ac:dyDescent="0.2">
      <c r="A2585" s="103">
        <v>97</v>
      </c>
      <c r="B2585" s="250" t="s">
        <v>9485</v>
      </c>
      <c r="C2585" s="247" t="s">
        <v>9457</v>
      </c>
      <c r="D2585" s="35">
        <v>806000000883</v>
      </c>
      <c r="E2585" s="37">
        <v>1986</v>
      </c>
      <c r="F2585" s="37">
        <v>1578</v>
      </c>
      <c r="G2585" s="108">
        <v>63</v>
      </c>
      <c r="H2585" s="5" t="s">
        <v>11471</v>
      </c>
      <c r="I2585" s="5" t="s">
        <v>11472</v>
      </c>
      <c r="J2585" s="5" t="s">
        <v>11477</v>
      </c>
    </row>
    <row r="2586" spans="1:10" ht="63" x14ac:dyDescent="0.2">
      <c r="A2586" s="103">
        <v>98</v>
      </c>
      <c r="B2586" s="250" t="s">
        <v>9486</v>
      </c>
      <c r="C2586" s="247" t="s">
        <v>9457</v>
      </c>
      <c r="D2586" s="35">
        <v>806000000875</v>
      </c>
      <c r="E2586" s="37">
        <v>1986</v>
      </c>
      <c r="F2586" s="37">
        <v>593</v>
      </c>
      <c r="G2586" s="108">
        <v>39</v>
      </c>
      <c r="H2586" s="5" t="s">
        <v>11471</v>
      </c>
      <c r="I2586" s="5" t="s">
        <v>11472</v>
      </c>
      <c r="J2586" s="5" t="s">
        <v>11477</v>
      </c>
    </row>
    <row r="2587" spans="1:10" ht="63" x14ac:dyDescent="0.2">
      <c r="A2587" s="103">
        <v>99</v>
      </c>
      <c r="B2587" s="250" t="s">
        <v>9487</v>
      </c>
      <c r="C2587" s="247" t="s">
        <v>9457</v>
      </c>
      <c r="D2587" s="35">
        <v>806000000875</v>
      </c>
      <c r="E2587" s="37">
        <v>1986</v>
      </c>
      <c r="F2587" s="37">
        <v>1855</v>
      </c>
      <c r="G2587" s="108">
        <v>60</v>
      </c>
      <c r="H2587" s="5" t="s">
        <v>11471</v>
      </c>
      <c r="I2587" s="5" t="s">
        <v>11472</v>
      </c>
      <c r="J2587" s="5" t="s">
        <v>11477</v>
      </c>
    </row>
    <row r="2588" spans="1:10" ht="63" x14ac:dyDescent="0.2">
      <c r="A2588" s="103">
        <v>100</v>
      </c>
      <c r="B2588" s="250" t="s">
        <v>9488</v>
      </c>
      <c r="C2588" s="247" t="s">
        <v>9489</v>
      </c>
      <c r="D2588" s="34" t="s">
        <v>9490</v>
      </c>
      <c r="E2588" s="62">
        <v>1992</v>
      </c>
      <c r="F2588" s="37">
        <v>4330</v>
      </c>
      <c r="G2588" s="187">
        <v>54</v>
      </c>
      <c r="H2588" s="5" t="s">
        <v>11471</v>
      </c>
      <c r="I2588" s="5" t="s">
        <v>11472</v>
      </c>
      <c r="J2588" s="5" t="s">
        <v>11477</v>
      </c>
    </row>
    <row r="2589" spans="1:10" ht="63" x14ac:dyDescent="0.2">
      <c r="A2589" s="103">
        <v>101</v>
      </c>
      <c r="B2589" s="250" t="s">
        <v>9491</v>
      </c>
      <c r="C2589" s="247" t="s">
        <v>9489</v>
      </c>
      <c r="D2589" s="34" t="s">
        <v>9492</v>
      </c>
      <c r="E2589" s="62">
        <v>2013</v>
      </c>
      <c r="F2589" s="37">
        <v>60</v>
      </c>
      <c r="G2589" s="188" t="s">
        <v>9493</v>
      </c>
      <c r="H2589" s="5" t="s">
        <v>11471</v>
      </c>
      <c r="I2589" s="5" t="s">
        <v>11472</v>
      </c>
      <c r="J2589" s="5" t="s">
        <v>11477</v>
      </c>
    </row>
    <row r="2590" spans="1:10" ht="63" x14ac:dyDescent="0.2">
      <c r="A2590" s="103">
        <v>102</v>
      </c>
      <c r="B2590" s="250" t="s">
        <v>9494</v>
      </c>
      <c r="C2590" s="247" t="s">
        <v>9489</v>
      </c>
      <c r="D2590" s="34" t="s">
        <v>9495</v>
      </c>
      <c r="E2590" s="62">
        <v>1971</v>
      </c>
      <c r="F2590" s="37">
        <v>730</v>
      </c>
      <c r="G2590" s="188" t="s">
        <v>9496</v>
      </c>
      <c r="H2590" s="5" t="s">
        <v>11471</v>
      </c>
      <c r="I2590" s="5" t="s">
        <v>11472</v>
      </c>
      <c r="J2590" s="5" t="s">
        <v>11477</v>
      </c>
    </row>
    <row r="2591" spans="1:10" ht="63" x14ac:dyDescent="0.2">
      <c r="A2591" s="103">
        <v>103</v>
      </c>
      <c r="B2591" s="250" t="s">
        <v>9497</v>
      </c>
      <c r="C2591" s="247" t="s">
        <v>9489</v>
      </c>
      <c r="D2591" s="34" t="s">
        <v>9498</v>
      </c>
      <c r="E2591" s="62">
        <v>1986</v>
      </c>
      <c r="F2591" s="37">
        <v>2695</v>
      </c>
      <c r="G2591" s="188" t="s">
        <v>9499</v>
      </c>
      <c r="H2591" s="5" t="s">
        <v>11471</v>
      </c>
      <c r="I2591" s="5" t="s">
        <v>11472</v>
      </c>
      <c r="J2591" s="5" t="s">
        <v>11477</v>
      </c>
    </row>
    <row r="2592" spans="1:10" ht="63" x14ac:dyDescent="0.2">
      <c r="A2592" s="103">
        <v>104</v>
      </c>
      <c r="B2592" s="250" t="s">
        <v>9500</v>
      </c>
      <c r="C2592" s="247" t="s">
        <v>9489</v>
      </c>
      <c r="D2592" s="34" t="s">
        <v>9501</v>
      </c>
      <c r="E2592" s="62" t="s">
        <v>9502</v>
      </c>
      <c r="F2592" s="37">
        <v>4580</v>
      </c>
      <c r="G2592" s="188" t="s">
        <v>9503</v>
      </c>
      <c r="H2592" s="5" t="s">
        <v>11471</v>
      </c>
      <c r="I2592" s="5" t="s">
        <v>11472</v>
      </c>
      <c r="J2592" s="5" t="s">
        <v>11477</v>
      </c>
    </row>
    <row r="2593" spans="1:10" ht="63" x14ac:dyDescent="0.2">
      <c r="A2593" s="103">
        <v>105</v>
      </c>
      <c r="B2593" s="250" t="s">
        <v>9504</v>
      </c>
      <c r="C2593" s="247" t="s">
        <v>9489</v>
      </c>
      <c r="D2593" s="34" t="s">
        <v>9505</v>
      </c>
      <c r="E2593" s="62">
        <v>1971</v>
      </c>
      <c r="F2593" s="37">
        <v>2100</v>
      </c>
      <c r="G2593" s="188" t="s">
        <v>9506</v>
      </c>
      <c r="H2593" s="5" t="s">
        <v>11471</v>
      </c>
      <c r="I2593" s="5" t="s">
        <v>11472</v>
      </c>
      <c r="J2593" s="5" t="s">
        <v>11477</v>
      </c>
    </row>
    <row r="2594" spans="1:10" ht="63" x14ac:dyDescent="0.2">
      <c r="A2594" s="103">
        <v>106</v>
      </c>
      <c r="B2594" s="250" t="s">
        <v>9507</v>
      </c>
      <c r="C2594" s="247" t="s">
        <v>9489</v>
      </c>
      <c r="D2594" s="34" t="s">
        <v>9508</v>
      </c>
      <c r="E2594" s="62">
        <v>1992</v>
      </c>
      <c r="F2594" s="37">
        <v>3010</v>
      </c>
      <c r="G2594" s="188" t="s">
        <v>9509</v>
      </c>
      <c r="H2594" s="5" t="s">
        <v>11471</v>
      </c>
      <c r="I2594" s="5" t="s">
        <v>11472</v>
      </c>
      <c r="J2594" s="5" t="s">
        <v>11477</v>
      </c>
    </row>
    <row r="2595" spans="1:10" ht="63" x14ac:dyDescent="0.2">
      <c r="A2595" s="103">
        <v>107</v>
      </c>
      <c r="B2595" s="250" t="s">
        <v>9510</v>
      </c>
      <c r="C2595" s="247" t="s">
        <v>9489</v>
      </c>
      <c r="D2595" s="34" t="s">
        <v>9495</v>
      </c>
      <c r="E2595" s="62">
        <v>1971</v>
      </c>
      <c r="F2595" s="37">
        <v>450</v>
      </c>
      <c r="G2595" s="188" t="s">
        <v>9334</v>
      </c>
      <c r="H2595" s="5" t="s">
        <v>11471</v>
      </c>
      <c r="I2595" s="5" t="s">
        <v>11472</v>
      </c>
      <c r="J2595" s="5" t="s">
        <v>11477</v>
      </c>
    </row>
    <row r="2596" spans="1:10" ht="63" x14ac:dyDescent="0.2">
      <c r="A2596" s="103">
        <v>108</v>
      </c>
      <c r="B2596" s="250" t="s">
        <v>9511</v>
      </c>
      <c r="C2596" s="247" t="s">
        <v>9489</v>
      </c>
      <c r="D2596" s="34" t="s">
        <v>9512</v>
      </c>
      <c r="E2596" s="62">
        <v>1971</v>
      </c>
      <c r="F2596" s="37">
        <v>480</v>
      </c>
      <c r="G2596" s="188" t="s">
        <v>9513</v>
      </c>
      <c r="H2596" s="5" t="s">
        <v>11471</v>
      </c>
      <c r="I2596" s="5" t="s">
        <v>11472</v>
      </c>
      <c r="J2596" s="5" t="s">
        <v>11477</v>
      </c>
    </row>
    <row r="2597" spans="1:10" ht="63" x14ac:dyDescent="0.2">
      <c r="A2597" s="103">
        <v>109</v>
      </c>
      <c r="B2597" s="250" t="s">
        <v>9514</v>
      </c>
      <c r="C2597" s="247" t="s">
        <v>9489</v>
      </c>
      <c r="D2597" s="34" t="s">
        <v>9515</v>
      </c>
      <c r="E2597" s="62">
        <v>1976</v>
      </c>
      <c r="F2597" s="37">
        <v>250</v>
      </c>
      <c r="G2597" s="188" t="s">
        <v>9516</v>
      </c>
      <c r="H2597" s="5" t="s">
        <v>11471</v>
      </c>
      <c r="I2597" s="5" t="s">
        <v>11472</v>
      </c>
      <c r="J2597" s="5" t="s">
        <v>11477</v>
      </c>
    </row>
    <row r="2598" spans="1:10" ht="63" x14ac:dyDescent="0.2">
      <c r="A2598" s="103">
        <v>110</v>
      </c>
      <c r="B2598" s="250" t="s">
        <v>9517</v>
      </c>
      <c r="C2598" s="247" t="s">
        <v>9489</v>
      </c>
      <c r="D2598" s="34" t="s">
        <v>9512</v>
      </c>
      <c r="E2598" s="62">
        <v>1971</v>
      </c>
      <c r="F2598" s="37">
        <v>448</v>
      </c>
      <c r="G2598" s="188" t="s">
        <v>9518</v>
      </c>
      <c r="H2598" s="5" t="s">
        <v>11471</v>
      </c>
      <c r="I2598" s="5" t="s">
        <v>11472</v>
      </c>
      <c r="J2598" s="5" t="s">
        <v>11477</v>
      </c>
    </row>
    <row r="2599" spans="1:10" ht="63" x14ac:dyDescent="0.2">
      <c r="A2599" s="103">
        <v>111</v>
      </c>
      <c r="B2599" s="250" t="s">
        <v>9519</v>
      </c>
      <c r="C2599" s="247" t="s">
        <v>9489</v>
      </c>
      <c r="D2599" s="34" t="s">
        <v>9520</v>
      </c>
      <c r="E2599" s="103">
        <v>1980</v>
      </c>
      <c r="F2599" s="37">
        <v>220</v>
      </c>
      <c r="G2599" s="188" t="s">
        <v>9342</v>
      </c>
      <c r="H2599" s="5" t="s">
        <v>11471</v>
      </c>
      <c r="I2599" s="5" t="s">
        <v>11472</v>
      </c>
      <c r="J2599" s="5" t="s">
        <v>11477</v>
      </c>
    </row>
    <row r="2600" spans="1:10" ht="63" x14ac:dyDescent="0.2">
      <c r="A2600" s="103">
        <v>112</v>
      </c>
      <c r="B2600" s="250" t="s">
        <v>9521</v>
      </c>
      <c r="C2600" s="247" t="s">
        <v>9489</v>
      </c>
      <c r="D2600" s="34" t="s">
        <v>9522</v>
      </c>
      <c r="E2600" s="62">
        <v>1971</v>
      </c>
      <c r="F2600" s="37">
        <v>170</v>
      </c>
      <c r="G2600" s="188" t="s">
        <v>9344</v>
      </c>
      <c r="H2600" s="5" t="s">
        <v>11471</v>
      </c>
      <c r="I2600" s="5" t="s">
        <v>11472</v>
      </c>
      <c r="J2600" s="5" t="s">
        <v>11477</v>
      </c>
    </row>
    <row r="2601" spans="1:10" ht="63" x14ac:dyDescent="0.2">
      <c r="A2601" s="103">
        <v>113</v>
      </c>
      <c r="B2601" s="250" t="s">
        <v>9523</v>
      </c>
      <c r="C2601" s="247" t="s">
        <v>9489</v>
      </c>
      <c r="D2601" s="34" t="s">
        <v>9512</v>
      </c>
      <c r="E2601" s="62">
        <v>1971</v>
      </c>
      <c r="F2601" s="37">
        <v>420</v>
      </c>
      <c r="G2601" s="188" t="s">
        <v>9524</v>
      </c>
      <c r="H2601" s="5" t="s">
        <v>11471</v>
      </c>
      <c r="I2601" s="5" t="s">
        <v>11472</v>
      </c>
      <c r="J2601" s="5" t="s">
        <v>11477</v>
      </c>
    </row>
    <row r="2602" spans="1:10" ht="63" x14ac:dyDescent="0.2">
      <c r="A2602" s="103">
        <v>114</v>
      </c>
      <c r="B2602" s="250" t="s">
        <v>9525</v>
      </c>
      <c r="C2602" s="247" t="s">
        <v>9489</v>
      </c>
      <c r="D2602" s="34" t="s">
        <v>9512</v>
      </c>
      <c r="E2602" s="62">
        <v>1971</v>
      </c>
      <c r="F2602" s="37">
        <v>170</v>
      </c>
      <c r="G2602" s="182">
        <v>12</v>
      </c>
      <c r="H2602" s="5" t="s">
        <v>11471</v>
      </c>
      <c r="I2602" s="5" t="s">
        <v>11472</v>
      </c>
      <c r="J2602" s="5" t="s">
        <v>11477</v>
      </c>
    </row>
    <row r="2603" spans="1:10" ht="63" x14ac:dyDescent="0.2">
      <c r="A2603" s="103">
        <v>115</v>
      </c>
      <c r="B2603" s="250" t="s">
        <v>9526</v>
      </c>
      <c r="C2603" s="247" t="s">
        <v>9489</v>
      </c>
      <c r="D2603" s="34" t="s">
        <v>9512</v>
      </c>
      <c r="E2603" s="62">
        <v>1971</v>
      </c>
      <c r="F2603" s="37">
        <v>210</v>
      </c>
      <c r="G2603" s="182">
        <v>8</v>
      </c>
      <c r="H2603" s="5" t="s">
        <v>11471</v>
      </c>
      <c r="I2603" s="5" t="s">
        <v>11472</v>
      </c>
      <c r="J2603" s="5" t="s">
        <v>11477</v>
      </c>
    </row>
    <row r="2604" spans="1:10" ht="63" x14ac:dyDescent="0.2">
      <c r="A2604" s="103">
        <v>116</v>
      </c>
      <c r="B2604" s="250" t="s">
        <v>9527</v>
      </c>
      <c r="C2604" s="247" t="s">
        <v>9489</v>
      </c>
      <c r="D2604" s="34" t="s">
        <v>9520</v>
      </c>
      <c r="E2604" s="103">
        <v>1980</v>
      </c>
      <c r="F2604" s="37">
        <v>90</v>
      </c>
      <c r="G2604" s="182">
        <v>7</v>
      </c>
      <c r="H2604" s="5" t="s">
        <v>11471</v>
      </c>
      <c r="I2604" s="5" t="s">
        <v>11472</v>
      </c>
      <c r="J2604" s="5" t="s">
        <v>11477</v>
      </c>
    </row>
    <row r="2605" spans="1:10" ht="63" x14ac:dyDescent="0.2">
      <c r="A2605" s="103">
        <v>117</v>
      </c>
      <c r="B2605" s="250" t="s">
        <v>9528</v>
      </c>
      <c r="C2605" s="247" t="s">
        <v>9489</v>
      </c>
      <c r="D2605" s="34" t="s">
        <v>9529</v>
      </c>
      <c r="E2605" s="103">
        <v>1971</v>
      </c>
      <c r="F2605" s="37">
        <v>315</v>
      </c>
      <c r="G2605" s="182">
        <v>8</v>
      </c>
      <c r="H2605" s="5" t="s">
        <v>11471</v>
      </c>
      <c r="I2605" s="5" t="s">
        <v>11472</v>
      </c>
      <c r="J2605" s="5" t="s">
        <v>11477</v>
      </c>
    </row>
    <row r="2606" spans="1:10" ht="63" x14ac:dyDescent="0.2">
      <c r="A2606" s="103">
        <v>118</v>
      </c>
      <c r="B2606" s="250" t="s">
        <v>9530</v>
      </c>
      <c r="C2606" s="247" t="s">
        <v>9489</v>
      </c>
      <c r="D2606" s="34" t="s">
        <v>9520</v>
      </c>
      <c r="E2606" s="103">
        <v>1980</v>
      </c>
      <c r="F2606" s="37">
        <v>280</v>
      </c>
      <c r="G2606" s="182">
        <v>6</v>
      </c>
      <c r="H2606" s="5" t="s">
        <v>11471</v>
      </c>
      <c r="I2606" s="5" t="s">
        <v>11472</v>
      </c>
      <c r="J2606" s="5" t="s">
        <v>11477</v>
      </c>
    </row>
    <row r="2607" spans="1:10" ht="63" x14ac:dyDescent="0.2">
      <c r="A2607" s="103">
        <v>119</v>
      </c>
      <c r="B2607" s="250" t="s">
        <v>9531</v>
      </c>
      <c r="C2607" s="247" t="s">
        <v>9489</v>
      </c>
      <c r="D2607" s="34" t="s">
        <v>9512</v>
      </c>
      <c r="E2607" s="62">
        <v>1971</v>
      </c>
      <c r="F2607" s="37">
        <v>192</v>
      </c>
      <c r="G2607" s="182">
        <v>5</v>
      </c>
      <c r="H2607" s="5" t="s">
        <v>11471</v>
      </c>
      <c r="I2607" s="5" t="s">
        <v>11472</v>
      </c>
      <c r="J2607" s="5" t="s">
        <v>11477</v>
      </c>
    </row>
    <row r="2608" spans="1:10" ht="63" x14ac:dyDescent="0.2">
      <c r="A2608" s="103">
        <v>120</v>
      </c>
      <c r="B2608" s="250" t="s">
        <v>9532</v>
      </c>
      <c r="C2608" s="247" t="s">
        <v>9489</v>
      </c>
      <c r="D2608" s="34" t="s">
        <v>9512</v>
      </c>
      <c r="E2608" s="62">
        <v>1971</v>
      </c>
      <c r="F2608" s="37">
        <v>1080</v>
      </c>
      <c r="G2608" s="182">
        <v>41</v>
      </c>
      <c r="H2608" s="5" t="s">
        <v>11471</v>
      </c>
      <c r="I2608" s="5" t="s">
        <v>11472</v>
      </c>
      <c r="J2608" s="5" t="s">
        <v>11477</v>
      </c>
    </row>
    <row r="2609" spans="1:10" ht="63" x14ac:dyDescent="0.2">
      <c r="A2609" s="103">
        <v>121</v>
      </c>
      <c r="B2609" s="250" t="s">
        <v>9533</v>
      </c>
      <c r="C2609" s="247" t="s">
        <v>9489</v>
      </c>
      <c r="D2609" s="34" t="s">
        <v>9534</v>
      </c>
      <c r="E2609" s="103">
        <v>1971</v>
      </c>
      <c r="F2609" s="37">
        <v>4670</v>
      </c>
      <c r="G2609" s="182">
        <v>114</v>
      </c>
      <c r="H2609" s="5" t="s">
        <v>11471</v>
      </c>
      <c r="I2609" s="5" t="s">
        <v>11472</v>
      </c>
      <c r="J2609" s="5" t="s">
        <v>11477</v>
      </c>
    </row>
    <row r="2610" spans="1:10" ht="63" x14ac:dyDescent="0.2">
      <c r="A2610" s="103">
        <v>122</v>
      </c>
      <c r="B2610" s="250" t="s">
        <v>9535</v>
      </c>
      <c r="C2610" s="247" t="s">
        <v>9489</v>
      </c>
      <c r="D2610" s="34" t="s">
        <v>9529</v>
      </c>
      <c r="E2610" s="103">
        <v>1971</v>
      </c>
      <c r="F2610" s="37">
        <v>245</v>
      </c>
      <c r="G2610" s="182">
        <v>7</v>
      </c>
      <c r="H2610" s="5" t="s">
        <v>11471</v>
      </c>
      <c r="I2610" s="5" t="s">
        <v>11472</v>
      </c>
      <c r="J2610" s="5" t="s">
        <v>11477</v>
      </c>
    </row>
    <row r="2611" spans="1:10" ht="63" x14ac:dyDescent="0.2">
      <c r="A2611" s="103">
        <v>123</v>
      </c>
      <c r="B2611" s="250" t="s">
        <v>9536</v>
      </c>
      <c r="C2611" s="247" t="s">
        <v>9489</v>
      </c>
      <c r="D2611" s="34" t="s">
        <v>9529</v>
      </c>
      <c r="E2611" s="103">
        <v>1971</v>
      </c>
      <c r="F2611" s="37">
        <v>132</v>
      </c>
      <c r="G2611" s="182">
        <v>10</v>
      </c>
      <c r="H2611" s="5" t="s">
        <v>11471</v>
      </c>
      <c r="I2611" s="5" t="s">
        <v>11472</v>
      </c>
      <c r="J2611" s="5" t="s">
        <v>11477</v>
      </c>
    </row>
    <row r="2612" spans="1:10" ht="63" x14ac:dyDescent="0.2">
      <c r="A2612" s="103">
        <v>124</v>
      </c>
      <c r="B2612" s="250" t="s">
        <v>9537</v>
      </c>
      <c r="C2612" s="247" t="s">
        <v>9489</v>
      </c>
      <c r="D2612" s="34" t="s">
        <v>9520</v>
      </c>
      <c r="E2612" s="103">
        <v>1980</v>
      </c>
      <c r="F2612" s="37">
        <v>210</v>
      </c>
      <c r="G2612" s="182">
        <v>4</v>
      </c>
      <c r="H2612" s="5" t="s">
        <v>11471</v>
      </c>
      <c r="I2612" s="5" t="s">
        <v>11472</v>
      </c>
      <c r="J2612" s="5" t="s">
        <v>11477</v>
      </c>
    </row>
    <row r="2613" spans="1:10" ht="63" x14ac:dyDescent="0.2">
      <c r="A2613" s="103">
        <v>125</v>
      </c>
      <c r="B2613" s="250" t="s">
        <v>9538</v>
      </c>
      <c r="C2613" s="247" t="s">
        <v>9489</v>
      </c>
      <c r="D2613" s="34" t="s">
        <v>9539</v>
      </c>
      <c r="E2613" s="103">
        <v>1976</v>
      </c>
      <c r="F2613" s="37">
        <v>250</v>
      </c>
      <c r="G2613" s="182">
        <v>8</v>
      </c>
      <c r="H2613" s="5" t="s">
        <v>11471</v>
      </c>
      <c r="I2613" s="5" t="s">
        <v>11472</v>
      </c>
      <c r="J2613" s="5" t="s">
        <v>11477</v>
      </c>
    </row>
    <row r="2614" spans="1:10" ht="63" x14ac:dyDescent="0.2">
      <c r="A2614" s="103">
        <v>126</v>
      </c>
      <c r="B2614" s="250" t="s">
        <v>9540</v>
      </c>
      <c r="C2614" s="247" t="s">
        <v>9489</v>
      </c>
      <c r="D2614" s="34" t="s">
        <v>9498</v>
      </c>
      <c r="E2614" s="103">
        <v>1986</v>
      </c>
      <c r="F2614" s="37">
        <v>355</v>
      </c>
      <c r="G2614" s="182">
        <v>17</v>
      </c>
      <c r="H2614" s="5" t="s">
        <v>11471</v>
      </c>
      <c r="I2614" s="5" t="s">
        <v>11472</v>
      </c>
      <c r="J2614" s="5" t="s">
        <v>11477</v>
      </c>
    </row>
    <row r="2615" spans="1:10" ht="63" x14ac:dyDescent="0.2">
      <c r="A2615" s="103">
        <v>127</v>
      </c>
      <c r="B2615" s="250" t="s">
        <v>9541</v>
      </c>
      <c r="C2615" s="247" t="s">
        <v>9489</v>
      </c>
      <c r="D2615" s="34" t="s">
        <v>9529</v>
      </c>
      <c r="E2615" s="103">
        <v>1971</v>
      </c>
      <c r="F2615" s="37">
        <v>30</v>
      </c>
      <c r="G2615" s="182">
        <v>5</v>
      </c>
      <c r="H2615" s="5" t="s">
        <v>11471</v>
      </c>
      <c r="I2615" s="5" t="s">
        <v>11472</v>
      </c>
      <c r="J2615" s="5" t="s">
        <v>11477</v>
      </c>
    </row>
    <row r="2616" spans="1:10" ht="63" x14ac:dyDescent="0.2">
      <c r="A2616" s="103">
        <v>128</v>
      </c>
      <c r="B2616" s="250" t="s">
        <v>9542</v>
      </c>
      <c r="C2616" s="247" t="s">
        <v>9543</v>
      </c>
      <c r="D2616" s="34" t="s">
        <v>9544</v>
      </c>
      <c r="E2616" s="37">
        <v>1987</v>
      </c>
      <c r="F2616" s="37">
        <v>2795</v>
      </c>
      <c r="G2616" s="108">
        <v>86</v>
      </c>
      <c r="H2616" s="5" t="s">
        <v>11471</v>
      </c>
      <c r="I2616" s="5" t="s">
        <v>11472</v>
      </c>
      <c r="J2616" s="5" t="s">
        <v>11477</v>
      </c>
    </row>
    <row r="2617" spans="1:10" ht="63" x14ac:dyDescent="0.2">
      <c r="A2617" s="103">
        <v>129</v>
      </c>
      <c r="B2617" s="250" t="s">
        <v>9545</v>
      </c>
      <c r="C2617" s="247" t="s">
        <v>9543</v>
      </c>
      <c r="D2617" s="34" t="s">
        <v>9544</v>
      </c>
      <c r="E2617" s="37">
        <v>1987</v>
      </c>
      <c r="F2617" s="37">
        <v>420</v>
      </c>
      <c r="G2617" s="108">
        <v>14</v>
      </c>
      <c r="H2617" s="5" t="s">
        <v>11471</v>
      </c>
      <c r="I2617" s="5" t="s">
        <v>11472</v>
      </c>
      <c r="J2617" s="5" t="s">
        <v>11477</v>
      </c>
    </row>
    <row r="2618" spans="1:10" ht="63" x14ac:dyDescent="0.2">
      <c r="A2618" s="103">
        <v>130</v>
      </c>
      <c r="B2618" s="250" t="s">
        <v>9546</v>
      </c>
      <c r="C2618" s="247" t="s">
        <v>9543</v>
      </c>
      <c r="D2618" s="34" t="s">
        <v>9547</v>
      </c>
      <c r="E2618" s="37" t="s">
        <v>9548</v>
      </c>
      <c r="F2618" s="37">
        <v>2270</v>
      </c>
      <c r="G2618" s="108">
        <v>70</v>
      </c>
      <c r="H2618" s="5" t="s">
        <v>11471</v>
      </c>
      <c r="I2618" s="5" t="s">
        <v>11472</v>
      </c>
      <c r="J2618" s="5" t="s">
        <v>11477</v>
      </c>
    </row>
    <row r="2619" spans="1:10" ht="63" x14ac:dyDescent="0.2">
      <c r="A2619" s="103">
        <v>131</v>
      </c>
      <c r="B2619" s="250" t="s">
        <v>9549</v>
      </c>
      <c r="C2619" s="247" t="s">
        <v>9543</v>
      </c>
      <c r="D2619" s="34" t="s">
        <v>9544</v>
      </c>
      <c r="E2619" s="37">
        <v>1987</v>
      </c>
      <c r="F2619" s="37">
        <v>350</v>
      </c>
      <c r="G2619" s="108">
        <v>12</v>
      </c>
      <c r="H2619" s="5" t="s">
        <v>11471</v>
      </c>
      <c r="I2619" s="5" t="s">
        <v>11472</v>
      </c>
      <c r="J2619" s="5" t="s">
        <v>11477</v>
      </c>
    </row>
    <row r="2620" spans="1:10" ht="63" x14ac:dyDescent="0.2">
      <c r="A2620" s="103">
        <v>132</v>
      </c>
      <c r="B2620" s="250" t="s">
        <v>9550</v>
      </c>
      <c r="C2620" s="247" t="s">
        <v>9543</v>
      </c>
      <c r="D2620" s="34" t="s">
        <v>9551</v>
      </c>
      <c r="E2620" s="103" t="s">
        <v>9552</v>
      </c>
      <c r="F2620" s="37">
        <v>595</v>
      </c>
      <c r="G2620" s="182">
        <v>66</v>
      </c>
      <c r="H2620" s="5" t="s">
        <v>11471</v>
      </c>
      <c r="I2620" s="5" t="s">
        <v>11472</v>
      </c>
      <c r="J2620" s="5" t="s">
        <v>11477</v>
      </c>
    </row>
    <row r="2621" spans="1:10" ht="63" x14ac:dyDescent="0.2">
      <c r="A2621" s="103">
        <v>133</v>
      </c>
      <c r="B2621" s="250" t="s">
        <v>9553</v>
      </c>
      <c r="C2621" s="247" t="s">
        <v>9543</v>
      </c>
      <c r="D2621" s="34" t="s">
        <v>9554</v>
      </c>
      <c r="E2621" s="103">
        <v>1970</v>
      </c>
      <c r="F2621" s="37">
        <v>120</v>
      </c>
      <c r="G2621" s="182">
        <v>5</v>
      </c>
      <c r="H2621" s="5" t="s">
        <v>11471</v>
      </c>
      <c r="I2621" s="5" t="s">
        <v>11472</v>
      </c>
      <c r="J2621" s="5" t="s">
        <v>11477</v>
      </c>
    </row>
    <row r="2622" spans="1:10" ht="63" x14ac:dyDescent="0.2">
      <c r="A2622" s="103">
        <v>134</v>
      </c>
      <c r="B2622" s="250" t="s">
        <v>9555</v>
      </c>
      <c r="C2622" s="247" t="s">
        <v>9543</v>
      </c>
      <c r="D2622" s="34" t="s">
        <v>9554</v>
      </c>
      <c r="E2622" s="103">
        <v>1970</v>
      </c>
      <c r="F2622" s="37">
        <v>140</v>
      </c>
      <c r="G2622" s="182">
        <v>18</v>
      </c>
      <c r="H2622" s="5" t="s">
        <v>11471</v>
      </c>
      <c r="I2622" s="5" t="s">
        <v>11472</v>
      </c>
      <c r="J2622" s="5" t="s">
        <v>11477</v>
      </c>
    </row>
    <row r="2623" spans="1:10" ht="63" x14ac:dyDescent="0.2">
      <c r="A2623" s="103">
        <v>135</v>
      </c>
      <c r="B2623" s="250" t="s">
        <v>9556</v>
      </c>
      <c r="C2623" s="247" t="s">
        <v>9543</v>
      </c>
      <c r="D2623" s="34" t="s">
        <v>9557</v>
      </c>
      <c r="E2623" s="103">
        <v>1970</v>
      </c>
      <c r="F2623" s="37">
        <v>200</v>
      </c>
      <c r="G2623" s="182">
        <v>16</v>
      </c>
      <c r="H2623" s="5" t="s">
        <v>11471</v>
      </c>
      <c r="I2623" s="5" t="s">
        <v>11472</v>
      </c>
      <c r="J2623" s="5" t="s">
        <v>11477</v>
      </c>
    </row>
    <row r="2624" spans="1:10" ht="63" x14ac:dyDescent="0.2">
      <c r="A2624" s="103">
        <v>136</v>
      </c>
      <c r="B2624" s="250" t="s">
        <v>9558</v>
      </c>
      <c r="C2624" s="247" t="s">
        <v>9543</v>
      </c>
      <c r="D2624" s="34" t="s">
        <v>9559</v>
      </c>
      <c r="E2624" s="103">
        <v>1970</v>
      </c>
      <c r="F2624" s="37">
        <v>140</v>
      </c>
      <c r="G2624" s="182">
        <v>4</v>
      </c>
      <c r="H2624" s="5" t="s">
        <v>11471</v>
      </c>
      <c r="I2624" s="5" t="s">
        <v>11472</v>
      </c>
      <c r="J2624" s="5" t="s">
        <v>11477</v>
      </c>
    </row>
    <row r="2625" spans="1:10" ht="63" x14ac:dyDescent="0.2">
      <c r="A2625" s="103">
        <v>137</v>
      </c>
      <c r="B2625" s="250" t="s">
        <v>9560</v>
      </c>
      <c r="C2625" s="247" t="s">
        <v>9543</v>
      </c>
      <c r="D2625" s="34" t="s">
        <v>9559</v>
      </c>
      <c r="E2625" s="103">
        <v>1970</v>
      </c>
      <c r="F2625" s="37">
        <v>140</v>
      </c>
      <c r="G2625" s="182">
        <v>5</v>
      </c>
      <c r="H2625" s="5" t="s">
        <v>11471</v>
      </c>
      <c r="I2625" s="5" t="s">
        <v>11472</v>
      </c>
      <c r="J2625" s="5" t="s">
        <v>11477</v>
      </c>
    </row>
    <row r="2626" spans="1:10" ht="63" x14ac:dyDescent="0.2">
      <c r="A2626" s="103">
        <v>138</v>
      </c>
      <c r="B2626" s="250" t="s">
        <v>9561</v>
      </c>
      <c r="C2626" s="247" t="s">
        <v>9543</v>
      </c>
      <c r="D2626" s="34" t="s">
        <v>9559</v>
      </c>
      <c r="E2626" s="103">
        <v>1970</v>
      </c>
      <c r="F2626" s="37">
        <v>140</v>
      </c>
      <c r="G2626" s="182">
        <v>8</v>
      </c>
      <c r="H2626" s="5" t="s">
        <v>11471</v>
      </c>
      <c r="I2626" s="5" t="s">
        <v>11472</v>
      </c>
      <c r="J2626" s="5" t="s">
        <v>11477</v>
      </c>
    </row>
    <row r="2627" spans="1:10" ht="63" x14ac:dyDescent="0.2">
      <c r="A2627" s="103">
        <v>139</v>
      </c>
      <c r="B2627" s="250" t="s">
        <v>9562</v>
      </c>
      <c r="C2627" s="247" t="s">
        <v>9543</v>
      </c>
      <c r="D2627" s="34" t="s">
        <v>9559</v>
      </c>
      <c r="E2627" s="103">
        <v>1970</v>
      </c>
      <c r="F2627" s="37">
        <v>140</v>
      </c>
      <c r="G2627" s="182">
        <v>4</v>
      </c>
      <c r="H2627" s="5" t="s">
        <v>11471</v>
      </c>
      <c r="I2627" s="5" t="s">
        <v>11472</v>
      </c>
      <c r="J2627" s="5" t="s">
        <v>11477</v>
      </c>
    </row>
    <row r="2628" spans="1:10" ht="63" x14ac:dyDescent="0.2">
      <c r="A2628" s="103">
        <v>140</v>
      </c>
      <c r="B2628" s="250" t="s">
        <v>9563</v>
      </c>
      <c r="C2628" s="247" t="s">
        <v>9543</v>
      </c>
      <c r="D2628" s="34" t="s">
        <v>9557</v>
      </c>
      <c r="E2628" s="103">
        <v>1970</v>
      </c>
      <c r="F2628" s="37">
        <v>400</v>
      </c>
      <c r="G2628" s="182">
        <v>11</v>
      </c>
      <c r="H2628" s="5" t="s">
        <v>11471</v>
      </c>
      <c r="I2628" s="5" t="s">
        <v>11472</v>
      </c>
      <c r="J2628" s="5" t="s">
        <v>11477</v>
      </c>
    </row>
    <row r="2629" spans="1:10" ht="63" x14ac:dyDescent="0.2">
      <c r="A2629" s="103">
        <v>141</v>
      </c>
      <c r="B2629" s="250" t="s">
        <v>9564</v>
      </c>
      <c r="C2629" s="247" t="s">
        <v>9543</v>
      </c>
      <c r="D2629" s="34" t="s">
        <v>9557</v>
      </c>
      <c r="E2629" s="103">
        <v>1970</v>
      </c>
      <c r="F2629" s="37">
        <v>400</v>
      </c>
      <c r="G2629" s="182">
        <v>10</v>
      </c>
      <c r="H2629" s="5" t="s">
        <v>11471</v>
      </c>
      <c r="I2629" s="5" t="s">
        <v>11472</v>
      </c>
      <c r="J2629" s="5" t="s">
        <v>11477</v>
      </c>
    </row>
    <row r="2630" spans="1:10" ht="63" x14ac:dyDescent="0.2">
      <c r="A2630" s="103">
        <v>142</v>
      </c>
      <c r="B2630" s="250" t="s">
        <v>9565</v>
      </c>
      <c r="C2630" s="247" t="s">
        <v>9543</v>
      </c>
      <c r="D2630" s="34" t="s">
        <v>9554</v>
      </c>
      <c r="E2630" s="103">
        <v>1970</v>
      </c>
      <c r="F2630" s="37">
        <v>105</v>
      </c>
      <c r="G2630" s="182">
        <v>5</v>
      </c>
      <c r="H2630" s="5" t="s">
        <v>11471</v>
      </c>
      <c r="I2630" s="5" t="s">
        <v>11472</v>
      </c>
      <c r="J2630" s="5" t="s">
        <v>11477</v>
      </c>
    </row>
    <row r="2631" spans="1:10" ht="63" x14ac:dyDescent="0.2">
      <c r="A2631" s="103">
        <v>143</v>
      </c>
      <c r="B2631" s="250" t="s">
        <v>9566</v>
      </c>
      <c r="C2631" s="247" t="s">
        <v>9543</v>
      </c>
      <c r="D2631" s="34" t="s">
        <v>9567</v>
      </c>
      <c r="E2631" s="103">
        <v>1971</v>
      </c>
      <c r="F2631" s="37">
        <v>245</v>
      </c>
      <c r="G2631" s="182">
        <v>9</v>
      </c>
      <c r="H2631" s="5" t="s">
        <v>11471</v>
      </c>
      <c r="I2631" s="5" t="s">
        <v>11472</v>
      </c>
      <c r="J2631" s="5" t="s">
        <v>11477</v>
      </c>
    </row>
    <row r="2632" spans="1:10" ht="63" x14ac:dyDescent="0.2">
      <c r="A2632" s="103">
        <v>144</v>
      </c>
      <c r="B2632" s="250" t="s">
        <v>9568</v>
      </c>
      <c r="C2632" s="247" t="s">
        <v>9543</v>
      </c>
      <c r="D2632" s="34" t="s">
        <v>9567</v>
      </c>
      <c r="E2632" s="103">
        <v>1971</v>
      </c>
      <c r="F2632" s="37">
        <v>450</v>
      </c>
      <c r="G2632" s="182">
        <v>12</v>
      </c>
      <c r="H2632" s="5" t="s">
        <v>11471</v>
      </c>
      <c r="I2632" s="5" t="s">
        <v>11472</v>
      </c>
      <c r="J2632" s="5" t="s">
        <v>11477</v>
      </c>
    </row>
    <row r="2633" spans="1:10" ht="63" x14ac:dyDescent="0.2">
      <c r="A2633" s="103">
        <v>145</v>
      </c>
      <c r="B2633" s="250" t="s">
        <v>9569</v>
      </c>
      <c r="C2633" s="247" t="s">
        <v>9543</v>
      </c>
      <c r="D2633" s="34" t="s">
        <v>9567</v>
      </c>
      <c r="E2633" s="103">
        <v>1971</v>
      </c>
      <c r="F2633" s="37">
        <v>140</v>
      </c>
      <c r="G2633" s="182">
        <v>6</v>
      </c>
      <c r="H2633" s="5" t="s">
        <v>11471</v>
      </c>
      <c r="I2633" s="5" t="s">
        <v>11472</v>
      </c>
      <c r="J2633" s="5" t="s">
        <v>11477</v>
      </c>
    </row>
    <row r="2634" spans="1:10" ht="63" x14ac:dyDescent="0.2">
      <c r="A2634" s="103">
        <v>146</v>
      </c>
      <c r="B2634" s="250" t="s">
        <v>9570</v>
      </c>
      <c r="C2634" s="247" t="s">
        <v>9543</v>
      </c>
      <c r="D2634" s="34" t="s">
        <v>9559</v>
      </c>
      <c r="E2634" s="103">
        <v>1970</v>
      </c>
      <c r="F2634" s="37">
        <v>280</v>
      </c>
      <c r="G2634" s="182">
        <v>7</v>
      </c>
      <c r="H2634" s="5" t="s">
        <v>11471</v>
      </c>
      <c r="I2634" s="5" t="s">
        <v>11472</v>
      </c>
      <c r="J2634" s="5" t="s">
        <v>11477</v>
      </c>
    </row>
    <row r="2635" spans="1:10" ht="63" x14ac:dyDescent="0.2">
      <c r="A2635" s="103">
        <v>147</v>
      </c>
      <c r="B2635" s="250" t="s">
        <v>9571</v>
      </c>
      <c r="C2635" s="247" t="s">
        <v>9543</v>
      </c>
      <c r="D2635" s="34" t="s">
        <v>9567</v>
      </c>
      <c r="E2635" s="103">
        <v>1971</v>
      </c>
      <c r="F2635" s="37">
        <v>525</v>
      </c>
      <c r="G2635" s="182">
        <v>16</v>
      </c>
      <c r="H2635" s="5" t="s">
        <v>11471</v>
      </c>
      <c r="I2635" s="5" t="s">
        <v>11472</v>
      </c>
      <c r="J2635" s="5" t="s">
        <v>11477</v>
      </c>
    </row>
    <row r="2636" spans="1:10" ht="63" x14ac:dyDescent="0.2">
      <c r="A2636" s="103">
        <v>148</v>
      </c>
      <c r="B2636" s="250" t="s">
        <v>9572</v>
      </c>
      <c r="C2636" s="247" t="s">
        <v>9543</v>
      </c>
      <c r="D2636" s="34" t="s">
        <v>9554</v>
      </c>
      <c r="E2636" s="103">
        <v>1970</v>
      </c>
      <c r="F2636" s="37">
        <v>730</v>
      </c>
      <c r="G2636" s="182">
        <v>15</v>
      </c>
      <c r="H2636" s="5" t="s">
        <v>11471</v>
      </c>
      <c r="I2636" s="5" t="s">
        <v>11472</v>
      </c>
      <c r="J2636" s="5" t="s">
        <v>11477</v>
      </c>
    </row>
    <row r="2637" spans="1:10" ht="63" x14ac:dyDescent="0.2">
      <c r="A2637" s="103">
        <v>149</v>
      </c>
      <c r="B2637" s="250" t="s">
        <v>9573</v>
      </c>
      <c r="C2637" s="247" t="s">
        <v>9543</v>
      </c>
      <c r="D2637" s="34" t="s">
        <v>9544</v>
      </c>
      <c r="E2637" s="103">
        <v>1987</v>
      </c>
      <c r="F2637" s="37">
        <v>160</v>
      </c>
      <c r="G2637" s="182">
        <v>5</v>
      </c>
      <c r="H2637" s="5" t="s">
        <v>11471</v>
      </c>
      <c r="I2637" s="5" t="s">
        <v>11472</v>
      </c>
      <c r="J2637" s="5" t="s">
        <v>11477</v>
      </c>
    </row>
    <row r="2638" spans="1:10" ht="63" x14ac:dyDescent="0.2">
      <c r="A2638" s="103">
        <v>150</v>
      </c>
      <c r="B2638" s="250" t="s">
        <v>9574</v>
      </c>
      <c r="C2638" s="247" t="s">
        <v>9543</v>
      </c>
      <c r="D2638" s="34" t="s">
        <v>9567</v>
      </c>
      <c r="E2638" s="103">
        <v>1971</v>
      </c>
      <c r="F2638" s="37">
        <v>540</v>
      </c>
      <c r="G2638" s="182">
        <v>15</v>
      </c>
      <c r="H2638" s="5" t="s">
        <v>11471</v>
      </c>
      <c r="I2638" s="5" t="s">
        <v>11472</v>
      </c>
      <c r="J2638" s="5" t="s">
        <v>11477</v>
      </c>
    </row>
    <row r="2639" spans="1:10" ht="63" x14ac:dyDescent="0.2">
      <c r="A2639" s="103">
        <v>151</v>
      </c>
      <c r="B2639" s="250" t="s">
        <v>9575</v>
      </c>
      <c r="C2639" s="247" t="s">
        <v>9543</v>
      </c>
      <c r="D2639" s="34" t="s">
        <v>9554</v>
      </c>
      <c r="E2639" s="103">
        <v>1970</v>
      </c>
      <c r="F2639" s="37">
        <v>105</v>
      </c>
      <c r="G2639" s="182">
        <v>5</v>
      </c>
      <c r="H2639" s="5" t="s">
        <v>11471</v>
      </c>
      <c r="I2639" s="5" t="s">
        <v>11472</v>
      </c>
      <c r="J2639" s="5" t="s">
        <v>11477</v>
      </c>
    </row>
    <row r="2640" spans="1:10" ht="63" x14ac:dyDescent="0.2">
      <c r="A2640" s="103">
        <v>152</v>
      </c>
      <c r="B2640" s="250" t="s">
        <v>9576</v>
      </c>
      <c r="C2640" s="247" t="s">
        <v>9577</v>
      </c>
      <c r="D2640" s="34" t="s">
        <v>9578</v>
      </c>
      <c r="E2640" s="103">
        <v>1978</v>
      </c>
      <c r="F2640" s="37">
        <v>835</v>
      </c>
      <c r="G2640" s="182">
        <v>34</v>
      </c>
      <c r="H2640" s="5" t="s">
        <v>11471</v>
      </c>
      <c r="I2640" s="5" t="s">
        <v>11472</v>
      </c>
      <c r="J2640" s="5" t="s">
        <v>11477</v>
      </c>
    </row>
    <row r="2641" spans="1:10" ht="63" x14ac:dyDescent="0.2">
      <c r="A2641" s="103">
        <v>153</v>
      </c>
      <c r="B2641" s="250" t="s">
        <v>9579</v>
      </c>
      <c r="C2641" s="247" t="s">
        <v>9577</v>
      </c>
      <c r="D2641" s="34" t="s">
        <v>9580</v>
      </c>
      <c r="E2641" s="103">
        <v>1978</v>
      </c>
      <c r="F2641" s="37">
        <v>1500</v>
      </c>
      <c r="G2641" s="182">
        <v>48</v>
      </c>
      <c r="H2641" s="5" t="s">
        <v>11471</v>
      </c>
      <c r="I2641" s="5" t="s">
        <v>11472</v>
      </c>
      <c r="J2641" s="5" t="s">
        <v>11477</v>
      </c>
    </row>
    <row r="2642" spans="1:10" ht="63" x14ac:dyDescent="0.2">
      <c r="A2642" s="103">
        <v>154</v>
      </c>
      <c r="B2642" s="250" t="s">
        <v>9581</v>
      </c>
      <c r="C2642" s="247" t="s">
        <v>9577</v>
      </c>
      <c r="D2642" s="34" t="s">
        <v>9582</v>
      </c>
      <c r="E2642" s="103">
        <v>1978</v>
      </c>
      <c r="F2642" s="37">
        <v>1060</v>
      </c>
      <c r="G2642" s="182">
        <v>27</v>
      </c>
      <c r="H2642" s="5" t="s">
        <v>11471</v>
      </c>
      <c r="I2642" s="5" t="s">
        <v>11472</v>
      </c>
      <c r="J2642" s="5" t="s">
        <v>11477</v>
      </c>
    </row>
    <row r="2643" spans="1:10" ht="63" x14ac:dyDescent="0.2">
      <c r="A2643" s="103">
        <v>155</v>
      </c>
      <c r="B2643" s="250" t="s">
        <v>9583</v>
      </c>
      <c r="C2643" s="247" t="s">
        <v>9577</v>
      </c>
      <c r="D2643" s="34" t="s">
        <v>9584</v>
      </c>
      <c r="E2643" s="103">
        <v>1978</v>
      </c>
      <c r="F2643" s="37">
        <v>2030</v>
      </c>
      <c r="G2643" s="182">
        <v>63</v>
      </c>
      <c r="H2643" s="5" t="s">
        <v>11471</v>
      </c>
      <c r="I2643" s="5" t="s">
        <v>11472</v>
      </c>
      <c r="J2643" s="5" t="s">
        <v>11477</v>
      </c>
    </row>
    <row r="2644" spans="1:10" ht="63" x14ac:dyDescent="0.2">
      <c r="A2644" s="103">
        <v>156</v>
      </c>
      <c r="B2644" s="250" t="s">
        <v>9585</v>
      </c>
      <c r="C2644" s="247" t="s">
        <v>9577</v>
      </c>
      <c r="D2644" s="34" t="s">
        <v>9578</v>
      </c>
      <c r="E2644" s="103" t="s">
        <v>9586</v>
      </c>
      <c r="F2644" s="37">
        <v>595</v>
      </c>
      <c r="G2644" s="182">
        <v>59</v>
      </c>
      <c r="H2644" s="5" t="s">
        <v>11471</v>
      </c>
      <c r="I2644" s="5" t="s">
        <v>11472</v>
      </c>
      <c r="J2644" s="5" t="s">
        <v>11477</v>
      </c>
    </row>
    <row r="2645" spans="1:10" ht="63" x14ac:dyDescent="0.2">
      <c r="A2645" s="103">
        <v>157</v>
      </c>
      <c r="B2645" s="250" t="s">
        <v>9587</v>
      </c>
      <c r="C2645" s="247" t="s">
        <v>9577</v>
      </c>
      <c r="D2645" s="34" t="s">
        <v>9588</v>
      </c>
      <c r="E2645" s="103">
        <v>1978</v>
      </c>
      <c r="F2645" s="37">
        <v>525</v>
      </c>
      <c r="G2645" s="182">
        <v>22</v>
      </c>
      <c r="H2645" s="5" t="s">
        <v>11471</v>
      </c>
      <c r="I2645" s="5" t="s">
        <v>11472</v>
      </c>
      <c r="J2645" s="5" t="s">
        <v>11477</v>
      </c>
    </row>
    <row r="2646" spans="1:10" ht="63" x14ac:dyDescent="0.2">
      <c r="A2646" s="103">
        <v>158</v>
      </c>
      <c r="B2646" s="250" t="s">
        <v>9589</v>
      </c>
      <c r="C2646" s="247" t="s">
        <v>9577</v>
      </c>
      <c r="D2646" s="34" t="s">
        <v>9590</v>
      </c>
      <c r="E2646" s="103">
        <v>1974</v>
      </c>
      <c r="F2646" s="37">
        <v>380</v>
      </c>
      <c r="G2646" s="182">
        <v>11</v>
      </c>
      <c r="H2646" s="5" t="s">
        <v>11471</v>
      </c>
      <c r="I2646" s="5" t="s">
        <v>11472</v>
      </c>
      <c r="J2646" s="5" t="s">
        <v>11477</v>
      </c>
    </row>
    <row r="2647" spans="1:10" ht="63" x14ac:dyDescent="0.2">
      <c r="A2647" s="103">
        <v>159</v>
      </c>
      <c r="B2647" s="250" t="s">
        <v>9591</v>
      </c>
      <c r="C2647" s="247" t="s">
        <v>9577</v>
      </c>
      <c r="D2647" s="34" t="s">
        <v>9592</v>
      </c>
      <c r="E2647" s="103">
        <v>1977</v>
      </c>
      <c r="F2647" s="37">
        <v>240</v>
      </c>
      <c r="G2647" s="182">
        <v>7</v>
      </c>
      <c r="H2647" s="5" t="s">
        <v>11471</v>
      </c>
      <c r="I2647" s="5" t="s">
        <v>11472</v>
      </c>
      <c r="J2647" s="5" t="s">
        <v>11477</v>
      </c>
    </row>
    <row r="2648" spans="1:10" ht="63" x14ac:dyDescent="0.2">
      <c r="A2648" s="103">
        <v>160</v>
      </c>
      <c r="B2648" s="250" t="s">
        <v>9593</v>
      </c>
      <c r="C2648" s="247" t="s">
        <v>9577</v>
      </c>
      <c r="D2648" s="34" t="s">
        <v>9594</v>
      </c>
      <c r="E2648" s="103" t="s">
        <v>9595</v>
      </c>
      <c r="F2648" s="37">
        <v>770</v>
      </c>
      <c r="G2648" s="182">
        <v>12</v>
      </c>
      <c r="H2648" s="5" t="s">
        <v>11471</v>
      </c>
      <c r="I2648" s="5" t="s">
        <v>11472</v>
      </c>
      <c r="J2648" s="5" t="s">
        <v>11477</v>
      </c>
    </row>
    <row r="2649" spans="1:10" ht="63" x14ac:dyDescent="0.2">
      <c r="A2649" s="103">
        <v>161</v>
      </c>
      <c r="B2649" s="250" t="s">
        <v>9596</v>
      </c>
      <c r="C2649" s="247" t="s">
        <v>9577</v>
      </c>
      <c r="D2649" s="34" t="s">
        <v>9582</v>
      </c>
      <c r="E2649" s="103">
        <v>1978</v>
      </c>
      <c r="F2649" s="37">
        <v>350</v>
      </c>
      <c r="G2649" s="182">
        <v>7</v>
      </c>
      <c r="H2649" s="5" t="s">
        <v>11471</v>
      </c>
      <c r="I2649" s="5" t="s">
        <v>11472</v>
      </c>
      <c r="J2649" s="5" t="s">
        <v>11477</v>
      </c>
    </row>
    <row r="2650" spans="1:10" ht="63" x14ac:dyDescent="0.2">
      <c r="A2650" s="103">
        <v>162</v>
      </c>
      <c r="B2650" s="250" t="s">
        <v>9597</v>
      </c>
      <c r="C2650" s="247" t="s">
        <v>9577</v>
      </c>
      <c r="D2650" s="34" t="s">
        <v>9580</v>
      </c>
      <c r="E2650" s="103">
        <v>1978</v>
      </c>
      <c r="F2650" s="37">
        <v>140</v>
      </c>
      <c r="G2650" s="182">
        <v>8</v>
      </c>
      <c r="H2650" s="5" t="s">
        <v>11471</v>
      </c>
      <c r="I2650" s="5" t="s">
        <v>11472</v>
      </c>
      <c r="J2650" s="5" t="s">
        <v>11477</v>
      </c>
    </row>
    <row r="2651" spans="1:10" ht="63" x14ac:dyDescent="0.2">
      <c r="A2651" s="103">
        <v>163</v>
      </c>
      <c r="B2651" s="250" t="s">
        <v>9598</v>
      </c>
      <c r="C2651" s="247" t="s">
        <v>9577</v>
      </c>
      <c r="D2651" s="34" t="s">
        <v>9599</v>
      </c>
      <c r="E2651" s="103" t="s">
        <v>9600</v>
      </c>
      <c r="F2651" s="37">
        <v>2240</v>
      </c>
      <c r="G2651" s="182">
        <v>70</v>
      </c>
      <c r="H2651" s="5" t="s">
        <v>11471</v>
      </c>
      <c r="I2651" s="5" t="s">
        <v>11472</v>
      </c>
      <c r="J2651" s="5" t="s">
        <v>11477</v>
      </c>
    </row>
    <row r="2652" spans="1:10" ht="63" x14ac:dyDescent="0.2">
      <c r="A2652" s="103">
        <v>164</v>
      </c>
      <c r="B2652" s="250" t="s">
        <v>9601</v>
      </c>
      <c r="C2652" s="247" t="s">
        <v>9577</v>
      </c>
      <c r="D2652" s="34" t="s">
        <v>9602</v>
      </c>
      <c r="E2652" s="103">
        <v>1977</v>
      </c>
      <c r="F2652" s="37">
        <v>500</v>
      </c>
      <c r="G2652" s="182">
        <v>19</v>
      </c>
      <c r="H2652" s="5" t="s">
        <v>11471</v>
      </c>
      <c r="I2652" s="5" t="s">
        <v>11472</v>
      </c>
      <c r="J2652" s="5" t="s">
        <v>11477</v>
      </c>
    </row>
    <row r="2653" spans="1:10" ht="63" x14ac:dyDescent="0.2">
      <c r="A2653" s="103">
        <v>165</v>
      </c>
      <c r="B2653" s="250" t="s">
        <v>9603</v>
      </c>
      <c r="C2653" s="247" t="s">
        <v>9577</v>
      </c>
      <c r="D2653" s="34" t="s">
        <v>9559</v>
      </c>
      <c r="E2653" s="103">
        <v>1970</v>
      </c>
      <c r="F2653" s="37">
        <v>410</v>
      </c>
      <c r="G2653" s="182">
        <v>12</v>
      </c>
      <c r="H2653" s="5" t="s">
        <v>11471</v>
      </c>
      <c r="I2653" s="5" t="s">
        <v>11472</v>
      </c>
      <c r="J2653" s="5" t="s">
        <v>11477</v>
      </c>
    </row>
    <row r="2654" spans="1:10" ht="63" x14ac:dyDescent="0.2">
      <c r="A2654" s="103">
        <v>166</v>
      </c>
      <c r="B2654" s="250" t="s">
        <v>9604</v>
      </c>
      <c r="C2654" s="247" t="s">
        <v>9577</v>
      </c>
      <c r="D2654" s="34" t="s">
        <v>9605</v>
      </c>
      <c r="E2654" s="103">
        <v>1977</v>
      </c>
      <c r="F2654" s="37">
        <v>200</v>
      </c>
      <c r="G2654" s="182">
        <v>16</v>
      </c>
      <c r="H2654" s="5" t="s">
        <v>11471</v>
      </c>
      <c r="I2654" s="5" t="s">
        <v>11472</v>
      </c>
      <c r="J2654" s="5" t="s">
        <v>11477</v>
      </c>
    </row>
    <row r="2655" spans="1:10" ht="63" x14ac:dyDescent="0.2">
      <c r="A2655" s="103">
        <v>167</v>
      </c>
      <c r="B2655" s="250" t="s">
        <v>9606</v>
      </c>
      <c r="C2655" s="247" t="s">
        <v>9577</v>
      </c>
      <c r="D2655" s="34" t="s">
        <v>9607</v>
      </c>
      <c r="E2655" s="103">
        <v>1978</v>
      </c>
      <c r="F2655" s="37">
        <v>330</v>
      </c>
      <c r="G2655" s="182">
        <v>10</v>
      </c>
      <c r="H2655" s="5" t="s">
        <v>11471</v>
      </c>
      <c r="I2655" s="5" t="s">
        <v>11472</v>
      </c>
      <c r="J2655" s="5" t="s">
        <v>11477</v>
      </c>
    </row>
    <row r="2656" spans="1:10" ht="63" x14ac:dyDescent="0.2">
      <c r="A2656" s="103">
        <v>168</v>
      </c>
      <c r="B2656" s="250" t="s">
        <v>9608</v>
      </c>
      <c r="C2656" s="35" t="s">
        <v>9609</v>
      </c>
      <c r="D2656" s="35">
        <v>806000000625</v>
      </c>
      <c r="E2656" s="37">
        <v>1975</v>
      </c>
      <c r="F2656" s="37">
        <v>210</v>
      </c>
      <c r="G2656" s="108">
        <v>7</v>
      </c>
      <c r="H2656" s="5" t="s">
        <v>11471</v>
      </c>
      <c r="I2656" s="5" t="s">
        <v>11472</v>
      </c>
      <c r="J2656" s="5" t="s">
        <v>11477</v>
      </c>
    </row>
    <row r="2657" spans="1:10" ht="63" x14ac:dyDescent="0.2">
      <c r="A2657" s="103">
        <v>169</v>
      </c>
      <c r="B2657" s="250" t="s">
        <v>9610</v>
      </c>
      <c r="C2657" s="35" t="s">
        <v>9609</v>
      </c>
      <c r="D2657" s="35">
        <v>806000000624</v>
      </c>
      <c r="E2657" s="37">
        <v>1975</v>
      </c>
      <c r="F2657" s="37">
        <v>140</v>
      </c>
      <c r="G2657" s="108">
        <v>5</v>
      </c>
      <c r="H2657" s="5" t="s">
        <v>11471</v>
      </c>
      <c r="I2657" s="5" t="s">
        <v>11472</v>
      </c>
      <c r="J2657" s="5" t="s">
        <v>11477</v>
      </c>
    </row>
    <row r="2658" spans="1:10" ht="63" x14ac:dyDescent="0.2">
      <c r="A2658" s="103">
        <v>170</v>
      </c>
      <c r="B2658" s="250" t="s">
        <v>9611</v>
      </c>
      <c r="C2658" s="35" t="s">
        <v>9609</v>
      </c>
      <c r="D2658" s="35">
        <v>806000000625</v>
      </c>
      <c r="E2658" s="37">
        <v>1975</v>
      </c>
      <c r="F2658" s="37">
        <v>210</v>
      </c>
      <c r="G2658" s="108">
        <v>7</v>
      </c>
      <c r="H2658" s="5" t="s">
        <v>11471</v>
      </c>
      <c r="I2658" s="5" t="s">
        <v>11472</v>
      </c>
      <c r="J2658" s="5" t="s">
        <v>11477</v>
      </c>
    </row>
    <row r="2659" spans="1:10" ht="63" x14ac:dyDescent="0.2">
      <c r="A2659" s="103">
        <v>171</v>
      </c>
      <c r="B2659" s="250" t="s">
        <v>9612</v>
      </c>
      <c r="C2659" s="35" t="s">
        <v>9609</v>
      </c>
      <c r="D2659" s="35">
        <v>806000000624</v>
      </c>
      <c r="E2659" s="37">
        <v>1975</v>
      </c>
      <c r="F2659" s="37">
        <v>2360</v>
      </c>
      <c r="G2659" s="108">
        <v>52</v>
      </c>
      <c r="H2659" s="5" t="s">
        <v>11471</v>
      </c>
      <c r="I2659" s="5" t="s">
        <v>11472</v>
      </c>
      <c r="J2659" s="5" t="s">
        <v>11477</v>
      </c>
    </row>
    <row r="2660" spans="1:10" ht="63" x14ac:dyDescent="0.2">
      <c r="A2660" s="103">
        <v>172</v>
      </c>
      <c r="B2660" s="250" t="s">
        <v>9613</v>
      </c>
      <c r="C2660" s="35" t="s">
        <v>9609</v>
      </c>
      <c r="D2660" s="35">
        <v>806000000625</v>
      </c>
      <c r="E2660" s="37">
        <v>1975</v>
      </c>
      <c r="F2660" s="37">
        <v>105</v>
      </c>
      <c r="G2660" s="108">
        <v>4</v>
      </c>
      <c r="H2660" s="5" t="s">
        <v>11471</v>
      </c>
      <c r="I2660" s="5" t="s">
        <v>11472</v>
      </c>
      <c r="J2660" s="5" t="s">
        <v>11477</v>
      </c>
    </row>
    <row r="2661" spans="1:10" ht="63" x14ac:dyDescent="0.2">
      <c r="A2661" s="103">
        <v>173</v>
      </c>
      <c r="B2661" s="250" t="s">
        <v>9614</v>
      </c>
      <c r="C2661" s="35" t="s">
        <v>9609</v>
      </c>
      <c r="D2661" s="35">
        <v>806000000625</v>
      </c>
      <c r="E2661" s="37">
        <v>1975</v>
      </c>
      <c r="F2661" s="37">
        <v>245</v>
      </c>
      <c r="G2661" s="108">
        <v>9</v>
      </c>
      <c r="H2661" s="5" t="s">
        <v>11471</v>
      </c>
      <c r="I2661" s="5" t="s">
        <v>11472</v>
      </c>
      <c r="J2661" s="5" t="s">
        <v>11477</v>
      </c>
    </row>
    <row r="2662" spans="1:10" ht="78.75" x14ac:dyDescent="0.2">
      <c r="A2662" s="103">
        <v>174</v>
      </c>
      <c r="B2662" s="250" t="s">
        <v>9615</v>
      </c>
      <c r="C2662" s="35" t="s">
        <v>9616</v>
      </c>
      <c r="D2662" s="35">
        <v>806000000883</v>
      </c>
      <c r="E2662" s="37">
        <v>1986</v>
      </c>
      <c r="F2662" s="37">
        <v>3245</v>
      </c>
      <c r="G2662" s="108">
        <v>72</v>
      </c>
      <c r="H2662" s="5" t="s">
        <v>11471</v>
      </c>
      <c r="I2662" s="5" t="s">
        <v>11472</v>
      </c>
      <c r="J2662" s="5" t="s">
        <v>11477</v>
      </c>
    </row>
    <row r="2663" spans="1:10" ht="63" x14ac:dyDescent="0.2">
      <c r="A2663" s="103">
        <v>175</v>
      </c>
      <c r="B2663" s="250" t="s">
        <v>9617</v>
      </c>
      <c r="C2663" s="35" t="s">
        <v>9616</v>
      </c>
      <c r="D2663" s="35" t="s">
        <v>9618</v>
      </c>
      <c r="E2663" s="37" t="s">
        <v>9619</v>
      </c>
      <c r="F2663" s="37">
        <v>2835</v>
      </c>
      <c r="G2663" s="108">
        <v>82</v>
      </c>
      <c r="H2663" s="5" t="s">
        <v>11471</v>
      </c>
      <c r="I2663" s="5" t="s">
        <v>11472</v>
      </c>
      <c r="J2663" s="5" t="s">
        <v>11477</v>
      </c>
    </row>
    <row r="2664" spans="1:10" ht="63" x14ac:dyDescent="0.2">
      <c r="A2664" s="103">
        <v>176</v>
      </c>
      <c r="B2664" s="250" t="s">
        <v>9620</v>
      </c>
      <c r="C2664" s="35" t="s">
        <v>9616</v>
      </c>
      <c r="D2664" s="35">
        <v>806000000553</v>
      </c>
      <c r="E2664" s="37">
        <v>1972</v>
      </c>
      <c r="F2664" s="37">
        <v>1435</v>
      </c>
      <c r="G2664" s="108">
        <v>61</v>
      </c>
      <c r="H2664" s="5" t="s">
        <v>11471</v>
      </c>
      <c r="I2664" s="5" t="s">
        <v>11472</v>
      </c>
      <c r="J2664" s="5" t="s">
        <v>11477</v>
      </c>
    </row>
    <row r="2665" spans="1:10" ht="63" x14ac:dyDescent="0.2">
      <c r="A2665" s="103">
        <v>177</v>
      </c>
      <c r="B2665" s="250" t="s">
        <v>9621</v>
      </c>
      <c r="C2665" s="35" t="s">
        <v>9616</v>
      </c>
      <c r="D2665" s="35">
        <v>806000000553</v>
      </c>
      <c r="E2665" s="37">
        <v>1972</v>
      </c>
      <c r="F2665" s="37">
        <v>560</v>
      </c>
      <c r="G2665" s="108">
        <v>16</v>
      </c>
      <c r="H2665" s="5" t="s">
        <v>11471</v>
      </c>
      <c r="I2665" s="5" t="s">
        <v>11472</v>
      </c>
      <c r="J2665" s="5" t="s">
        <v>11477</v>
      </c>
    </row>
    <row r="2666" spans="1:10" ht="63" x14ac:dyDescent="0.2">
      <c r="A2666" s="103">
        <v>178</v>
      </c>
      <c r="B2666" s="250" t="s">
        <v>9622</v>
      </c>
      <c r="C2666" s="35" t="s">
        <v>9616</v>
      </c>
      <c r="D2666" s="35">
        <v>806000000883</v>
      </c>
      <c r="E2666" s="37">
        <v>1986</v>
      </c>
      <c r="F2666" s="37">
        <v>1435</v>
      </c>
      <c r="G2666" s="108">
        <v>87</v>
      </c>
      <c r="H2666" s="5" t="s">
        <v>11471</v>
      </c>
      <c r="I2666" s="5" t="s">
        <v>11472</v>
      </c>
      <c r="J2666" s="5" t="s">
        <v>11477</v>
      </c>
    </row>
    <row r="2667" spans="1:10" ht="63" x14ac:dyDescent="0.2">
      <c r="A2667" s="103">
        <v>179</v>
      </c>
      <c r="B2667" s="250" t="s">
        <v>9623</v>
      </c>
      <c r="C2667" s="35" t="s">
        <v>9616</v>
      </c>
      <c r="D2667" s="35">
        <v>806000000622</v>
      </c>
      <c r="E2667" s="37">
        <v>1975</v>
      </c>
      <c r="F2667" s="37">
        <v>2000</v>
      </c>
      <c r="G2667" s="108">
        <v>52</v>
      </c>
      <c r="H2667" s="5" t="s">
        <v>11471</v>
      </c>
      <c r="I2667" s="5" t="s">
        <v>11472</v>
      </c>
      <c r="J2667" s="5" t="s">
        <v>11477</v>
      </c>
    </row>
    <row r="2668" spans="1:10" ht="63" x14ac:dyDescent="0.2">
      <c r="A2668" s="103">
        <v>180</v>
      </c>
      <c r="B2668" s="250" t="s">
        <v>9624</v>
      </c>
      <c r="C2668" s="35" t="s">
        <v>9616</v>
      </c>
      <c r="D2668" s="35">
        <v>806000000883</v>
      </c>
      <c r="E2668" s="37">
        <v>1986</v>
      </c>
      <c r="F2668" s="37">
        <v>485</v>
      </c>
      <c r="G2668" s="108">
        <v>7</v>
      </c>
      <c r="H2668" s="5" t="s">
        <v>11471</v>
      </c>
      <c r="I2668" s="5" t="s">
        <v>11472</v>
      </c>
      <c r="J2668" s="5" t="s">
        <v>11477</v>
      </c>
    </row>
    <row r="2669" spans="1:10" ht="63" x14ac:dyDescent="0.2">
      <c r="A2669" s="103">
        <v>181</v>
      </c>
      <c r="B2669" s="250" t="s">
        <v>9625</v>
      </c>
      <c r="C2669" s="35" t="s">
        <v>9616</v>
      </c>
      <c r="D2669" s="35">
        <v>806000000553</v>
      </c>
      <c r="E2669" s="37">
        <v>1972</v>
      </c>
      <c r="F2669" s="37">
        <v>140</v>
      </c>
      <c r="G2669" s="108">
        <v>7</v>
      </c>
      <c r="H2669" s="5" t="s">
        <v>11471</v>
      </c>
      <c r="I2669" s="5" t="s">
        <v>11472</v>
      </c>
      <c r="J2669" s="5" t="s">
        <v>11477</v>
      </c>
    </row>
    <row r="2670" spans="1:10" ht="63" x14ac:dyDescent="0.2">
      <c r="A2670" s="103">
        <v>182</v>
      </c>
      <c r="B2670" s="250" t="s">
        <v>9626</v>
      </c>
      <c r="C2670" s="35" t="s">
        <v>9609</v>
      </c>
      <c r="D2670" s="35">
        <v>806000000843</v>
      </c>
      <c r="E2670" s="37">
        <v>1985</v>
      </c>
      <c r="F2670" s="37">
        <v>70</v>
      </c>
      <c r="G2670" s="108">
        <v>7</v>
      </c>
      <c r="H2670" s="5" t="s">
        <v>11471</v>
      </c>
      <c r="I2670" s="5" t="s">
        <v>11472</v>
      </c>
      <c r="J2670" s="5" t="s">
        <v>11477</v>
      </c>
    </row>
    <row r="2671" spans="1:10" ht="63" x14ac:dyDescent="0.2">
      <c r="A2671" s="103">
        <v>183</v>
      </c>
      <c r="B2671" s="250" t="s">
        <v>9627</v>
      </c>
      <c r="C2671" s="35" t="s">
        <v>9609</v>
      </c>
      <c r="D2671" s="35">
        <v>806000000843</v>
      </c>
      <c r="E2671" s="37">
        <v>1985</v>
      </c>
      <c r="F2671" s="37">
        <v>280</v>
      </c>
      <c r="G2671" s="108">
        <v>10</v>
      </c>
      <c r="H2671" s="5" t="s">
        <v>11471</v>
      </c>
      <c r="I2671" s="5" t="s">
        <v>11472</v>
      </c>
      <c r="J2671" s="5" t="s">
        <v>11477</v>
      </c>
    </row>
    <row r="2672" spans="1:10" ht="63" x14ac:dyDescent="0.2">
      <c r="A2672" s="103">
        <v>184</v>
      </c>
      <c r="B2672" s="250" t="s">
        <v>9628</v>
      </c>
      <c r="C2672" s="35" t="s">
        <v>9609</v>
      </c>
      <c r="D2672" s="35">
        <v>806000000553</v>
      </c>
      <c r="E2672" s="37">
        <v>1972</v>
      </c>
      <c r="F2672" s="37">
        <v>350</v>
      </c>
      <c r="G2672" s="108">
        <v>16</v>
      </c>
      <c r="H2672" s="5" t="s">
        <v>11471</v>
      </c>
      <c r="I2672" s="5" t="s">
        <v>11472</v>
      </c>
      <c r="J2672" s="5" t="s">
        <v>11477</v>
      </c>
    </row>
    <row r="2673" spans="1:10" ht="63" x14ac:dyDescent="0.2">
      <c r="A2673" s="103">
        <v>185</v>
      </c>
      <c r="B2673" s="250" t="s">
        <v>9629</v>
      </c>
      <c r="C2673" s="35" t="s">
        <v>9609</v>
      </c>
      <c r="D2673" s="35">
        <v>806000000553</v>
      </c>
      <c r="E2673" s="37">
        <v>1972</v>
      </c>
      <c r="F2673" s="37">
        <v>170</v>
      </c>
      <c r="G2673" s="108">
        <v>7</v>
      </c>
      <c r="H2673" s="5" t="s">
        <v>11471</v>
      </c>
      <c r="I2673" s="5" t="s">
        <v>11472</v>
      </c>
      <c r="J2673" s="5" t="s">
        <v>11477</v>
      </c>
    </row>
    <row r="2674" spans="1:10" ht="63" x14ac:dyDescent="0.2">
      <c r="A2674" s="103">
        <v>186</v>
      </c>
      <c r="B2674" s="250" t="s">
        <v>9630</v>
      </c>
      <c r="C2674" s="35" t="s">
        <v>9609</v>
      </c>
      <c r="D2674" s="35">
        <v>806000000553</v>
      </c>
      <c r="E2674" s="37">
        <v>1972</v>
      </c>
      <c r="F2674" s="37">
        <v>175</v>
      </c>
      <c r="G2674" s="108">
        <v>6</v>
      </c>
      <c r="H2674" s="5" t="s">
        <v>11471</v>
      </c>
      <c r="I2674" s="5" t="s">
        <v>11472</v>
      </c>
      <c r="J2674" s="5" t="s">
        <v>11477</v>
      </c>
    </row>
    <row r="2675" spans="1:10" ht="63" x14ac:dyDescent="0.2">
      <c r="A2675" s="103">
        <v>187</v>
      </c>
      <c r="B2675" s="250" t="s">
        <v>9631</v>
      </c>
      <c r="C2675" s="35" t="s">
        <v>9609</v>
      </c>
      <c r="D2675" s="35">
        <v>806000000553</v>
      </c>
      <c r="E2675" s="37">
        <v>1972</v>
      </c>
      <c r="F2675" s="37">
        <v>140</v>
      </c>
      <c r="G2675" s="108">
        <v>5</v>
      </c>
      <c r="H2675" s="5" t="s">
        <v>11471</v>
      </c>
      <c r="I2675" s="5" t="s">
        <v>11472</v>
      </c>
      <c r="J2675" s="5" t="s">
        <v>11477</v>
      </c>
    </row>
    <row r="2676" spans="1:10" ht="63" x14ac:dyDescent="0.2">
      <c r="A2676" s="103">
        <v>188</v>
      </c>
      <c r="B2676" s="250" t="s">
        <v>9632</v>
      </c>
      <c r="C2676" s="35" t="s">
        <v>9609</v>
      </c>
      <c r="D2676" s="35">
        <v>806000000843</v>
      </c>
      <c r="E2676" s="37">
        <v>1985</v>
      </c>
      <c r="F2676" s="37">
        <v>385</v>
      </c>
      <c r="G2676" s="108">
        <v>7</v>
      </c>
      <c r="H2676" s="5" t="s">
        <v>11471</v>
      </c>
      <c r="I2676" s="5" t="s">
        <v>11472</v>
      </c>
      <c r="J2676" s="5" t="s">
        <v>11477</v>
      </c>
    </row>
    <row r="2677" spans="1:10" ht="63" x14ac:dyDescent="0.2">
      <c r="A2677" s="103">
        <v>189</v>
      </c>
      <c r="B2677" s="250" t="s">
        <v>9633</v>
      </c>
      <c r="C2677" s="35" t="s">
        <v>9609</v>
      </c>
      <c r="D2677" s="35">
        <v>806000000553</v>
      </c>
      <c r="E2677" s="37">
        <v>1972</v>
      </c>
      <c r="F2677" s="37">
        <v>350</v>
      </c>
      <c r="G2677" s="108">
        <v>11</v>
      </c>
      <c r="H2677" s="5" t="s">
        <v>11471</v>
      </c>
      <c r="I2677" s="5" t="s">
        <v>11472</v>
      </c>
      <c r="J2677" s="5" t="s">
        <v>11477</v>
      </c>
    </row>
    <row r="2678" spans="1:10" ht="63" x14ac:dyDescent="0.2">
      <c r="A2678" s="103">
        <v>190</v>
      </c>
      <c r="B2678" s="250" t="s">
        <v>9634</v>
      </c>
      <c r="C2678" s="35" t="s">
        <v>9609</v>
      </c>
      <c r="D2678" s="35">
        <v>806000000843</v>
      </c>
      <c r="E2678" s="37">
        <v>1985</v>
      </c>
      <c r="F2678" s="37">
        <v>320</v>
      </c>
      <c r="G2678" s="108">
        <v>10</v>
      </c>
      <c r="H2678" s="5" t="s">
        <v>11471</v>
      </c>
      <c r="I2678" s="5" t="s">
        <v>11472</v>
      </c>
      <c r="J2678" s="5" t="s">
        <v>11477</v>
      </c>
    </row>
    <row r="2679" spans="1:10" ht="63" x14ac:dyDescent="0.2">
      <c r="A2679" s="103">
        <v>191</v>
      </c>
      <c r="B2679" s="250" t="s">
        <v>9635</v>
      </c>
      <c r="C2679" s="35" t="s">
        <v>9609</v>
      </c>
      <c r="D2679" s="35">
        <v>806000000843</v>
      </c>
      <c r="E2679" s="37">
        <v>1985</v>
      </c>
      <c r="F2679" s="37">
        <v>280</v>
      </c>
      <c r="G2679" s="108">
        <v>4</v>
      </c>
      <c r="H2679" s="5" t="s">
        <v>11471</v>
      </c>
      <c r="I2679" s="5" t="s">
        <v>11472</v>
      </c>
      <c r="J2679" s="5" t="s">
        <v>11477</v>
      </c>
    </row>
    <row r="2680" spans="1:10" ht="63" x14ac:dyDescent="0.2">
      <c r="A2680" s="103">
        <v>192</v>
      </c>
      <c r="B2680" s="250" t="s">
        <v>9636</v>
      </c>
      <c r="C2680" s="35" t="s">
        <v>9609</v>
      </c>
      <c r="D2680" s="35">
        <v>806000000553</v>
      </c>
      <c r="E2680" s="37">
        <v>1972</v>
      </c>
      <c r="F2680" s="37">
        <v>180</v>
      </c>
      <c r="G2680" s="108">
        <v>5</v>
      </c>
      <c r="H2680" s="5" t="s">
        <v>11471</v>
      </c>
      <c r="I2680" s="5" t="s">
        <v>11472</v>
      </c>
      <c r="J2680" s="5" t="s">
        <v>11477</v>
      </c>
    </row>
    <row r="2681" spans="1:10" ht="63" x14ac:dyDescent="0.2">
      <c r="A2681" s="103">
        <v>193</v>
      </c>
      <c r="B2681" s="250" t="s">
        <v>9637</v>
      </c>
      <c r="C2681" s="35" t="s">
        <v>9609</v>
      </c>
      <c r="D2681" s="35">
        <v>806000000843</v>
      </c>
      <c r="E2681" s="37">
        <v>1985</v>
      </c>
      <c r="F2681" s="37">
        <v>445</v>
      </c>
      <c r="G2681" s="108">
        <v>16</v>
      </c>
      <c r="H2681" s="5" t="s">
        <v>11471</v>
      </c>
      <c r="I2681" s="5" t="s">
        <v>11472</v>
      </c>
      <c r="J2681" s="5" t="s">
        <v>11477</v>
      </c>
    </row>
    <row r="2682" spans="1:10" ht="63" x14ac:dyDescent="0.2">
      <c r="A2682" s="103">
        <v>194</v>
      </c>
      <c r="B2682" s="250" t="s">
        <v>9638</v>
      </c>
      <c r="C2682" s="35" t="s">
        <v>9609</v>
      </c>
      <c r="D2682" s="35">
        <v>806000000843</v>
      </c>
      <c r="E2682" s="37">
        <v>1985</v>
      </c>
      <c r="F2682" s="37">
        <v>180</v>
      </c>
      <c r="G2682" s="108">
        <v>6</v>
      </c>
      <c r="H2682" s="5" t="s">
        <v>11471</v>
      </c>
      <c r="I2682" s="5" t="s">
        <v>11472</v>
      </c>
      <c r="J2682" s="5" t="s">
        <v>11477</v>
      </c>
    </row>
    <row r="2683" spans="1:10" ht="63" x14ac:dyDescent="0.2">
      <c r="A2683" s="103">
        <v>195</v>
      </c>
      <c r="B2683" s="250" t="s">
        <v>9639</v>
      </c>
      <c r="C2683" s="35" t="s">
        <v>9640</v>
      </c>
      <c r="D2683" s="35" t="s">
        <v>9641</v>
      </c>
      <c r="E2683" s="37">
        <v>1982</v>
      </c>
      <c r="F2683" s="37">
        <v>2240</v>
      </c>
      <c r="G2683" s="108">
        <v>76</v>
      </c>
      <c r="H2683" s="5" t="s">
        <v>11471</v>
      </c>
      <c r="I2683" s="5" t="s">
        <v>11472</v>
      </c>
      <c r="J2683" s="5" t="s">
        <v>11477</v>
      </c>
    </row>
    <row r="2684" spans="1:10" ht="63" x14ac:dyDescent="0.2">
      <c r="A2684" s="103">
        <v>196</v>
      </c>
      <c r="B2684" s="250" t="s">
        <v>9642</v>
      </c>
      <c r="C2684" s="35" t="s">
        <v>9640</v>
      </c>
      <c r="D2684" s="35" t="s">
        <v>9643</v>
      </c>
      <c r="E2684" s="37" t="s">
        <v>9644</v>
      </c>
      <c r="F2684" s="37">
        <v>4805</v>
      </c>
      <c r="G2684" s="108">
        <v>122</v>
      </c>
      <c r="H2684" s="5" t="s">
        <v>11471</v>
      </c>
      <c r="I2684" s="5" t="s">
        <v>11472</v>
      </c>
      <c r="J2684" s="5" t="s">
        <v>11477</v>
      </c>
    </row>
    <row r="2685" spans="1:10" ht="63" x14ac:dyDescent="0.2">
      <c r="A2685" s="103">
        <v>197</v>
      </c>
      <c r="B2685" s="250" t="s">
        <v>9645</v>
      </c>
      <c r="C2685" s="35" t="s">
        <v>9640</v>
      </c>
      <c r="D2685" s="35" t="s">
        <v>9646</v>
      </c>
      <c r="E2685" s="37" t="s">
        <v>9647</v>
      </c>
      <c r="F2685" s="37">
        <v>2345</v>
      </c>
      <c r="G2685" s="108">
        <v>70</v>
      </c>
      <c r="H2685" s="5" t="s">
        <v>11471</v>
      </c>
      <c r="I2685" s="5" t="s">
        <v>11472</v>
      </c>
      <c r="J2685" s="5" t="s">
        <v>11477</v>
      </c>
    </row>
    <row r="2686" spans="1:10" ht="63" x14ac:dyDescent="0.2">
      <c r="A2686" s="103">
        <v>198</v>
      </c>
      <c r="B2686" s="250" t="s">
        <v>9648</v>
      </c>
      <c r="C2686" s="35" t="s">
        <v>9640</v>
      </c>
      <c r="D2686" s="35">
        <v>806000000462</v>
      </c>
      <c r="E2686" s="37">
        <v>1968</v>
      </c>
      <c r="F2686" s="37">
        <v>280</v>
      </c>
      <c r="G2686" s="108">
        <v>8</v>
      </c>
      <c r="H2686" s="5" t="s">
        <v>11471</v>
      </c>
      <c r="I2686" s="5" t="s">
        <v>11472</v>
      </c>
      <c r="J2686" s="5" t="s">
        <v>11477</v>
      </c>
    </row>
    <row r="2687" spans="1:10" ht="63" x14ac:dyDescent="0.2">
      <c r="A2687" s="103">
        <v>199</v>
      </c>
      <c r="B2687" s="250" t="s">
        <v>9649</v>
      </c>
      <c r="C2687" s="35" t="s">
        <v>9640</v>
      </c>
      <c r="D2687" s="35">
        <v>806000000778</v>
      </c>
      <c r="E2687" s="37">
        <v>1982</v>
      </c>
      <c r="F2687" s="37">
        <v>1715</v>
      </c>
      <c r="G2687" s="108">
        <v>59</v>
      </c>
      <c r="H2687" s="5" t="s">
        <v>11471</v>
      </c>
      <c r="I2687" s="5" t="s">
        <v>11472</v>
      </c>
      <c r="J2687" s="5" t="s">
        <v>11477</v>
      </c>
    </row>
    <row r="2688" spans="1:10" ht="63" x14ac:dyDescent="0.2">
      <c r="A2688" s="103">
        <v>200</v>
      </c>
      <c r="B2688" s="250" t="s">
        <v>9650</v>
      </c>
      <c r="C2688" s="35" t="s">
        <v>9651</v>
      </c>
      <c r="D2688" s="35" t="s">
        <v>9652</v>
      </c>
      <c r="E2688" s="37" t="s">
        <v>9653</v>
      </c>
      <c r="F2688" s="37">
        <v>2425</v>
      </c>
      <c r="G2688" s="108">
        <v>72</v>
      </c>
      <c r="H2688" s="5" t="s">
        <v>11471</v>
      </c>
      <c r="I2688" s="5" t="s">
        <v>11472</v>
      </c>
      <c r="J2688" s="5" t="s">
        <v>11477</v>
      </c>
    </row>
    <row r="2689" spans="1:10" ht="63" x14ac:dyDescent="0.2">
      <c r="A2689" s="103">
        <v>201</v>
      </c>
      <c r="B2689" s="250" t="s">
        <v>9654</v>
      </c>
      <c r="C2689" s="35" t="s">
        <v>9651</v>
      </c>
      <c r="D2689" s="35">
        <v>806000000778</v>
      </c>
      <c r="E2689" s="37">
        <v>1982</v>
      </c>
      <c r="F2689" s="37">
        <v>315</v>
      </c>
      <c r="G2689" s="108">
        <v>9</v>
      </c>
      <c r="H2689" s="5" t="s">
        <v>11471</v>
      </c>
      <c r="I2689" s="5" t="s">
        <v>11472</v>
      </c>
      <c r="J2689" s="5" t="s">
        <v>11477</v>
      </c>
    </row>
    <row r="2690" spans="1:10" ht="63" x14ac:dyDescent="0.2">
      <c r="A2690" s="103">
        <v>202</v>
      </c>
      <c r="B2690" s="250" t="s">
        <v>9655</v>
      </c>
      <c r="C2690" s="35" t="s">
        <v>9651</v>
      </c>
      <c r="D2690" s="35">
        <v>806000000552</v>
      </c>
      <c r="E2690" s="37">
        <v>1972</v>
      </c>
      <c r="F2690" s="37">
        <v>700</v>
      </c>
      <c r="G2690" s="108">
        <v>11</v>
      </c>
      <c r="H2690" s="5" t="s">
        <v>11471</v>
      </c>
      <c r="I2690" s="5" t="s">
        <v>11472</v>
      </c>
      <c r="J2690" s="5" t="s">
        <v>11477</v>
      </c>
    </row>
    <row r="2691" spans="1:10" ht="63" x14ac:dyDescent="0.2">
      <c r="A2691" s="103">
        <v>203</v>
      </c>
      <c r="B2691" s="250" t="s">
        <v>9656</v>
      </c>
      <c r="C2691" s="35" t="s">
        <v>9651</v>
      </c>
      <c r="D2691" s="35">
        <v>806000000937</v>
      </c>
      <c r="E2691" s="37">
        <v>1992</v>
      </c>
      <c r="F2691" s="37">
        <v>210</v>
      </c>
      <c r="G2691" s="108">
        <v>6</v>
      </c>
      <c r="H2691" s="5" t="s">
        <v>11471</v>
      </c>
      <c r="I2691" s="5" t="s">
        <v>11472</v>
      </c>
      <c r="J2691" s="5" t="s">
        <v>11477</v>
      </c>
    </row>
    <row r="2692" spans="1:10" ht="63" x14ac:dyDescent="0.2">
      <c r="A2692" s="103">
        <v>204</v>
      </c>
      <c r="B2692" s="250" t="s">
        <v>9657</v>
      </c>
      <c r="C2692" s="35" t="s">
        <v>9651</v>
      </c>
      <c r="D2692" s="35">
        <v>806000000937</v>
      </c>
      <c r="E2692" s="37">
        <v>1992</v>
      </c>
      <c r="F2692" s="37">
        <v>280</v>
      </c>
      <c r="G2692" s="108">
        <v>8</v>
      </c>
      <c r="H2692" s="5" t="s">
        <v>11471</v>
      </c>
      <c r="I2692" s="5" t="s">
        <v>11472</v>
      </c>
      <c r="J2692" s="5" t="s">
        <v>11477</v>
      </c>
    </row>
    <row r="2693" spans="1:10" ht="63" x14ac:dyDescent="0.2">
      <c r="A2693" s="103">
        <v>205</v>
      </c>
      <c r="B2693" s="250" t="s">
        <v>9658</v>
      </c>
      <c r="C2693" s="35" t="s">
        <v>9651</v>
      </c>
      <c r="D2693" s="35">
        <v>806000000937</v>
      </c>
      <c r="E2693" s="37">
        <v>1992</v>
      </c>
      <c r="F2693" s="37">
        <v>210</v>
      </c>
      <c r="G2693" s="108">
        <v>5</v>
      </c>
      <c r="H2693" s="5" t="s">
        <v>11471</v>
      </c>
      <c r="I2693" s="5" t="s">
        <v>11472</v>
      </c>
      <c r="J2693" s="5" t="s">
        <v>11477</v>
      </c>
    </row>
    <row r="2694" spans="1:10" ht="63" x14ac:dyDescent="0.2">
      <c r="A2694" s="103">
        <v>206</v>
      </c>
      <c r="B2694" s="250" t="s">
        <v>9659</v>
      </c>
      <c r="C2694" s="35" t="s">
        <v>9651</v>
      </c>
      <c r="D2694" s="35">
        <v>806000000937</v>
      </c>
      <c r="E2694" s="37">
        <v>1992</v>
      </c>
      <c r="F2694" s="37">
        <v>350</v>
      </c>
      <c r="G2694" s="108">
        <v>10</v>
      </c>
      <c r="H2694" s="5" t="s">
        <v>11471</v>
      </c>
      <c r="I2694" s="5" t="s">
        <v>11472</v>
      </c>
      <c r="J2694" s="5" t="s">
        <v>11477</v>
      </c>
    </row>
    <row r="2695" spans="1:10" ht="63" x14ac:dyDescent="0.2">
      <c r="A2695" s="103">
        <v>207</v>
      </c>
      <c r="B2695" s="250" t="s">
        <v>9660</v>
      </c>
      <c r="C2695" s="35" t="s">
        <v>9651</v>
      </c>
      <c r="D2695" s="35">
        <v>806000000937</v>
      </c>
      <c r="E2695" s="37">
        <v>1992</v>
      </c>
      <c r="F2695" s="37">
        <v>245</v>
      </c>
      <c r="G2695" s="108">
        <v>7</v>
      </c>
      <c r="H2695" s="5" t="s">
        <v>11471</v>
      </c>
      <c r="I2695" s="5" t="s">
        <v>11472</v>
      </c>
      <c r="J2695" s="5" t="s">
        <v>11477</v>
      </c>
    </row>
    <row r="2696" spans="1:10" ht="63" x14ac:dyDescent="0.2">
      <c r="A2696" s="103">
        <v>208</v>
      </c>
      <c r="B2696" s="250" t="s">
        <v>9661</v>
      </c>
      <c r="C2696" s="35" t="s">
        <v>9651</v>
      </c>
      <c r="D2696" s="35">
        <v>806000000937</v>
      </c>
      <c r="E2696" s="37">
        <v>1992</v>
      </c>
      <c r="F2696" s="37">
        <v>280</v>
      </c>
      <c r="G2696" s="108">
        <v>8</v>
      </c>
      <c r="H2696" s="5" t="s">
        <v>11471</v>
      </c>
      <c r="I2696" s="5" t="s">
        <v>11472</v>
      </c>
      <c r="J2696" s="5" t="s">
        <v>11477</v>
      </c>
    </row>
    <row r="2697" spans="1:10" ht="63" x14ac:dyDescent="0.2">
      <c r="A2697" s="103">
        <v>209</v>
      </c>
      <c r="B2697" s="250" t="s">
        <v>9662</v>
      </c>
      <c r="C2697" s="35" t="s">
        <v>9651</v>
      </c>
      <c r="D2697" s="35">
        <v>806000000552</v>
      </c>
      <c r="E2697" s="37">
        <v>1972</v>
      </c>
      <c r="F2697" s="37">
        <v>250</v>
      </c>
      <c r="G2697" s="108">
        <v>8</v>
      </c>
      <c r="H2697" s="5" t="s">
        <v>11471</v>
      </c>
      <c r="I2697" s="5" t="s">
        <v>11472</v>
      </c>
      <c r="J2697" s="5" t="s">
        <v>11477</v>
      </c>
    </row>
    <row r="2698" spans="1:10" ht="63" x14ac:dyDescent="0.2">
      <c r="A2698" s="103">
        <v>210</v>
      </c>
      <c r="B2698" s="250" t="s">
        <v>9663</v>
      </c>
      <c r="C2698" s="35" t="s">
        <v>9651</v>
      </c>
      <c r="D2698" s="35">
        <v>806000000462</v>
      </c>
      <c r="E2698" s="37">
        <v>1968</v>
      </c>
      <c r="F2698" s="37">
        <v>350</v>
      </c>
      <c r="G2698" s="108">
        <v>10</v>
      </c>
      <c r="H2698" s="5" t="s">
        <v>11471</v>
      </c>
      <c r="I2698" s="5" t="s">
        <v>11472</v>
      </c>
      <c r="J2698" s="5" t="s">
        <v>11477</v>
      </c>
    </row>
    <row r="2699" spans="1:10" ht="63" x14ac:dyDescent="0.2">
      <c r="A2699" s="103">
        <v>211</v>
      </c>
      <c r="B2699" s="250" t="s">
        <v>9664</v>
      </c>
      <c r="C2699" s="35" t="s">
        <v>9651</v>
      </c>
      <c r="D2699" s="35" t="s">
        <v>9665</v>
      </c>
      <c r="E2699" s="37" t="s">
        <v>9647</v>
      </c>
      <c r="F2699" s="37">
        <v>1540</v>
      </c>
      <c r="G2699" s="108">
        <v>44</v>
      </c>
      <c r="H2699" s="5" t="s">
        <v>11471</v>
      </c>
      <c r="I2699" s="5" t="s">
        <v>11472</v>
      </c>
      <c r="J2699" s="5" t="s">
        <v>11477</v>
      </c>
    </row>
    <row r="2700" spans="1:10" ht="63" x14ac:dyDescent="0.2">
      <c r="A2700" s="103">
        <v>212</v>
      </c>
      <c r="B2700" s="250" t="s">
        <v>9666</v>
      </c>
      <c r="C2700" s="35" t="s">
        <v>9651</v>
      </c>
      <c r="D2700" s="35">
        <v>806000000552</v>
      </c>
      <c r="E2700" s="37">
        <v>1972</v>
      </c>
      <c r="F2700" s="37">
        <v>40</v>
      </c>
      <c r="G2700" s="108">
        <v>2</v>
      </c>
      <c r="H2700" s="5" t="s">
        <v>11471</v>
      </c>
      <c r="I2700" s="5" t="s">
        <v>11472</v>
      </c>
      <c r="J2700" s="5" t="s">
        <v>11477</v>
      </c>
    </row>
    <row r="2701" spans="1:10" ht="63" x14ac:dyDescent="0.2">
      <c r="A2701" s="103">
        <v>213</v>
      </c>
      <c r="B2701" s="250" t="s">
        <v>9667</v>
      </c>
      <c r="C2701" s="35" t="s">
        <v>9651</v>
      </c>
      <c r="D2701" s="35">
        <v>806000000937</v>
      </c>
      <c r="E2701" s="37">
        <v>1992</v>
      </c>
      <c r="F2701" s="37">
        <v>70</v>
      </c>
      <c r="G2701" s="108">
        <v>3</v>
      </c>
      <c r="H2701" s="5" t="s">
        <v>11471</v>
      </c>
      <c r="I2701" s="5" t="s">
        <v>11472</v>
      </c>
      <c r="J2701" s="5" t="s">
        <v>11477</v>
      </c>
    </row>
    <row r="2702" spans="1:10" ht="63" x14ac:dyDescent="0.2">
      <c r="A2702" s="103">
        <v>214</v>
      </c>
      <c r="B2702" s="250" t="s">
        <v>9668</v>
      </c>
      <c r="C2702" s="35" t="s">
        <v>9651</v>
      </c>
      <c r="D2702" s="35">
        <v>806000000937</v>
      </c>
      <c r="E2702" s="37">
        <v>1992</v>
      </c>
      <c r="F2702" s="37">
        <v>105</v>
      </c>
      <c r="G2702" s="108">
        <v>13</v>
      </c>
      <c r="H2702" s="5" t="s">
        <v>11471</v>
      </c>
      <c r="I2702" s="5" t="s">
        <v>11472</v>
      </c>
      <c r="J2702" s="5" t="s">
        <v>11477</v>
      </c>
    </row>
    <row r="2703" spans="1:10" ht="63" x14ac:dyDescent="0.2">
      <c r="A2703" s="103">
        <v>215</v>
      </c>
      <c r="B2703" s="250" t="s">
        <v>9669</v>
      </c>
      <c r="C2703" s="35" t="s">
        <v>9651</v>
      </c>
      <c r="D2703" s="35">
        <v>806000000552</v>
      </c>
      <c r="E2703" s="37">
        <v>1972</v>
      </c>
      <c r="F2703" s="37">
        <v>665</v>
      </c>
      <c r="G2703" s="108">
        <v>19</v>
      </c>
      <c r="H2703" s="5" t="s">
        <v>11471</v>
      </c>
      <c r="I2703" s="5" t="s">
        <v>11472</v>
      </c>
      <c r="J2703" s="5" t="s">
        <v>11477</v>
      </c>
    </row>
    <row r="2704" spans="1:10" ht="63" x14ac:dyDescent="0.2">
      <c r="A2704" s="103">
        <v>216</v>
      </c>
      <c r="B2704" s="250" t="s">
        <v>9670</v>
      </c>
      <c r="C2704" s="35" t="s">
        <v>9651</v>
      </c>
      <c r="D2704" s="35">
        <v>806000000552</v>
      </c>
      <c r="E2704" s="37">
        <v>1972</v>
      </c>
      <c r="F2704" s="37">
        <v>455</v>
      </c>
      <c r="G2704" s="108">
        <v>13</v>
      </c>
      <c r="H2704" s="5" t="s">
        <v>11471</v>
      </c>
      <c r="I2704" s="5" t="s">
        <v>11472</v>
      </c>
      <c r="J2704" s="5" t="s">
        <v>11477</v>
      </c>
    </row>
    <row r="2705" spans="1:10" ht="63" x14ac:dyDescent="0.2">
      <c r="A2705" s="103">
        <v>217</v>
      </c>
      <c r="B2705" s="250" t="s">
        <v>9671</v>
      </c>
      <c r="C2705" s="35" t="s">
        <v>9651</v>
      </c>
      <c r="D2705" s="35">
        <v>806000000462</v>
      </c>
      <c r="E2705" s="37">
        <v>1968</v>
      </c>
      <c r="F2705" s="37">
        <v>315</v>
      </c>
      <c r="G2705" s="108">
        <v>11</v>
      </c>
      <c r="H2705" s="5" t="s">
        <v>11471</v>
      </c>
      <c r="I2705" s="5" t="s">
        <v>11472</v>
      </c>
      <c r="J2705" s="5" t="s">
        <v>11477</v>
      </c>
    </row>
    <row r="2706" spans="1:10" ht="63" x14ac:dyDescent="0.2">
      <c r="A2706" s="103">
        <v>218</v>
      </c>
      <c r="B2706" s="250" t="s">
        <v>9672</v>
      </c>
      <c r="C2706" s="35" t="s">
        <v>9651</v>
      </c>
      <c r="D2706" s="35">
        <v>806000000937</v>
      </c>
      <c r="E2706" s="37">
        <v>1992</v>
      </c>
      <c r="F2706" s="37">
        <v>140</v>
      </c>
      <c r="G2706" s="108">
        <v>4</v>
      </c>
      <c r="H2706" s="5" t="s">
        <v>11471</v>
      </c>
      <c r="I2706" s="5" t="s">
        <v>11472</v>
      </c>
      <c r="J2706" s="5" t="s">
        <v>11477</v>
      </c>
    </row>
    <row r="2707" spans="1:10" ht="63" x14ac:dyDescent="0.2">
      <c r="A2707" s="103">
        <v>219</v>
      </c>
      <c r="B2707" s="250" t="s">
        <v>9673</v>
      </c>
      <c r="C2707" s="35" t="s">
        <v>9674</v>
      </c>
      <c r="D2707" s="35">
        <v>806000000806</v>
      </c>
      <c r="E2707" s="37">
        <v>1983</v>
      </c>
      <c r="F2707" s="37">
        <v>530</v>
      </c>
      <c r="G2707" s="108">
        <v>14</v>
      </c>
      <c r="H2707" s="5" t="s">
        <v>11471</v>
      </c>
      <c r="I2707" s="5" t="s">
        <v>11472</v>
      </c>
      <c r="J2707" s="5" t="s">
        <v>11477</v>
      </c>
    </row>
    <row r="2708" spans="1:10" ht="63" x14ac:dyDescent="0.2">
      <c r="A2708" s="103">
        <v>220</v>
      </c>
      <c r="B2708" s="250" t="s">
        <v>9675</v>
      </c>
      <c r="C2708" s="35" t="s">
        <v>9674</v>
      </c>
      <c r="D2708" s="35">
        <v>806000000555</v>
      </c>
      <c r="E2708" s="37">
        <v>1972</v>
      </c>
      <c r="F2708" s="37">
        <v>250</v>
      </c>
      <c r="G2708" s="108">
        <v>8</v>
      </c>
      <c r="H2708" s="5" t="s">
        <v>11471</v>
      </c>
      <c r="I2708" s="5" t="s">
        <v>11472</v>
      </c>
      <c r="J2708" s="5" t="s">
        <v>11477</v>
      </c>
    </row>
    <row r="2709" spans="1:10" ht="63" x14ac:dyDescent="0.2">
      <c r="A2709" s="103">
        <v>221</v>
      </c>
      <c r="B2709" s="250" t="s">
        <v>9676</v>
      </c>
      <c r="C2709" s="35" t="s">
        <v>9674</v>
      </c>
      <c r="D2709" s="35">
        <v>806000000690</v>
      </c>
      <c r="E2709" s="37">
        <v>1976</v>
      </c>
      <c r="F2709" s="37">
        <v>245</v>
      </c>
      <c r="G2709" s="108">
        <v>7</v>
      </c>
      <c r="H2709" s="5" t="s">
        <v>11471</v>
      </c>
      <c r="I2709" s="5" t="s">
        <v>11472</v>
      </c>
      <c r="J2709" s="5" t="s">
        <v>11477</v>
      </c>
    </row>
    <row r="2710" spans="1:10" ht="63" x14ac:dyDescent="0.2">
      <c r="A2710" s="103">
        <v>222</v>
      </c>
      <c r="B2710" s="250" t="s">
        <v>9677</v>
      </c>
      <c r="C2710" s="35" t="s">
        <v>9674</v>
      </c>
      <c r="D2710" s="35">
        <v>806000000806</v>
      </c>
      <c r="E2710" s="37">
        <v>1983</v>
      </c>
      <c r="F2710" s="37">
        <v>700</v>
      </c>
      <c r="G2710" s="108">
        <v>19</v>
      </c>
      <c r="H2710" s="5" t="s">
        <v>11471</v>
      </c>
      <c r="I2710" s="5" t="s">
        <v>11472</v>
      </c>
      <c r="J2710" s="5" t="s">
        <v>11477</v>
      </c>
    </row>
    <row r="2711" spans="1:10" ht="63" x14ac:dyDescent="0.2">
      <c r="A2711" s="103">
        <v>223</v>
      </c>
      <c r="B2711" s="250" t="s">
        <v>9678</v>
      </c>
      <c r="C2711" s="35" t="s">
        <v>9674</v>
      </c>
      <c r="D2711" s="35">
        <v>806000000692</v>
      </c>
      <c r="E2711" s="37">
        <v>1977</v>
      </c>
      <c r="F2711" s="37">
        <v>180</v>
      </c>
      <c r="G2711" s="108">
        <v>5</v>
      </c>
      <c r="H2711" s="5" t="s">
        <v>11471</v>
      </c>
      <c r="I2711" s="5" t="s">
        <v>11472</v>
      </c>
      <c r="J2711" s="5" t="s">
        <v>11477</v>
      </c>
    </row>
    <row r="2712" spans="1:10" ht="63" x14ac:dyDescent="0.2">
      <c r="A2712" s="103">
        <v>224</v>
      </c>
      <c r="B2712" s="250" t="s">
        <v>9679</v>
      </c>
      <c r="C2712" s="35" t="s">
        <v>9674</v>
      </c>
      <c r="D2712" s="35">
        <v>806000000690</v>
      </c>
      <c r="E2712" s="37">
        <v>1976</v>
      </c>
      <c r="F2712" s="37">
        <v>315</v>
      </c>
      <c r="G2712" s="108">
        <v>9</v>
      </c>
      <c r="H2712" s="5" t="s">
        <v>11471</v>
      </c>
      <c r="I2712" s="5" t="s">
        <v>11472</v>
      </c>
      <c r="J2712" s="5" t="s">
        <v>11477</v>
      </c>
    </row>
    <row r="2713" spans="1:10" ht="63" x14ac:dyDescent="0.2">
      <c r="A2713" s="103">
        <v>225</v>
      </c>
      <c r="B2713" s="250" t="s">
        <v>9680</v>
      </c>
      <c r="C2713" s="35" t="s">
        <v>9674</v>
      </c>
      <c r="D2713" s="35">
        <v>806000000692</v>
      </c>
      <c r="E2713" s="37">
        <v>1977</v>
      </c>
      <c r="F2713" s="37">
        <v>70</v>
      </c>
      <c r="G2713" s="108">
        <v>3</v>
      </c>
      <c r="H2713" s="5" t="s">
        <v>11471</v>
      </c>
      <c r="I2713" s="5" t="s">
        <v>11472</v>
      </c>
      <c r="J2713" s="5" t="s">
        <v>11477</v>
      </c>
    </row>
    <row r="2714" spans="1:10" ht="63" x14ac:dyDescent="0.2">
      <c r="A2714" s="103">
        <v>226</v>
      </c>
      <c r="B2714" s="250" t="s">
        <v>9681</v>
      </c>
      <c r="C2714" s="35" t="s">
        <v>9674</v>
      </c>
      <c r="D2714" s="35">
        <v>806000000690</v>
      </c>
      <c r="E2714" s="37">
        <v>1976</v>
      </c>
      <c r="F2714" s="37">
        <v>420</v>
      </c>
      <c r="G2714" s="108">
        <v>11</v>
      </c>
      <c r="H2714" s="5" t="s">
        <v>11471</v>
      </c>
      <c r="I2714" s="5" t="s">
        <v>11472</v>
      </c>
      <c r="J2714" s="5" t="s">
        <v>11477</v>
      </c>
    </row>
    <row r="2715" spans="1:10" ht="63" x14ac:dyDescent="0.2">
      <c r="A2715" s="103">
        <v>227</v>
      </c>
      <c r="B2715" s="250" t="s">
        <v>9682</v>
      </c>
      <c r="C2715" s="35" t="s">
        <v>9674</v>
      </c>
      <c r="D2715" s="35">
        <v>806000000681</v>
      </c>
      <c r="E2715" s="37">
        <v>1976</v>
      </c>
      <c r="F2715" s="37">
        <v>280</v>
      </c>
      <c r="G2715" s="108">
        <v>4</v>
      </c>
      <c r="H2715" s="5" t="s">
        <v>11471</v>
      </c>
      <c r="I2715" s="5" t="s">
        <v>11472</v>
      </c>
      <c r="J2715" s="5" t="s">
        <v>11477</v>
      </c>
    </row>
    <row r="2716" spans="1:10" ht="63" x14ac:dyDescent="0.2">
      <c r="A2716" s="103">
        <v>228</v>
      </c>
      <c r="B2716" s="250" t="s">
        <v>9683</v>
      </c>
      <c r="C2716" s="35" t="s">
        <v>9684</v>
      </c>
      <c r="D2716" s="35">
        <v>806000000691</v>
      </c>
      <c r="E2716" s="37">
        <v>1976</v>
      </c>
      <c r="F2716" s="37">
        <v>2765</v>
      </c>
      <c r="G2716" s="108">
        <v>79</v>
      </c>
      <c r="H2716" s="5" t="s">
        <v>11471</v>
      </c>
      <c r="I2716" s="5" t="s">
        <v>11472</v>
      </c>
      <c r="J2716" s="5" t="s">
        <v>11477</v>
      </c>
    </row>
    <row r="2717" spans="1:10" ht="63" x14ac:dyDescent="0.2">
      <c r="A2717" s="103">
        <v>229</v>
      </c>
      <c r="B2717" s="250" t="s">
        <v>9685</v>
      </c>
      <c r="C2717" s="35" t="s">
        <v>9684</v>
      </c>
      <c r="D2717" s="35">
        <v>806000000691</v>
      </c>
      <c r="E2717" s="37">
        <v>1976</v>
      </c>
      <c r="F2717" s="37">
        <v>2025</v>
      </c>
      <c r="G2717" s="108">
        <v>52</v>
      </c>
      <c r="H2717" s="5" t="s">
        <v>11471</v>
      </c>
      <c r="I2717" s="5" t="s">
        <v>11472</v>
      </c>
      <c r="J2717" s="5" t="s">
        <v>11477</v>
      </c>
    </row>
    <row r="2718" spans="1:10" ht="63" x14ac:dyDescent="0.2">
      <c r="A2718" s="103">
        <v>230</v>
      </c>
      <c r="B2718" s="250" t="s">
        <v>9686</v>
      </c>
      <c r="C2718" s="35" t="s">
        <v>9684</v>
      </c>
      <c r="D2718" s="35" t="s">
        <v>9687</v>
      </c>
      <c r="E2718" s="37" t="s">
        <v>9688</v>
      </c>
      <c r="F2718" s="37">
        <v>2790</v>
      </c>
      <c r="G2718" s="108">
        <v>59</v>
      </c>
      <c r="H2718" s="5" t="s">
        <v>11471</v>
      </c>
      <c r="I2718" s="5" t="s">
        <v>11472</v>
      </c>
      <c r="J2718" s="5" t="s">
        <v>11477</v>
      </c>
    </row>
    <row r="2719" spans="1:10" ht="63" x14ac:dyDescent="0.2">
      <c r="A2719" s="103">
        <v>231</v>
      </c>
      <c r="B2719" s="250" t="s">
        <v>9689</v>
      </c>
      <c r="C2719" s="35" t="s">
        <v>9684</v>
      </c>
      <c r="D2719" s="35" t="s">
        <v>9690</v>
      </c>
      <c r="E2719" s="37" t="s">
        <v>9691</v>
      </c>
      <c r="F2719" s="37">
        <v>3220</v>
      </c>
      <c r="G2719" s="108">
        <v>89</v>
      </c>
      <c r="H2719" s="5" t="s">
        <v>11471</v>
      </c>
      <c r="I2719" s="5" t="s">
        <v>11472</v>
      </c>
      <c r="J2719" s="5" t="s">
        <v>11477</v>
      </c>
    </row>
    <row r="2720" spans="1:10" ht="63" x14ac:dyDescent="0.2">
      <c r="A2720" s="103">
        <v>232</v>
      </c>
      <c r="B2720" s="250" t="s">
        <v>9692</v>
      </c>
      <c r="C2720" s="35" t="s">
        <v>9684</v>
      </c>
      <c r="D2720" s="35">
        <v>806000000691</v>
      </c>
      <c r="E2720" s="37">
        <v>1976</v>
      </c>
      <c r="F2720" s="37">
        <v>1370</v>
      </c>
      <c r="G2720" s="108">
        <v>27</v>
      </c>
      <c r="H2720" s="5" t="s">
        <v>11471</v>
      </c>
      <c r="I2720" s="5" t="s">
        <v>11472</v>
      </c>
      <c r="J2720" s="5" t="s">
        <v>11477</v>
      </c>
    </row>
    <row r="2721" spans="1:10" ht="63" x14ac:dyDescent="0.2">
      <c r="A2721" s="103">
        <v>233</v>
      </c>
      <c r="B2721" s="250" t="s">
        <v>9693</v>
      </c>
      <c r="C2721" s="35" t="s">
        <v>9684</v>
      </c>
      <c r="D2721" s="35">
        <v>806000000813</v>
      </c>
      <c r="E2721" s="37">
        <v>1984</v>
      </c>
      <c r="F2721" s="37">
        <v>1505</v>
      </c>
      <c r="G2721" s="108">
        <v>41</v>
      </c>
      <c r="H2721" s="5" t="s">
        <v>11471</v>
      </c>
      <c r="I2721" s="5" t="s">
        <v>11472</v>
      </c>
      <c r="J2721" s="5" t="s">
        <v>11477</v>
      </c>
    </row>
    <row r="2722" spans="1:10" ht="78.75" x14ac:dyDescent="0.2">
      <c r="A2722" s="103">
        <v>234</v>
      </c>
      <c r="B2722" s="250" t="s">
        <v>9694</v>
      </c>
      <c r="C2722" s="35" t="s">
        <v>9684</v>
      </c>
      <c r="D2722" s="35">
        <v>806000000691</v>
      </c>
      <c r="E2722" s="37">
        <v>1976</v>
      </c>
      <c r="F2722" s="37">
        <v>2985</v>
      </c>
      <c r="G2722" s="108">
        <v>87</v>
      </c>
      <c r="H2722" s="5" t="s">
        <v>11471</v>
      </c>
      <c r="I2722" s="5" t="s">
        <v>11472</v>
      </c>
      <c r="J2722" s="5" t="s">
        <v>11477</v>
      </c>
    </row>
    <row r="2723" spans="1:10" ht="63" x14ac:dyDescent="0.2">
      <c r="A2723" s="103">
        <v>235</v>
      </c>
      <c r="B2723" s="250" t="s">
        <v>9695</v>
      </c>
      <c r="C2723" s="35" t="s">
        <v>9684</v>
      </c>
      <c r="D2723" s="35">
        <v>806000000900</v>
      </c>
      <c r="E2723" s="37">
        <v>1987</v>
      </c>
      <c r="F2723" s="37">
        <v>390</v>
      </c>
      <c r="G2723" s="108">
        <v>6</v>
      </c>
      <c r="H2723" s="5" t="s">
        <v>11471</v>
      </c>
      <c r="I2723" s="5" t="s">
        <v>11472</v>
      </c>
      <c r="J2723" s="5" t="s">
        <v>11477</v>
      </c>
    </row>
    <row r="2724" spans="1:10" ht="63" x14ac:dyDescent="0.2">
      <c r="A2724" s="103">
        <v>236</v>
      </c>
      <c r="B2724" s="250" t="s">
        <v>9696</v>
      </c>
      <c r="C2724" s="35" t="s">
        <v>9674</v>
      </c>
      <c r="D2724" s="35">
        <v>806000000690</v>
      </c>
      <c r="E2724" s="37">
        <v>1976</v>
      </c>
      <c r="F2724" s="37">
        <v>390</v>
      </c>
      <c r="G2724" s="108">
        <v>11</v>
      </c>
      <c r="H2724" s="5" t="s">
        <v>11471</v>
      </c>
      <c r="I2724" s="5" t="s">
        <v>11472</v>
      </c>
      <c r="J2724" s="5" t="s">
        <v>11477</v>
      </c>
    </row>
    <row r="2725" spans="1:10" ht="63" x14ac:dyDescent="0.2">
      <c r="A2725" s="103">
        <v>237</v>
      </c>
      <c r="B2725" s="250" t="s">
        <v>9697</v>
      </c>
      <c r="C2725" s="35" t="s">
        <v>9674</v>
      </c>
      <c r="D2725" s="35">
        <v>806000000643</v>
      </c>
      <c r="E2725" s="37">
        <v>1976</v>
      </c>
      <c r="F2725" s="37">
        <v>355</v>
      </c>
      <c r="G2725" s="108">
        <v>11</v>
      </c>
      <c r="H2725" s="5" t="s">
        <v>11471</v>
      </c>
      <c r="I2725" s="5" t="s">
        <v>11472</v>
      </c>
      <c r="J2725" s="5" t="s">
        <v>11477</v>
      </c>
    </row>
    <row r="2726" spans="1:10" ht="63" x14ac:dyDescent="0.2">
      <c r="A2726" s="103">
        <v>238</v>
      </c>
      <c r="B2726" s="250" t="s">
        <v>9698</v>
      </c>
      <c r="C2726" s="35" t="s">
        <v>9674</v>
      </c>
      <c r="D2726" s="35">
        <v>806000000643</v>
      </c>
      <c r="E2726" s="37">
        <v>1976</v>
      </c>
      <c r="F2726" s="37">
        <v>145</v>
      </c>
      <c r="G2726" s="108">
        <v>3</v>
      </c>
      <c r="H2726" s="5" t="s">
        <v>11471</v>
      </c>
      <c r="I2726" s="5" t="s">
        <v>11472</v>
      </c>
      <c r="J2726" s="5" t="s">
        <v>11477</v>
      </c>
    </row>
    <row r="2727" spans="1:10" ht="63" x14ac:dyDescent="0.2">
      <c r="A2727" s="103">
        <v>239</v>
      </c>
      <c r="B2727" s="250" t="s">
        <v>9699</v>
      </c>
      <c r="C2727" s="35" t="s">
        <v>9674</v>
      </c>
      <c r="D2727" s="35">
        <v>806000000690</v>
      </c>
      <c r="E2727" s="37">
        <v>1976</v>
      </c>
      <c r="F2727" s="37">
        <v>245</v>
      </c>
      <c r="G2727" s="108">
        <v>7</v>
      </c>
      <c r="H2727" s="5" t="s">
        <v>11471</v>
      </c>
      <c r="I2727" s="5" t="s">
        <v>11472</v>
      </c>
      <c r="J2727" s="5" t="s">
        <v>11477</v>
      </c>
    </row>
    <row r="2728" spans="1:10" ht="63" x14ac:dyDescent="0.2">
      <c r="A2728" s="103">
        <v>240</v>
      </c>
      <c r="B2728" s="250" t="s">
        <v>9700</v>
      </c>
      <c r="C2728" s="35" t="s">
        <v>9674</v>
      </c>
      <c r="D2728" s="35">
        <v>806000000688</v>
      </c>
      <c r="E2728" s="37">
        <v>1976</v>
      </c>
      <c r="F2728" s="37">
        <v>250</v>
      </c>
      <c r="G2728" s="108">
        <v>6</v>
      </c>
      <c r="H2728" s="5" t="s">
        <v>11471</v>
      </c>
      <c r="I2728" s="5" t="s">
        <v>11472</v>
      </c>
      <c r="J2728" s="5" t="s">
        <v>11477</v>
      </c>
    </row>
    <row r="2729" spans="1:10" ht="63" x14ac:dyDescent="0.2">
      <c r="A2729" s="103">
        <v>241</v>
      </c>
      <c r="B2729" s="250" t="s">
        <v>9701</v>
      </c>
      <c r="C2729" s="35" t="s">
        <v>9674</v>
      </c>
      <c r="D2729" s="35">
        <v>806000000688</v>
      </c>
      <c r="E2729" s="37">
        <v>1976</v>
      </c>
      <c r="F2729" s="37">
        <v>250</v>
      </c>
      <c r="G2729" s="108">
        <v>8</v>
      </c>
      <c r="H2729" s="5" t="s">
        <v>11471</v>
      </c>
      <c r="I2729" s="5" t="s">
        <v>11472</v>
      </c>
      <c r="J2729" s="5" t="s">
        <v>11477</v>
      </c>
    </row>
    <row r="2730" spans="1:10" ht="63" x14ac:dyDescent="0.2">
      <c r="A2730" s="103">
        <v>242</v>
      </c>
      <c r="B2730" s="250" t="s">
        <v>9702</v>
      </c>
      <c r="C2730" s="35" t="s">
        <v>9674</v>
      </c>
      <c r="D2730" s="35">
        <v>806000000690</v>
      </c>
      <c r="E2730" s="37">
        <v>1976</v>
      </c>
      <c r="F2730" s="37">
        <v>175</v>
      </c>
      <c r="G2730" s="108">
        <v>6</v>
      </c>
      <c r="H2730" s="5" t="s">
        <v>11471</v>
      </c>
      <c r="I2730" s="5" t="s">
        <v>11472</v>
      </c>
      <c r="J2730" s="5" t="s">
        <v>11477</v>
      </c>
    </row>
    <row r="2731" spans="1:10" ht="63" x14ac:dyDescent="0.2">
      <c r="A2731" s="103">
        <v>243</v>
      </c>
      <c r="B2731" s="250" t="s">
        <v>9703</v>
      </c>
      <c r="C2731" s="35" t="s">
        <v>9674</v>
      </c>
      <c r="D2731" s="35">
        <v>806000000681</v>
      </c>
      <c r="E2731" s="37">
        <v>1976</v>
      </c>
      <c r="F2731" s="37">
        <v>455</v>
      </c>
      <c r="G2731" s="108">
        <v>11</v>
      </c>
      <c r="H2731" s="5" t="s">
        <v>11471</v>
      </c>
      <c r="I2731" s="5" t="s">
        <v>11472</v>
      </c>
      <c r="J2731" s="5" t="s">
        <v>11477</v>
      </c>
    </row>
    <row r="2732" spans="1:10" ht="63" x14ac:dyDescent="0.2">
      <c r="A2732" s="103">
        <v>244</v>
      </c>
      <c r="B2732" s="250" t="s">
        <v>9704</v>
      </c>
      <c r="C2732" s="35" t="s">
        <v>9674</v>
      </c>
      <c r="D2732" s="35" t="s">
        <v>9705</v>
      </c>
      <c r="E2732" s="37">
        <v>1976</v>
      </c>
      <c r="F2732" s="37">
        <v>305</v>
      </c>
      <c r="G2732" s="108">
        <v>5</v>
      </c>
      <c r="H2732" s="5" t="s">
        <v>11471</v>
      </c>
      <c r="I2732" s="5" t="s">
        <v>11472</v>
      </c>
      <c r="J2732" s="5" t="s">
        <v>11477</v>
      </c>
    </row>
    <row r="2733" spans="1:10" ht="63" x14ac:dyDescent="0.2">
      <c r="A2733" s="103">
        <v>245</v>
      </c>
      <c r="B2733" s="250" t="s">
        <v>9706</v>
      </c>
      <c r="C2733" s="35" t="s">
        <v>9674</v>
      </c>
      <c r="D2733" s="35">
        <v>806000000681</v>
      </c>
      <c r="E2733" s="37">
        <v>1976</v>
      </c>
      <c r="F2733" s="37">
        <v>280</v>
      </c>
      <c r="G2733" s="108">
        <v>12</v>
      </c>
      <c r="H2733" s="5" t="s">
        <v>11471</v>
      </c>
      <c r="I2733" s="5" t="s">
        <v>11472</v>
      </c>
      <c r="J2733" s="5" t="s">
        <v>11477</v>
      </c>
    </row>
    <row r="2734" spans="1:10" ht="63" x14ac:dyDescent="0.2">
      <c r="A2734" s="103">
        <v>246</v>
      </c>
      <c r="B2734" s="250" t="s">
        <v>9707</v>
      </c>
      <c r="C2734" s="35" t="s">
        <v>9674</v>
      </c>
      <c r="D2734" s="35">
        <v>806000000681</v>
      </c>
      <c r="E2734" s="37">
        <v>1976</v>
      </c>
      <c r="F2734" s="37">
        <v>105</v>
      </c>
      <c r="G2734" s="108">
        <v>5</v>
      </c>
      <c r="H2734" s="5" t="s">
        <v>11471</v>
      </c>
      <c r="I2734" s="5" t="s">
        <v>11472</v>
      </c>
      <c r="J2734" s="5" t="s">
        <v>11477</v>
      </c>
    </row>
    <row r="2735" spans="1:10" ht="63" x14ac:dyDescent="0.2">
      <c r="A2735" s="103">
        <v>247</v>
      </c>
      <c r="B2735" s="250" t="s">
        <v>9708</v>
      </c>
      <c r="C2735" s="35" t="s">
        <v>9674</v>
      </c>
      <c r="D2735" s="35" t="s">
        <v>9705</v>
      </c>
      <c r="E2735" s="37">
        <v>1976</v>
      </c>
      <c r="F2735" s="37">
        <v>225</v>
      </c>
      <c r="G2735" s="108">
        <v>3</v>
      </c>
      <c r="H2735" s="5" t="s">
        <v>11471</v>
      </c>
      <c r="I2735" s="5" t="s">
        <v>11472</v>
      </c>
      <c r="J2735" s="5" t="s">
        <v>11477</v>
      </c>
    </row>
    <row r="2736" spans="1:10" x14ac:dyDescent="0.2">
      <c r="B2736" s="284"/>
      <c r="C2736" s="261" t="s">
        <v>9709</v>
      </c>
      <c r="D2736" s="284"/>
      <c r="E2736" s="60"/>
      <c r="F2736" s="269">
        <f>SUM(F2490:F2735)</f>
        <v>234565</v>
      </c>
      <c r="G2736" s="270">
        <f>SUM(G2490:G2735)</f>
        <v>6200</v>
      </c>
      <c r="H2736" s="5"/>
      <c r="I2736" s="5"/>
      <c r="J2736" s="5"/>
    </row>
    <row r="2737" spans="1:10" x14ac:dyDescent="0.2">
      <c r="B2737" s="284"/>
      <c r="C2737" s="261" t="s">
        <v>15</v>
      </c>
      <c r="D2737" s="284"/>
      <c r="E2737" s="195"/>
      <c r="F2737" s="195"/>
      <c r="G2737" s="96"/>
      <c r="H2737" s="5"/>
      <c r="I2737" s="5"/>
      <c r="J2737" s="5"/>
    </row>
    <row r="2738" spans="1:10" ht="47.25" x14ac:dyDescent="0.2">
      <c r="A2738" s="103">
        <v>1</v>
      </c>
      <c r="B2738" s="70" t="s">
        <v>9710</v>
      </c>
      <c r="C2738" s="247" t="s">
        <v>8839</v>
      </c>
      <c r="D2738" s="46">
        <v>80600001071</v>
      </c>
      <c r="E2738" s="64">
        <v>34334</v>
      </c>
      <c r="F2738" s="53">
        <v>520</v>
      </c>
      <c r="G2738" s="233">
        <v>13</v>
      </c>
      <c r="H2738" s="5" t="s">
        <v>11471</v>
      </c>
      <c r="I2738" s="5" t="s">
        <v>11472</v>
      </c>
      <c r="J2738" s="5" t="s">
        <v>11477</v>
      </c>
    </row>
    <row r="2739" spans="1:10" ht="47.25" x14ac:dyDescent="0.2">
      <c r="A2739" s="103">
        <f>A2738+1</f>
        <v>2</v>
      </c>
      <c r="B2739" s="71" t="s">
        <v>9711</v>
      </c>
      <c r="C2739" s="247" t="s">
        <v>8841</v>
      </c>
      <c r="D2739" s="47">
        <v>80600001071</v>
      </c>
      <c r="E2739" s="65">
        <v>34334</v>
      </c>
      <c r="F2739" s="54">
        <v>1440</v>
      </c>
      <c r="G2739" s="234">
        <v>37</v>
      </c>
      <c r="H2739" s="5" t="s">
        <v>11471</v>
      </c>
      <c r="I2739" s="5" t="s">
        <v>11472</v>
      </c>
      <c r="J2739" s="5" t="s">
        <v>11477</v>
      </c>
    </row>
    <row r="2740" spans="1:10" ht="47.25" x14ac:dyDescent="0.2">
      <c r="A2740" s="103">
        <f t="shared" ref="A2740:A2803" si="0">A2739+1</f>
        <v>3</v>
      </c>
      <c r="B2740" s="71" t="s">
        <v>9712</v>
      </c>
      <c r="C2740" s="247" t="s">
        <v>8839</v>
      </c>
      <c r="D2740" s="47">
        <v>80600001071</v>
      </c>
      <c r="E2740" s="65">
        <v>34334</v>
      </c>
      <c r="F2740" s="54">
        <v>780</v>
      </c>
      <c r="G2740" s="234">
        <v>20</v>
      </c>
      <c r="H2740" s="5" t="s">
        <v>11471</v>
      </c>
      <c r="I2740" s="5" t="s">
        <v>11472</v>
      </c>
      <c r="J2740" s="5" t="s">
        <v>11477</v>
      </c>
    </row>
    <row r="2741" spans="1:10" ht="47.25" x14ac:dyDescent="0.2">
      <c r="A2741" s="103">
        <f t="shared" si="0"/>
        <v>4</v>
      </c>
      <c r="B2741" s="71" t="s">
        <v>9713</v>
      </c>
      <c r="C2741" s="247" t="s">
        <v>8839</v>
      </c>
      <c r="D2741" s="47">
        <v>80600000456</v>
      </c>
      <c r="E2741" s="306" t="s">
        <v>9714</v>
      </c>
      <c r="F2741" s="55">
        <v>500</v>
      </c>
      <c r="G2741" s="234">
        <v>15</v>
      </c>
      <c r="H2741" s="5" t="s">
        <v>11471</v>
      </c>
      <c r="I2741" s="5" t="s">
        <v>11472</v>
      </c>
      <c r="J2741" s="5" t="s">
        <v>11477</v>
      </c>
    </row>
    <row r="2742" spans="1:10" ht="47.25" x14ac:dyDescent="0.2">
      <c r="A2742" s="103">
        <f t="shared" si="0"/>
        <v>5</v>
      </c>
      <c r="B2742" s="307" t="s">
        <v>9715</v>
      </c>
      <c r="C2742" s="247" t="s">
        <v>8839</v>
      </c>
      <c r="D2742" s="47">
        <v>80600001068</v>
      </c>
      <c r="E2742" s="306" t="s">
        <v>9716</v>
      </c>
      <c r="F2742" s="55">
        <v>2480</v>
      </c>
      <c r="G2742" s="234">
        <v>78</v>
      </c>
      <c r="H2742" s="5" t="s">
        <v>11471</v>
      </c>
      <c r="I2742" s="5" t="s">
        <v>11472</v>
      </c>
      <c r="J2742" s="5" t="s">
        <v>11477</v>
      </c>
    </row>
    <row r="2743" spans="1:10" ht="47.25" x14ac:dyDescent="0.2">
      <c r="A2743" s="103">
        <f t="shared" si="0"/>
        <v>6</v>
      </c>
      <c r="B2743" s="307" t="s">
        <v>9717</v>
      </c>
      <c r="C2743" s="247" t="s">
        <v>8839</v>
      </c>
      <c r="D2743" s="47">
        <v>80600001068</v>
      </c>
      <c r="E2743" s="306" t="s">
        <v>9716</v>
      </c>
      <c r="F2743" s="55">
        <v>3200</v>
      </c>
      <c r="G2743" s="234">
        <v>101</v>
      </c>
      <c r="H2743" s="5" t="s">
        <v>11471</v>
      </c>
      <c r="I2743" s="5" t="s">
        <v>11472</v>
      </c>
      <c r="J2743" s="5" t="s">
        <v>11477</v>
      </c>
    </row>
    <row r="2744" spans="1:10" ht="47.25" x14ac:dyDescent="0.2">
      <c r="A2744" s="103">
        <f t="shared" si="0"/>
        <v>7</v>
      </c>
      <c r="B2744" s="71" t="s">
        <v>9718</v>
      </c>
      <c r="C2744" s="247" t="s">
        <v>8839</v>
      </c>
      <c r="D2744" s="47">
        <v>80600001068</v>
      </c>
      <c r="E2744" s="306" t="s">
        <v>9716</v>
      </c>
      <c r="F2744" s="54">
        <v>520</v>
      </c>
      <c r="G2744" s="234">
        <v>17</v>
      </c>
      <c r="H2744" s="5" t="s">
        <v>11471</v>
      </c>
      <c r="I2744" s="5" t="s">
        <v>11472</v>
      </c>
      <c r="J2744" s="5" t="s">
        <v>11477</v>
      </c>
    </row>
    <row r="2745" spans="1:10" ht="47.25" x14ac:dyDescent="0.2">
      <c r="A2745" s="103">
        <f t="shared" si="0"/>
        <v>8</v>
      </c>
      <c r="B2745" s="71" t="s">
        <v>9719</v>
      </c>
      <c r="C2745" s="247" t="s">
        <v>8839</v>
      </c>
      <c r="D2745" s="47">
        <v>80600001068</v>
      </c>
      <c r="E2745" s="306" t="s">
        <v>9716</v>
      </c>
      <c r="F2745" s="54">
        <v>350</v>
      </c>
      <c r="G2745" s="234">
        <v>11</v>
      </c>
      <c r="H2745" s="5" t="s">
        <v>11471</v>
      </c>
      <c r="I2745" s="5" t="s">
        <v>11472</v>
      </c>
      <c r="J2745" s="5" t="s">
        <v>11477</v>
      </c>
    </row>
    <row r="2746" spans="1:10" ht="47.25" x14ac:dyDescent="0.2">
      <c r="A2746" s="103">
        <f t="shared" si="0"/>
        <v>9</v>
      </c>
      <c r="B2746" s="307" t="s">
        <v>9720</v>
      </c>
      <c r="C2746" s="247" t="s">
        <v>8839</v>
      </c>
      <c r="D2746" s="47">
        <v>80600001070</v>
      </c>
      <c r="E2746" s="306" t="s">
        <v>9721</v>
      </c>
      <c r="F2746" s="55">
        <v>40</v>
      </c>
      <c r="G2746" s="234">
        <v>2</v>
      </c>
      <c r="H2746" s="5" t="s">
        <v>11471</v>
      </c>
      <c r="I2746" s="5" t="s">
        <v>11472</v>
      </c>
      <c r="J2746" s="5" t="s">
        <v>11477</v>
      </c>
    </row>
    <row r="2747" spans="1:10" ht="47.25" x14ac:dyDescent="0.2">
      <c r="A2747" s="103">
        <f t="shared" si="0"/>
        <v>10</v>
      </c>
      <c r="B2747" s="307" t="s">
        <v>9722</v>
      </c>
      <c r="C2747" s="247" t="s">
        <v>8839</v>
      </c>
      <c r="D2747" s="47">
        <v>80600001070</v>
      </c>
      <c r="E2747" s="306" t="s">
        <v>9721</v>
      </c>
      <c r="F2747" s="55">
        <v>1050</v>
      </c>
      <c r="G2747" s="234">
        <v>28</v>
      </c>
      <c r="H2747" s="5" t="s">
        <v>11471</v>
      </c>
      <c r="I2747" s="5" t="s">
        <v>11472</v>
      </c>
      <c r="J2747" s="5" t="s">
        <v>11477</v>
      </c>
    </row>
    <row r="2748" spans="1:10" ht="47.25" x14ac:dyDescent="0.2">
      <c r="A2748" s="103">
        <f t="shared" si="0"/>
        <v>11</v>
      </c>
      <c r="B2748" s="307" t="s">
        <v>9723</v>
      </c>
      <c r="C2748" s="247" t="s">
        <v>8839</v>
      </c>
      <c r="D2748" s="47">
        <v>80600001070</v>
      </c>
      <c r="E2748" s="306" t="s">
        <v>9721</v>
      </c>
      <c r="F2748" s="55">
        <v>1840</v>
      </c>
      <c r="G2748" s="234">
        <v>50</v>
      </c>
      <c r="H2748" s="5" t="s">
        <v>11471</v>
      </c>
      <c r="I2748" s="5" t="s">
        <v>11472</v>
      </c>
      <c r="J2748" s="5" t="s">
        <v>11477</v>
      </c>
    </row>
    <row r="2749" spans="1:10" ht="47.25" x14ac:dyDescent="0.2">
      <c r="A2749" s="103">
        <f t="shared" si="0"/>
        <v>12</v>
      </c>
      <c r="B2749" s="307" t="s">
        <v>9724</v>
      </c>
      <c r="C2749" s="247" t="s">
        <v>8839</v>
      </c>
      <c r="D2749" s="47">
        <v>80600001070</v>
      </c>
      <c r="E2749" s="306" t="s">
        <v>9721</v>
      </c>
      <c r="F2749" s="55">
        <v>1040</v>
      </c>
      <c r="G2749" s="234">
        <v>28</v>
      </c>
      <c r="H2749" s="5" t="s">
        <v>11471</v>
      </c>
      <c r="I2749" s="5" t="s">
        <v>11472</v>
      </c>
      <c r="J2749" s="5" t="s">
        <v>11477</v>
      </c>
    </row>
    <row r="2750" spans="1:10" ht="47.25" x14ac:dyDescent="0.2">
      <c r="A2750" s="103">
        <f t="shared" si="0"/>
        <v>13</v>
      </c>
      <c r="B2750" s="71" t="s">
        <v>9725</v>
      </c>
      <c r="C2750" s="247" t="s">
        <v>8839</v>
      </c>
      <c r="D2750" s="47">
        <v>80600001070</v>
      </c>
      <c r="E2750" s="306" t="s">
        <v>9721</v>
      </c>
      <c r="F2750" s="54">
        <v>600</v>
      </c>
      <c r="G2750" s="235">
        <v>16</v>
      </c>
      <c r="H2750" s="5" t="s">
        <v>11471</v>
      </c>
      <c r="I2750" s="5" t="s">
        <v>11472</v>
      </c>
      <c r="J2750" s="5" t="s">
        <v>11477</v>
      </c>
    </row>
    <row r="2751" spans="1:10" ht="47.25" x14ac:dyDescent="0.2">
      <c r="A2751" s="103">
        <f t="shared" si="0"/>
        <v>14</v>
      </c>
      <c r="B2751" s="71" t="s">
        <v>9726</v>
      </c>
      <c r="C2751" s="247" t="s">
        <v>8839</v>
      </c>
      <c r="D2751" s="47">
        <v>80600001070</v>
      </c>
      <c r="E2751" s="306" t="s">
        <v>9721</v>
      </c>
      <c r="F2751" s="54">
        <v>910</v>
      </c>
      <c r="G2751" s="234">
        <v>24</v>
      </c>
      <c r="H2751" s="5" t="s">
        <v>11471</v>
      </c>
      <c r="I2751" s="5" t="s">
        <v>11472</v>
      </c>
      <c r="J2751" s="5" t="s">
        <v>11477</v>
      </c>
    </row>
    <row r="2752" spans="1:10" ht="47.25" x14ac:dyDescent="0.2">
      <c r="A2752" s="103">
        <f t="shared" si="0"/>
        <v>15</v>
      </c>
      <c r="B2752" s="71" t="s">
        <v>9727</v>
      </c>
      <c r="C2752" s="48" t="s">
        <v>9728</v>
      </c>
      <c r="D2752" s="47">
        <v>80600000455</v>
      </c>
      <c r="E2752" s="65" t="s">
        <v>9729</v>
      </c>
      <c r="F2752" s="54">
        <v>200</v>
      </c>
      <c r="G2752" s="235">
        <v>6</v>
      </c>
      <c r="H2752" s="5" t="s">
        <v>11471</v>
      </c>
      <c r="I2752" s="5" t="s">
        <v>11472</v>
      </c>
      <c r="J2752" s="5" t="s">
        <v>11477</v>
      </c>
    </row>
    <row r="2753" spans="1:10" ht="47.25" x14ac:dyDescent="0.2">
      <c r="A2753" s="103">
        <f t="shared" si="0"/>
        <v>16</v>
      </c>
      <c r="B2753" s="71" t="s">
        <v>9730</v>
      </c>
      <c r="C2753" s="247" t="s">
        <v>8839</v>
      </c>
      <c r="D2753" s="47">
        <v>80600001074</v>
      </c>
      <c r="E2753" s="65">
        <v>31047</v>
      </c>
      <c r="F2753" s="54">
        <v>280</v>
      </c>
      <c r="G2753" s="235">
        <v>7</v>
      </c>
      <c r="H2753" s="5" t="s">
        <v>11471</v>
      </c>
      <c r="I2753" s="5" t="s">
        <v>11472</v>
      </c>
      <c r="J2753" s="5" t="s">
        <v>11477</v>
      </c>
    </row>
    <row r="2754" spans="1:10" ht="47.25" x14ac:dyDescent="0.2">
      <c r="A2754" s="103">
        <f t="shared" si="0"/>
        <v>17</v>
      </c>
      <c r="B2754" s="71" t="s">
        <v>9731</v>
      </c>
      <c r="C2754" s="247" t="s">
        <v>8839</v>
      </c>
      <c r="D2754" s="47">
        <v>80600001074</v>
      </c>
      <c r="E2754" s="65">
        <v>31047</v>
      </c>
      <c r="F2754" s="54">
        <v>1360</v>
      </c>
      <c r="G2754" s="235">
        <v>36</v>
      </c>
      <c r="H2754" s="5" t="s">
        <v>11471</v>
      </c>
      <c r="I2754" s="5" t="s">
        <v>11472</v>
      </c>
      <c r="J2754" s="5" t="s">
        <v>11477</v>
      </c>
    </row>
    <row r="2755" spans="1:10" ht="47.25" x14ac:dyDescent="0.2">
      <c r="A2755" s="103">
        <f t="shared" si="0"/>
        <v>18</v>
      </c>
      <c r="B2755" s="71" t="s">
        <v>9732</v>
      </c>
      <c r="C2755" s="247" t="s">
        <v>8839</v>
      </c>
      <c r="D2755" s="47">
        <v>80600001074</v>
      </c>
      <c r="E2755" s="65">
        <v>31047</v>
      </c>
      <c r="F2755" s="54">
        <v>2680</v>
      </c>
      <c r="G2755" s="234">
        <v>71</v>
      </c>
      <c r="H2755" s="5" t="s">
        <v>11471</v>
      </c>
      <c r="I2755" s="5" t="s">
        <v>11472</v>
      </c>
      <c r="J2755" s="5" t="s">
        <v>11477</v>
      </c>
    </row>
    <row r="2756" spans="1:10" ht="47.25" x14ac:dyDescent="0.2">
      <c r="A2756" s="103">
        <f t="shared" si="0"/>
        <v>19</v>
      </c>
      <c r="B2756" s="71" t="s">
        <v>9733</v>
      </c>
      <c r="C2756" s="247" t="s">
        <v>8839</v>
      </c>
      <c r="D2756" s="47">
        <v>80600001074</v>
      </c>
      <c r="E2756" s="65">
        <v>31047</v>
      </c>
      <c r="F2756" s="54">
        <v>720</v>
      </c>
      <c r="G2756" s="234">
        <v>19</v>
      </c>
      <c r="H2756" s="5" t="s">
        <v>11471</v>
      </c>
      <c r="I2756" s="5" t="s">
        <v>11472</v>
      </c>
      <c r="J2756" s="5" t="s">
        <v>11477</v>
      </c>
    </row>
    <row r="2757" spans="1:10" ht="47.25" x14ac:dyDescent="0.2">
      <c r="A2757" s="103">
        <f t="shared" si="0"/>
        <v>20</v>
      </c>
      <c r="B2757" s="71" t="s">
        <v>9734</v>
      </c>
      <c r="C2757" s="247" t="s">
        <v>8839</v>
      </c>
      <c r="D2757" s="47">
        <v>80600001072</v>
      </c>
      <c r="E2757" s="65">
        <v>39447</v>
      </c>
      <c r="F2757" s="54">
        <v>640</v>
      </c>
      <c r="G2757" s="234">
        <v>16</v>
      </c>
      <c r="H2757" s="5" t="s">
        <v>11471</v>
      </c>
      <c r="I2757" s="5" t="s">
        <v>11472</v>
      </c>
      <c r="J2757" s="5" t="s">
        <v>11477</v>
      </c>
    </row>
    <row r="2758" spans="1:10" ht="47.25" x14ac:dyDescent="0.2">
      <c r="A2758" s="103">
        <f t="shared" si="0"/>
        <v>21</v>
      </c>
      <c r="B2758" s="71" t="s">
        <v>9735</v>
      </c>
      <c r="C2758" s="247" t="s">
        <v>8839</v>
      </c>
      <c r="D2758" s="47">
        <v>80600001072</v>
      </c>
      <c r="E2758" s="65">
        <v>39447</v>
      </c>
      <c r="F2758" s="54">
        <v>2400</v>
      </c>
      <c r="G2758" s="234">
        <v>61</v>
      </c>
      <c r="H2758" s="5" t="s">
        <v>11471</v>
      </c>
      <c r="I2758" s="5" t="s">
        <v>11472</v>
      </c>
      <c r="J2758" s="5" t="s">
        <v>11477</v>
      </c>
    </row>
    <row r="2759" spans="1:10" ht="47.25" x14ac:dyDescent="0.2">
      <c r="A2759" s="103">
        <f t="shared" si="0"/>
        <v>22</v>
      </c>
      <c r="B2759" s="71" t="s">
        <v>9736</v>
      </c>
      <c r="C2759" s="247" t="s">
        <v>8839</v>
      </c>
      <c r="D2759" s="47">
        <v>80600001072</v>
      </c>
      <c r="E2759" s="65">
        <v>39447</v>
      </c>
      <c r="F2759" s="54">
        <v>920</v>
      </c>
      <c r="G2759" s="235">
        <v>24</v>
      </c>
      <c r="H2759" s="5" t="s">
        <v>11471</v>
      </c>
      <c r="I2759" s="5" t="s">
        <v>11472</v>
      </c>
      <c r="J2759" s="5" t="s">
        <v>11477</v>
      </c>
    </row>
    <row r="2760" spans="1:10" ht="47.25" x14ac:dyDescent="0.2">
      <c r="A2760" s="103">
        <f t="shared" si="0"/>
        <v>23</v>
      </c>
      <c r="B2760" s="71" t="s">
        <v>9737</v>
      </c>
      <c r="C2760" s="48" t="s">
        <v>9728</v>
      </c>
      <c r="D2760" s="47">
        <v>80600001072</v>
      </c>
      <c r="E2760" s="65">
        <v>39447</v>
      </c>
      <c r="F2760" s="54">
        <v>640</v>
      </c>
      <c r="G2760" s="234">
        <v>16</v>
      </c>
      <c r="H2760" s="5" t="s">
        <v>11471</v>
      </c>
      <c r="I2760" s="5" t="s">
        <v>11472</v>
      </c>
      <c r="J2760" s="5" t="s">
        <v>11477</v>
      </c>
    </row>
    <row r="2761" spans="1:10" ht="47.25" x14ac:dyDescent="0.2">
      <c r="A2761" s="103">
        <f t="shared" si="0"/>
        <v>24</v>
      </c>
      <c r="B2761" s="71" t="s">
        <v>9738</v>
      </c>
      <c r="C2761" s="247" t="s">
        <v>8839</v>
      </c>
      <c r="D2761" s="47">
        <v>80600000465</v>
      </c>
      <c r="E2761" s="65" t="s">
        <v>9739</v>
      </c>
      <c r="F2761" s="54">
        <v>500</v>
      </c>
      <c r="G2761" s="235">
        <v>15</v>
      </c>
      <c r="H2761" s="5" t="s">
        <v>11471</v>
      </c>
      <c r="I2761" s="5" t="s">
        <v>11472</v>
      </c>
      <c r="J2761" s="5" t="s">
        <v>11477</v>
      </c>
    </row>
    <row r="2762" spans="1:10" ht="47.25" x14ac:dyDescent="0.2">
      <c r="A2762" s="103">
        <f t="shared" si="0"/>
        <v>25</v>
      </c>
      <c r="B2762" s="71" t="s">
        <v>9740</v>
      </c>
      <c r="C2762" s="48" t="s">
        <v>9728</v>
      </c>
      <c r="D2762" s="47">
        <v>80600000458</v>
      </c>
      <c r="E2762" s="65" t="s">
        <v>9714</v>
      </c>
      <c r="F2762" s="54">
        <v>200</v>
      </c>
      <c r="G2762" s="235">
        <v>5</v>
      </c>
      <c r="H2762" s="5" t="s">
        <v>11471</v>
      </c>
      <c r="I2762" s="5" t="s">
        <v>11472</v>
      </c>
      <c r="J2762" s="5" t="s">
        <v>11477</v>
      </c>
    </row>
    <row r="2763" spans="1:10" ht="47.25" x14ac:dyDescent="0.2">
      <c r="A2763" s="103">
        <f t="shared" si="0"/>
        <v>26</v>
      </c>
      <c r="B2763" s="71" t="s">
        <v>9741</v>
      </c>
      <c r="C2763" s="48" t="s">
        <v>9728</v>
      </c>
      <c r="D2763" s="47">
        <v>80600000885</v>
      </c>
      <c r="E2763" s="65" t="s">
        <v>9742</v>
      </c>
      <c r="F2763" s="55">
        <v>350</v>
      </c>
      <c r="G2763" s="235">
        <v>11</v>
      </c>
      <c r="H2763" s="5" t="s">
        <v>11471</v>
      </c>
      <c r="I2763" s="5" t="s">
        <v>11472</v>
      </c>
      <c r="J2763" s="5" t="s">
        <v>11477</v>
      </c>
    </row>
    <row r="2764" spans="1:10" ht="47.25" x14ac:dyDescent="0.2">
      <c r="A2764" s="103">
        <f t="shared" si="0"/>
        <v>27</v>
      </c>
      <c r="B2764" s="71" t="s">
        <v>9743</v>
      </c>
      <c r="C2764" s="48" t="s">
        <v>9728</v>
      </c>
      <c r="D2764" s="47">
        <v>80600000885</v>
      </c>
      <c r="E2764" s="65" t="s">
        <v>9742</v>
      </c>
      <c r="F2764" s="55">
        <v>520</v>
      </c>
      <c r="G2764" s="235">
        <v>17</v>
      </c>
      <c r="H2764" s="5" t="s">
        <v>11471</v>
      </c>
      <c r="I2764" s="5" t="s">
        <v>11472</v>
      </c>
      <c r="J2764" s="5" t="s">
        <v>11477</v>
      </c>
    </row>
    <row r="2765" spans="1:10" ht="47.25" x14ac:dyDescent="0.2">
      <c r="A2765" s="103">
        <f t="shared" si="0"/>
        <v>28</v>
      </c>
      <c r="B2765" s="71" t="s">
        <v>9744</v>
      </c>
      <c r="C2765" s="48" t="s">
        <v>9728</v>
      </c>
      <c r="D2765" s="47">
        <v>80600000885</v>
      </c>
      <c r="E2765" s="65" t="s">
        <v>9742</v>
      </c>
      <c r="F2765" s="55">
        <v>400</v>
      </c>
      <c r="G2765" s="235">
        <v>13</v>
      </c>
      <c r="H2765" s="5" t="s">
        <v>11471</v>
      </c>
      <c r="I2765" s="5" t="s">
        <v>11472</v>
      </c>
      <c r="J2765" s="5" t="s">
        <v>11477</v>
      </c>
    </row>
    <row r="2766" spans="1:10" ht="47.25" x14ac:dyDescent="0.2">
      <c r="A2766" s="103">
        <f t="shared" si="0"/>
        <v>29</v>
      </c>
      <c r="B2766" s="71" t="s">
        <v>9745</v>
      </c>
      <c r="C2766" s="48" t="s">
        <v>9728</v>
      </c>
      <c r="D2766" s="47">
        <v>80600000885</v>
      </c>
      <c r="E2766" s="65" t="s">
        <v>9742</v>
      </c>
      <c r="F2766" s="55">
        <v>250</v>
      </c>
      <c r="G2766" s="235">
        <v>8</v>
      </c>
      <c r="H2766" s="5" t="s">
        <v>11471</v>
      </c>
      <c r="I2766" s="5" t="s">
        <v>11472</v>
      </c>
      <c r="J2766" s="5" t="s">
        <v>11477</v>
      </c>
    </row>
    <row r="2767" spans="1:10" ht="47.25" x14ac:dyDescent="0.2">
      <c r="A2767" s="103">
        <f t="shared" si="0"/>
        <v>30</v>
      </c>
      <c r="B2767" s="71" t="s">
        <v>9746</v>
      </c>
      <c r="C2767" s="48" t="s">
        <v>9728</v>
      </c>
      <c r="D2767" s="47">
        <v>80600000885</v>
      </c>
      <c r="E2767" s="65" t="s">
        <v>9742</v>
      </c>
      <c r="F2767" s="55">
        <v>660</v>
      </c>
      <c r="G2767" s="235">
        <v>22</v>
      </c>
      <c r="H2767" s="5" t="s">
        <v>11471</v>
      </c>
      <c r="I2767" s="5" t="s">
        <v>11472</v>
      </c>
      <c r="J2767" s="5" t="s">
        <v>11477</v>
      </c>
    </row>
    <row r="2768" spans="1:10" ht="47.25" x14ac:dyDescent="0.2">
      <c r="A2768" s="103">
        <f t="shared" si="0"/>
        <v>31</v>
      </c>
      <c r="B2768" s="71" t="s">
        <v>9747</v>
      </c>
      <c r="C2768" s="48" t="s">
        <v>9728</v>
      </c>
      <c r="D2768" s="47">
        <v>80600000885</v>
      </c>
      <c r="E2768" s="65" t="s">
        <v>9742</v>
      </c>
      <c r="F2768" s="55">
        <v>450</v>
      </c>
      <c r="G2768" s="235">
        <v>15</v>
      </c>
      <c r="H2768" s="5" t="s">
        <v>11471</v>
      </c>
      <c r="I2768" s="5" t="s">
        <v>11472</v>
      </c>
      <c r="J2768" s="5" t="s">
        <v>11477</v>
      </c>
    </row>
    <row r="2769" spans="1:10" ht="47.25" x14ac:dyDescent="0.2">
      <c r="A2769" s="103">
        <f t="shared" si="0"/>
        <v>32</v>
      </c>
      <c r="B2769" s="71" t="s">
        <v>9748</v>
      </c>
      <c r="C2769" s="48" t="s">
        <v>9728</v>
      </c>
      <c r="D2769" s="47">
        <v>80600000885</v>
      </c>
      <c r="E2769" s="65" t="s">
        <v>9742</v>
      </c>
      <c r="F2769" s="54">
        <v>350</v>
      </c>
      <c r="G2769" s="235">
        <v>11</v>
      </c>
      <c r="H2769" s="5" t="s">
        <v>11471</v>
      </c>
      <c r="I2769" s="5" t="s">
        <v>11472</v>
      </c>
      <c r="J2769" s="5" t="s">
        <v>11477</v>
      </c>
    </row>
    <row r="2770" spans="1:10" ht="47.25" x14ac:dyDescent="0.2">
      <c r="A2770" s="103">
        <f t="shared" si="0"/>
        <v>33</v>
      </c>
      <c r="B2770" s="71" t="s">
        <v>9749</v>
      </c>
      <c r="C2770" s="48" t="s">
        <v>9728</v>
      </c>
      <c r="D2770" s="47">
        <v>80600000459</v>
      </c>
      <c r="E2770" s="65" t="s">
        <v>9714</v>
      </c>
      <c r="F2770" s="54">
        <v>300</v>
      </c>
      <c r="G2770" s="235">
        <v>8</v>
      </c>
      <c r="H2770" s="5" t="s">
        <v>11471</v>
      </c>
      <c r="I2770" s="5" t="s">
        <v>11472</v>
      </c>
      <c r="J2770" s="5" t="s">
        <v>11477</v>
      </c>
    </row>
    <row r="2771" spans="1:10" ht="47.25" x14ac:dyDescent="0.2">
      <c r="A2771" s="103">
        <f t="shared" si="0"/>
        <v>34</v>
      </c>
      <c r="B2771" s="71" t="s">
        <v>9750</v>
      </c>
      <c r="C2771" s="48" t="s">
        <v>9728</v>
      </c>
      <c r="D2771" s="47">
        <v>80600001073</v>
      </c>
      <c r="E2771" s="65" t="s">
        <v>9751</v>
      </c>
      <c r="F2771" s="54">
        <v>700</v>
      </c>
      <c r="G2771" s="235">
        <v>18</v>
      </c>
      <c r="H2771" s="5" t="s">
        <v>11471</v>
      </c>
      <c r="I2771" s="5" t="s">
        <v>11472</v>
      </c>
      <c r="J2771" s="5" t="s">
        <v>11477</v>
      </c>
    </row>
    <row r="2772" spans="1:10" ht="63" x14ac:dyDescent="0.2">
      <c r="A2772" s="103">
        <f t="shared" si="0"/>
        <v>35</v>
      </c>
      <c r="B2772" s="71" t="s">
        <v>9752</v>
      </c>
      <c r="C2772" s="48" t="s">
        <v>9753</v>
      </c>
      <c r="D2772" s="47">
        <v>80600000830</v>
      </c>
      <c r="E2772" s="65" t="s">
        <v>9754</v>
      </c>
      <c r="F2772" s="54">
        <v>200</v>
      </c>
      <c r="G2772" s="235">
        <v>6</v>
      </c>
      <c r="H2772" s="5" t="s">
        <v>11471</v>
      </c>
      <c r="I2772" s="5" t="s">
        <v>11472</v>
      </c>
      <c r="J2772" s="5" t="s">
        <v>11477</v>
      </c>
    </row>
    <row r="2773" spans="1:10" ht="47.25" x14ac:dyDescent="0.2">
      <c r="A2773" s="103">
        <f t="shared" si="0"/>
        <v>36</v>
      </c>
      <c r="B2773" s="71" t="s">
        <v>9755</v>
      </c>
      <c r="C2773" s="48" t="s">
        <v>9753</v>
      </c>
      <c r="D2773" s="47">
        <v>80600000830</v>
      </c>
      <c r="E2773" s="65" t="s">
        <v>9754</v>
      </c>
      <c r="F2773" s="54">
        <v>200</v>
      </c>
      <c r="G2773" s="235">
        <v>6</v>
      </c>
      <c r="H2773" s="5" t="s">
        <v>11471</v>
      </c>
      <c r="I2773" s="5" t="s">
        <v>11472</v>
      </c>
      <c r="J2773" s="5" t="s">
        <v>11477</v>
      </c>
    </row>
    <row r="2774" spans="1:10" ht="47.25" x14ac:dyDescent="0.2">
      <c r="A2774" s="103">
        <f t="shared" si="0"/>
        <v>37</v>
      </c>
      <c r="B2774" s="71" t="s">
        <v>9756</v>
      </c>
      <c r="C2774" s="48" t="s">
        <v>9753</v>
      </c>
      <c r="D2774" s="47">
        <v>80600000830</v>
      </c>
      <c r="E2774" s="65" t="s">
        <v>9754</v>
      </c>
      <c r="F2774" s="54">
        <v>200</v>
      </c>
      <c r="G2774" s="235">
        <v>6</v>
      </c>
      <c r="H2774" s="5" t="s">
        <v>11471</v>
      </c>
      <c r="I2774" s="5" t="s">
        <v>11472</v>
      </c>
      <c r="J2774" s="5" t="s">
        <v>11477</v>
      </c>
    </row>
    <row r="2775" spans="1:10" ht="47.25" x14ac:dyDescent="0.2">
      <c r="A2775" s="103">
        <f t="shared" si="0"/>
        <v>38</v>
      </c>
      <c r="B2775" s="71" t="s">
        <v>9757</v>
      </c>
      <c r="C2775" s="48" t="s">
        <v>9728</v>
      </c>
      <c r="D2775" s="47">
        <v>80600000828</v>
      </c>
      <c r="E2775" s="65" t="s">
        <v>9742</v>
      </c>
      <c r="F2775" s="54">
        <v>1960</v>
      </c>
      <c r="G2775" s="235">
        <v>50</v>
      </c>
      <c r="H2775" s="5" t="s">
        <v>11471</v>
      </c>
      <c r="I2775" s="5" t="s">
        <v>11472</v>
      </c>
      <c r="J2775" s="5" t="s">
        <v>11477</v>
      </c>
    </row>
    <row r="2776" spans="1:10" ht="47.25" x14ac:dyDescent="0.2">
      <c r="A2776" s="103">
        <f t="shared" si="0"/>
        <v>39</v>
      </c>
      <c r="B2776" s="71" t="s">
        <v>9758</v>
      </c>
      <c r="C2776" s="48" t="s">
        <v>8830</v>
      </c>
      <c r="D2776" s="47">
        <v>80600000828</v>
      </c>
      <c r="E2776" s="65" t="s">
        <v>9742</v>
      </c>
      <c r="F2776" s="54">
        <v>2200</v>
      </c>
      <c r="G2776" s="235">
        <v>56</v>
      </c>
      <c r="H2776" s="5" t="s">
        <v>11471</v>
      </c>
      <c r="I2776" s="5" t="s">
        <v>11472</v>
      </c>
      <c r="J2776" s="5" t="s">
        <v>11477</v>
      </c>
    </row>
    <row r="2777" spans="1:10" ht="47.25" x14ac:dyDescent="0.2">
      <c r="A2777" s="103">
        <f t="shared" si="0"/>
        <v>40</v>
      </c>
      <c r="B2777" s="71" t="s">
        <v>9759</v>
      </c>
      <c r="C2777" s="48" t="s">
        <v>9753</v>
      </c>
      <c r="D2777" s="47">
        <v>80600000828</v>
      </c>
      <c r="E2777" s="65" t="s">
        <v>9742</v>
      </c>
      <c r="F2777" s="54">
        <v>1000</v>
      </c>
      <c r="G2777" s="235">
        <v>26</v>
      </c>
      <c r="H2777" s="5" t="s">
        <v>11471</v>
      </c>
      <c r="I2777" s="5" t="s">
        <v>11472</v>
      </c>
      <c r="J2777" s="5" t="s">
        <v>11477</v>
      </c>
    </row>
    <row r="2778" spans="1:10" ht="47.25" x14ac:dyDescent="0.2">
      <c r="A2778" s="103">
        <f t="shared" si="0"/>
        <v>41</v>
      </c>
      <c r="B2778" s="71" t="s">
        <v>9760</v>
      </c>
      <c r="C2778" s="48" t="s">
        <v>8841</v>
      </c>
      <c r="D2778" s="47">
        <v>80600000828</v>
      </c>
      <c r="E2778" s="65" t="s">
        <v>9742</v>
      </c>
      <c r="F2778" s="54">
        <v>240</v>
      </c>
      <c r="G2778" s="235">
        <v>6</v>
      </c>
      <c r="H2778" s="5" t="s">
        <v>11471</v>
      </c>
      <c r="I2778" s="5" t="s">
        <v>11472</v>
      </c>
      <c r="J2778" s="5" t="s">
        <v>11477</v>
      </c>
    </row>
    <row r="2779" spans="1:10" ht="47.25" x14ac:dyDescent="0.2">
      <c r="A2779" s="103">
        <f t="shared" si="0"/>
        <v>42</v>
      </c>
      <c r="B2779" s="71" t="s">
        <v>9761</v>
      </c>
      <c r="C2779" s="48" t="s">
        <v>8841</v>
      </c>
      <c r="D2779" s="47">
        <v>80600000828</v>
      </c>
      <c r="E2779" s="65" t="s">
        <v>9742</v>
      </c>
      <c r="F2779" s="54">
        <v>80</v>
      </c>
      <c r="G2779" s="235">
        <v>3</v>
      </c>
      <c r="H2779" s="5" t="s">
        <v>11471</v>
      </c>
      <c r="I2779" s="5" t="s">
        <v>11472</v>
      </c>
      <c r="J2779" s="5" t="s">
        <v>11477</v>
      </c>
    </row>
    <row r="2780" spans="1:10" ht="47.25" x14ac:dyDescent="0.2">
      <c r="A2780" s="103">
        <f t="shared" si="0"/>
        <v>43</v>
      </c>
      <c r="B2780" s="71" t="s">
        <v>9762</v>
      </c>
      <c r="C2780" s="48" t="s">
        <v>8841</v>
      </c>
      <c r="D2780" s="47">
        <v>80600000828</v>
      </c>
      <c r="E2780" s="65" t="s">
        <v>9742</v>
      </c>
      <c r="F2780" s="54">
        <v>240</v>
      </c>
      <c r="G2780" s="235">
        <v>6</v>
      </c>
      <c r="H2780" s="5" t="s">
        <v>11471</v>
      </c>
      <c r="I2780" s="5" t="s">
        <v>11472</v>
      </c>
      <c r="J2780" s="5" t="s">
        <v>11477</v>
      </c>
    </row>
    <row r="2781" spans="1:10" ht="47.25" x14ac:dyDescent="0.2">
      <c r="A2781" s="103">
        <f t="shared" si="0"/>
        <v>44</v>
      </c>
      <c r="B2781" s="71" t="s">
        <v>9763</v>
      </c>
      <c r="C2781" s="48" t="s">
        <v>8841</v>
      </c>
      <c r="D2781" s="47">
        <v>80600000828</v>
      </c>
      <c r="E2781" s="65" t="s">
        <v>9742</v>
      </c>
      <c r="F2781" s="54">
        <v>240</v>
      </c>
      <c r="G2781" s="234">
        <v>6</v>
      </c>
      <c r="H2781" s="5" t="s">
        <v>11471</v>
      </c>
      <c r="I2781" s="5" t="s">
        <v>11472</v>
      </c>
      <c r="J2781" s="5" t="s">
        <v>11477</v>
      </c>
    </row>
    <row r="2782" spans="1:10" ht="47.25" x14ac:dyDescent="0.2">
      <c r="A2782" s="103">
        <f t="shared" si="0"/>
        <v>45</v>
      </c>
      <c r="B2782" s="71" t="s">
        <v>9764</v>
      </c>
      <c r="C2782" s="48" t="s">
        <v>9728</v>
      </c>
      <c r="D2782" s="47">
        <v>80600000487</v>
      </c>
      <c r="E2782" s="65" t="s">
        <v>9765</v>
      </c>
      <c r="F2782" s="54">
        <v>1600</v>
      </c>
      <c r="G2782" s="235">
        <v>47</v>
      </c>
      <c r="H2782" s="5" t="s">
        <v>11471</v>
      </c>
      <c r="I2782" s="5" t="s">
        <v>11472</v>
      </c>
      <c r="J2782" s="5" t="s">
        <v>11477</v>
      </c>
    </row>
    <row r="2783" spans="1:10" ht="47.25" x14ac:dyDescent="0.2">
      <c r="A2783" s="103">
        <f t="shared" si="0"/>
        <v>46</v>
      </c>
      <c r="B2783" s="71" t="s">
        <v>9766</v>
      </c>
      <c r="C2783" s="48" t="s">
        <v>9728</v>
      </c>
      <c r="D2783" s="47">
        <v>80600000487</v>
      </c>
      <c r="E2783" s="65" t="s">
        <v>9765</v>
      </c>
      <c r="F2783" s="54">
        <v>1150</v>
      </c>
      <c r="G2783" s="235">
        <v>34</v>
      </c>
      <c r="H2783" s="5" t="s">
        <v>11471</v>
      </c>
      <c r="I2783" s="5" t="s">
        <v>11472</v>
      </c>
      <c r="J2783" s="5" t="s">
        <v>11477</v>
      </c>
    </row>
    <row r="2784" spans="1:10" ht="47.25" x14ac:dyDescent="0.2">
      <c r="A2784" s="103">
        <f t="shared" si="0"/>
        <v>47</v>
      </c>
      <c r="B2784" s="71" t="s">
        <v>9767</v>
      </c>
      <c r="C2784" s="48" t="s">
        <v>9728</v>
      </c>
      <c r="D2784" s="47">
        <v>80600000487</v>
      </c>
      <c r="E2784" s="65" t="s">
        <v>9765</v>
      </c>
      <c r="F2784" s="54">
        <v>250</v>
      </c>
      <c r="G2784" s="235">
        <v>7</v>
      </c>
      <c r="H2784" s="5" t="s">
        <v>11471</v>
      </c>
      <c r="I2784" s="5" t="s">
        <v>11472</v>
      </c>
      <c r="J2784" s="5" t="s">
        <v>11477</v>
      </c>
    </row>
    <row r="2785" spans="1:10" ht="47.25" x14ac:dyDescent="0.2">
      <c r="A2785" s="103">
        <f t="shared" si="0"/>
        <v>48</v>
      </c>
      <c r="B2785" s="71" t="s">
        <v>9768</v>
      </c>
      <c r="C2785" s="48" t="s">
        <v>9728</v>
      </c>
      <c r="D2785" s="47">
        <v>80600000487</v>
      </c>
      <c r="E2785" s="65" t="s">
        <v>9765</v>
      </c>
      <c r="F2785" s="54">
        <v>500</v>
      </c>
      <c r="G2785" s="235">
        <v>15</v>
      </c>
      <c r="H2785" s="5" t="s">
        <v>11471</v>
      </c>
      <c r="I2785" s="5" t="s">
        <v>11472</v>
      </c>
      <c r="J2785" s="5" t="s">
        <v>11477</v>
      </c>
    </row>
    <row r="2786" spans="1:10" ht="47.25" x14ac:dyDescent="0.2">
      <c r="A2786" s="103">
        <f t="shared" si="0"/>
        <v>49</v>
      </c>
      <c r="B2786" s="71" t="s">
        <v>9769</v>
      </c>
      <c r="C2786" s="48" t="s">
        <v>8830</v>
      </c>
      <c r="D2786" s="47">
        <v>80600000799</v>
      </c>
      <c r="E2786" s="65" t="s">
        <v>9770</v>
      </c>
      <c r="F2786" s="54">
        <v>2040</v>
      </c>
      <c r="G2786" s="234">
        <v>60</v>
      </c>
      <c r="H2786" s="5" t="s">
        <v>11471</v>
      </c>
      <c r="I2786" s="5" t="s">
        <v>11472</v>
      </c>
      <c r="J2786" s="5" t="s">
        <v>11477</v>
      </c>
    </row>
    <row r="2787" spans="1:10" ht="47.25" x14ac:dyDescent="0.2">
      <c r="A2787" s="103">
        <f t="shared" si="0"/>
        <v>50</v>
      </c>
      <c r="B2787" s="71" t="s">
        <v>9771</v>
      </c>
      <c r="C2787" s="48" t="s">
        <v>8830</v>
      </c>
      <c r="D2787" s="47">
        <v>80600000799</v>
      </c>
      <c r="E2787" s="65" t="s">
        <v>9770</v>
      </c>
      <c r="F2787" s="54">
        <v>1150</v>
      </c>
      <c r="G2787" s="234">
        <v>34</v>
      </c>
      <c r="H2787" s="5" t="s">
        <v>11471</v>
      </c>
      <c r="I2787" s="5" t="s">
        <v>11472</v>
      </c>
      <c r="J2787" s="5" t="s">
        <v>11477</v>
      </c>
    </row>
    <row r="2788" spans="1:10" ht="47.25" x14ac:dyDescent="0.2">
      <c r="A2788" s="103">
        <f t="shared" si="0"/>
        <v>51</v>
      </c>
      <c r="B2788" s="71" t="s">
        <v>9772</v>
      </c>
      <c r="C2788" s="48" t="s">
        <v>8830</v>
      </c>
      <c r="D2788" s="47">
        <v>80600000799</v>
      </c>
      <c r="E2788" s="65" t="s">
        <v>9770</v>
      </c>
      <c r="F2788" s="54">
        <v>1840</v>
      </c>
      <c r="G2788" s="234">
        <v>54</v>
      </c>
      <c r="H2788" s="5" t="s">
        <v>11471</v>
      </c>
      <c r="I2788" s="5" t="s">
        <v>11472</v>
      </c>
      <c r="J2788" s="5" t="s">
        <v>11477</v>
      </c>
    </row>
    <row r="2789" spans="1:10" ht="47.25" x14ac:dyDescent="0.2">
      <c r="A2789" s="103">
        <f t="shared" si="0"/>
        <v>52</v>
      </c>
      <c r="B2789" s="71" t="s">
        <v>9773</v>
      </c>
      <c r="C2789" s="48" t="s">
        <v>8830</v>
      </c>
      <c r="D2789" s="47">
        <v>80600000799</v>
      </c>
      <c r="E2789" s="65" t="s">
        <v>9770</v>
      </c>
      <c r="F2789" s="54">
        <v>1520</v>
      </c>
      <c r="G2789" s="234">
        <v>45</v>
      </c>
      <c r="H2789" s="5" t="s">
        <v>11471</v>
      </c>
      <c r="I2789" s="5" t="s">
        <v>11472</v>
      </c>
      <c r="J2789" s="5" t="s">
        <v>11477</v>
      </c>
    </row>
    <row r="2790" spans="1:10" ht="47.25" x14ac:dyDescent="0.2">
      <c r="A2790" s="103">
        <f t="shared" si="0"/>
        <v>53</v>
      </c>
      <c r="B2790" s="71" t="s">
        <v>9774</v>
      </c>
      <c r="C2790" s="48" t="s">
        <v>8830</v>
      </c>
      <c r="D2790" s="47">
        <v>80600000799</v>
      </c>
      <c r="E2790" s="65" t="s">
        <v>9770</v>
      </c>
      <c r="F2790" s="54">
        <v>1480</v>
      </c>
      <c r="G2790" s="234">
        <v>43</v>
      </c>
      <c r="H2790" s="5" t="s">
        <v>11471</v>
      </c>
      <c r="I2790" s="5" t="s">
        <v>11472</v>
      </c>
      <c r="J2790" s="5" t="s">
        <v>11477</v>
      </c>
    </row>
    <row r="2791" spans="1:10" ht="47.25" x14ac:dyDescent="0.2">
      <c r="A2791" s="103">
        <f t="shared" si="0"/>
        <v>54</v>
      </c>
      <c r="B2791" s="71" t="s">
        <v>9775</v>
      </c>
      <c r="C2791" s="48" t="s">
        <v>9728</v>
      </c>
      <c r="D2791" s="47">
        <v>80600000824</v>
      </c>
      <c r="E2791" s="65" t="s">
        <v>9776</v>
      </c>
      <c r="F2791" s="54">
        <v>960</v>
      </c>
      <c r="G2791" s="235">
        <v>29</v>
      </c>
      <c r="H2791" s="5" t="s">
        <v>11471</v>
      </c>
      <c r="I2791" s="5" t="s">
        <v>11472</v>
      </c>
      <c r="J2791" s="5" t="s">
        <v>11477</v>
      </c>
    </row>
    <row r="2792" spans="1:10" ht="47.25" x14ac:dyDescent="0.2">
      <c r="A2792" s="103">
        <f t="shared" si="0"/>
        <v>55</v>
      </c>
      <c r="B2792" s="71" t="s">
        <v>9777</v>
      </c>
      <c r="C2792" s="48" t="s">
        <v>9728</v>
      </c>
      <c r="D2792" s="47">
        <v>80600000824</v>
      </c>
      <c r="E2792" s="65" t="s">
        <v>9776</v>
      </c>
      <c r="F2792" s="54">
        <v>1240</v>
      </c>
      <c r="G2792" s="235">
        <v>36</v>
      </c>
      <c r="H2792" s="5" t="s">
        <v>11471</v>
      </c>
      <c r="I2792" s="5" t="s">
        <v>11472</v>
      </c>
      <c r="J2792" s="5" t="s">
        <v>11477</v>
      </c>
    </row>
    <row r="2793" spans="1:10" ht="47.25" x14ac:dyDescent="0.2">
      <c r="A2793" s="103">
        <f t="shared" si="0"/>
        <v>56</v>
      </c>
      <c r="B2793" s="71" t="s">
        <v>9778</v>
      </c>
      <c r="C2793" s="48" t="s">
        <v>9728</v>
      </c>
      <c r="D2793" s="47">
        <v>80600000457</v>
      </c>
      <c r="E2793" s="65" t="s">
        <v>9714</v>
      </c>
      <c r="F2793" s="54">
        <v>200</v>
      </c>
      <c r="G2793" s="235">
        <v>5</v>
      </c>
      <c r="H2793" s="5" t="s">
        <v>11471</v>
      </c>
      <c r="I2793" s="5" t="s">
        <v>11472</v>
      </c>
      <c r="J2793" s="5" t="s">
        <v>11477</v>
      </c>
    </row>
    <row r="2794" spans="1:10" ht="47.25" x14ac:dyDescent="0.2">
      <c r="A2794" s="103">
        <f t="shared" si="0"/>
        <v>57</v>
      </c>
      <c r="B2794" s="71" t="s">
        <v>9779</v>
      </c>
      <c r="C2794" s="48" t="s">
        <v>9728</v>
      </c>
      <c r="D2794" s="47">
        <v>80600001067</v>
      </c>
      <c r="E2794" s="65" t="s">
        <v>9780</v>
      </c>
      <c r="F2794" s="54">
        <v>500</v>
      </c>
      <c r="G2794" s="235">
        <v>12</v>
      </c>
      <c r="H2794" s="5" t="s">
        <v>11471</v>
      </c>
      <c r="I2794" s="5" t="s">
        <v>11472</v>
      </c>
      <c r="J2794" s="5" t="s">
        <v>11477</v>
      </c>
    </row>
    <row r="2795" spans="1:10" ht="47.25" x14ac:dyDescent="0.2">
      <c r="A2795" s="103">
        <f t="shared" si="0"/>
        <v>58</v>
      </c>
      <c r="B2795" s="71" t="s">
        <v>9781</v>
      </c>
      <c r="C2795" s="48" t="s">
        <v>9728</v>
      </c>
      <c r="D2795" s="47">
        <v>80600001067</v>
      </c>
      <c r="E2795" s="65" t="s">
        <v>9780</v>
      </c>
      <c r="F2795" s="54">
        <v>400</v>
      </c>
      <c r="G2795" s="234">
        <v>10</v>
      </c>
      <c r="H2795" s="5" t="s">
        <v>11471</v>
      </c>
      <c r="I2795" s="5" t="s">
        <v>11472</v>
      </c>
      <c r="J2795" s="5" t="s">
        <v>11477</v>
      </c>
    </row>
    <row r="2796" spans="1:10" ht="47.25" x14ac:dyDescent="0.2">
      <c r="A2796" s="103">
        <f t="shared" si="0"/>
        <v>59</v>
      </c>
      <c r="B2796" s="71" t="s">
        <v>9782</v>
      </c>
      <c r="C2796" s="48" t="s">
        <v>8841</v>
      </c>
      <c r="D2796" s="47">
        <v>80600000829</v>
      </c>
      <c r="E2796" s="65" t="s">
        <v>9783</v>
      </c>
      <c r="F2796" s="54">
        <v>280</v>
      </c>
      <c r="G2796" s="235">
        <v>8</v>
      </c>
      <c r="H2796" s="5" t="s">
        <v>11471</v>
      </c>
      <c r="I2796" s="5" t="s">
        <v>11472</v>
      </c>
      <c r="J2796" s="5" t="s">
        <v>11477</v>
      </c>
    </row>
    <row r="2797" spans="1:10" ht="47.25" x14ac:dyDescent="0.2">
      <c r="A2797" s="103">
        <f t="shared" si="0"/>
        <v>60</v>
      </c>
      <c r="B2797" s="71" t="s">
        <v>9784</v>
      </c>
      <c r="C2797" s="48" t="s">
        <v>8841</v>
      </c>
      <c r="D2797" s="47">
        <v>80600000829</v>
      </c>
      <c r="E2797" s="65" t="s">
        <v>9783</v>
      </c>
      <c r="F2797" s="54">
        <v>600</v>
      </c>
      <c r="G2797" s="235">
        <v>18</v>
      </c>
      <c r="H2797" s="5" t="s">
        <v>11471</v>
      </c>
      <c r="I2797" s="5" t="s">
        <v>11472</v>
      </c>
      <c r="J2797" s="5" t="s">
        <v>11477</v>
      </c>
    </row>
    <row r="2798" spans="1:10" ht="47.25" x14ac:dyDescent="0.2">
      <c r="A2798" s="103">
        <f t="shared" si="0"/>
        <v>61</v>
      </c>
      <c r="B2798" s="71" t="s">
        <v>9785</v>
      </c>
      <c r="C2798" s="48" t="s">
        <v>8841</v>
      </c>
      <c r="D2798" s="47">
        <v>80600000829</v>
      </c>
      <c r="E2798" s="65" t="s">
        <v>9783</v>
      </c>
      <c r="F2798" s="54">
        <v>560</v>
      </c>
      <c r="G2798" s="235">
        <v>17</v>
      </c>
      <c r="H2798" s="5" t="s">
        <v>11471</v>
      </c>
      <c r="I2798" s="5" t="s">
        <v>11472</v>
      </c>
      <c r="J2798" s="5" t="s">
        <v>11477</v>
      </c>
    </row>
    <row r="2799" spans="1:10" ht="47.25" x14ac:dyDescent="0.2">
      <c r="A2799" s="103">
        <f t="shared" si="0"/>
        <v>62</v>
      </c>
      <c r="B2799" s="71" t="s">
        <v>9786</v>
      </c>
      <c r="C2799" s="48" t="s">
        <v>8841</v>
      </c>
      <c r="D2799" s="47">
        <v>80600000829</v>
      </c>
      <c r="E2799" s="65" t="s">
        <v>9783</v>
      </c>
      <c r="F2799" s="54">
        <v>280</v>
      </c>
      <c r="G2799" s="235">
        <v>8</v>
      </c>
      <c r="H2799" s="5" t="s">
        <v>11471</v>
      </c>
      <c r="I2799" s="5" t="s">
        <v>11472</v>
      </c>
      <c r="J2799" s="5" t="s">
        <v>11477</v>
      </c>
    </row>
    <row r="2800" spans="1:10" ht="47.25" x14ac:dyDescent="0.2">
      <c r="A2800" s="103">
        <f t="shared" si="0"/>
        <v>63</v>
      </c>
      <c r="B2800" s="71" t="s">
        <v>9787</v>
      </c>
      <c r="C2800" s="48" t="s">
        <v>8841</v>
      </c>
      <c r="D2800" s="47">
        <v>80600000829</v>
      </c>
      <c r="E2800" s="65" t="s">
        <v>9783</v>
      </c>
      <c r="F2800" s="54">
        <v>180</v>
      </c>
      <c r="G2800" s="234">
        <v>5</v>
      </c>
      <c r="H2800" s="5" t="s">
        <v>11471</v>
      </c>
      <c r="I2800" s="5" t="s">
        <v>11472</v>
      </c>
      <c r="J2800" s="5" t="s">
        <v>11477</v>
      </c>
    </row>
    <row r="2801" spans="1:10" ht="47.25" x14ac:dyDescent="0.2">
      <c r="A2801" s="103">
        <f t="shared" si="0"/>
        <v>64</v>
      </c>
      <c r="B2801" s="71" t="s">
        <v>9788</v>
      </c>
      <c r="C2801" s="48" t="s">
        <v>9728</v>
      </c>
      <c r="D2801" s="47">
        <v>80600000930</v>
      </c>
      <c r="E2801" s="65" t="s">
        <v>9789</v>
      </c>
      <c r="F2801" s="54">
        <v>910</v>
      </c>
      <c r="G2801" s="235">
        <v>28</v>
      </c>
      <c r="H2801" s="5" t="s">
        <v>11471</v>
      </c>
      <c r="I2801" s="5" t="s">
        <v>11472</v>
      </c>
      <c r="J2801" s="5" t="s">
        <v>11477</v>
      </c>
    </row>
    <row r="2802" spans="1:10" ht="47.25" x14ac:dyDescent="0.2">
      <c r="A2802" s="103">
        <f t="shared" si="0"/>
        <v>65</v>
      </c>
      <c r="B2802" s="71" t="s">
        <v>9790</v>
      </c>
      <c r="C2802" s="48" t="s">
        <v>9728</v>
      </c>
      <c r="D2802" s="47">
        <v>80600000930</v>
      </c>
      <c r="E2802" s="65" t="s">
        <v>9789</v>
      </c>
      <c r="F2802" s="54">
        <v>2270</v>
      </c>
      <c r="G2802" s="235">
        <v>70</v>
      </c>
      <c r="H2802" s="5" t="s">
        <v>11471</v>
      </c>
      <c r="I2802" s="5" t="s">
        <v>11472</v>
      </c>
      <c r="J2802" s="5" t="s">
        <v>11477</v>
      </c>
    </row>
    <row r="2803" spans="1:10" ht="47.25" x14ac:dyDescent="0.2">
      <c r="A2803" s="103">
        <f t="shared" si="0"/>
        <v>66</v>
      </c>
      <c r="B2803" s="71" t="s">
        <v>9791</v>
      </c>
      <c r="C2803" s="48" t="s">
        <v>9728</v>
      </c>
      <c r="D2803" s="47">
        <v>80600000930</v>
      </c>
      <c r="E2803" s="65" t="s">
        <v>9789</v>
      </c>
      <c r="F2803" s="54">
        <v>1200</v>
      </c>
      <c r="G2803" s="235">
        <v>37</v>
      </c>
      <c r="H2803" s="5" t="s">
        <v>11471</v>
      </c>
      <c r="I2803" s="5" t="s">
        <v>11472</v>
      </c>
      <c r="J2803" s="5" t="s">
        <v>11477</v>
      </c>
    </row>
    <row r="2804" spans="1:10" ht="47.25" x14ac:dyDescent="0.2">
      <c r="A2804" s="103">
        <f t="shared" ref="A2804:A2867" si="1">A2803+1</f>
        <v>67</v>
      </c>
      <c r="B2804" s="71" t="s">
        <v>9792</v>
      </c>
      <c r="C2804" s="48" t="s">
        <v>9728</v>
      </c>
      <c r="D2804" s="47">
        <v>80600000930</v>
      </c>
      <c r="E2804" s="65" t="s">
        <v>9789</v>
      </c>
      <c r="F2804" s="54">
        <v>2140</v>
      </c>
      <c r="G2804" s="235">
        <v>65</v>
      </c>
      <c r="H2804" s="5" t="s">
        <v>11471</v>
      </c>
      <c r="I2804" s="5" t="s">
        <v>11472</v>
      </c>
      <c r="J2804" s="5" t="s">
        <v>11477</v>
      </c>
    </row>
    <row r="2805" spans="1:10" ht="47.25" x14ac:dyDescent="0.2">
      <c r="A2805" s="103">
        <f t="shared" si="1"/>
        <v>68</v>
      </c>
      <c r="B2805" s="71" t="s">
        <v>9793</v>
      </c>
      <c r="C2805" s="48" t="s">
        <v>9728</v>
      </c>
      <c r="D2805" s="47">
        <v>80600000930</v>
      </c>
      <c r="E2805" s="65" t="s">
        <v>9789</v>
      </c>
      <c r="F2805" s="54">
        <v>1480</v>
      </c>
      <c r="G2805" s="235">
        <v>46</v>
      </c>
      <c r="H2805" s="5" t="s">
        <v>11471</v>
      </c>
      <c r="I2805" s="5" t="s">
        <v>11472</v>
      </c>
      <c r="J2805" s="5" t="s">
        <v>11477</v>
      </c>
    </row>
    <row r="2806" spans="1:10" ht="47.25" x14ac:dyDescent="0.2">
      <c r="A2806" s="103">
        <f t="shared" si="1"/>
        <v>69</v>
      </c>
      <c r="B2806" s="71" t="s">
        <v>9794</v>
      </c>
      <c r="C2806" s="247" t="s">
        <v>8841</v>
      </c>
      <c r="D2806" s="47">
        <v>80600000447</v>
      </c>
      <c r="E2806" s="65" t="s">
        <v>9795</v>
      </c>
      <c r="F2806" s="54">
        <v>100</v>
      </c>
      <c r="G2806" s="235">
        <v>3</v>
      </c>
      <c r="H2806" s="5" t="s">
        <v>11471</v>
      </c>
      <c r="I2806" s="5" t="s">
        <v>11472</v>
      </c>
      <c r="J2806" s="5" t="s">
        <v>11477</v>
      </c>
    </row>
    <row r="2807" spans="1:10" ht="47.25" x14ac:dyDescent="0.2">
      <c r="A2807" s="103">
        <f t="shared" si="1"/>
        <v>70</v>
      </c>
      <c r="B2807" s="71" t="s">
        <v>9796</v>
      </c>
      <c r="C2807" s="48" t="s">
        <v>9753</v>
      </c>
      <c r="D2807" s="47">
        <v>80600000798</v>
      </c>
      <c r="E2807" s="65" t="s">
        <v>9795</v>
      </c>
      <c r="F2807" s="54">
        <v>560</v>
      </c>
      <c r="G2807" s="234">
        <v>16</v>
      </c>
      <c r="H2807" s="5" t="s">
        <v>11471</v>
      </c>
      <c r="I2807" s="5" t="s">
        <v>11472</v>
      </c>
      <c r="J2807" s="5" t="s">
        <v>11477</v>
      </c>
    </row>
    <row r="2808" spans="1:10" ht="47.25" x14ac:dyDescent="0.2">
      <c r="A2808" s="103">
        <f t="shared" si="1"/>
        <v>71</v>
      </c>
      <c r="B2808" s="71" t="s">
        <v>9797</v>
      </c>
      <c r="C2808" s="48" t="s">
        <v>9753</v>
      </c>
      <c r="D2808" s="47">
        <v>80600000798</v>
      </c>
      <c r="E2808" s="65" t="s">
        <v>9795</v>
      </c>
      <c r="F2808" s="54">
        <v>480</v>
      </c>
      <c r="G2808" s="235">
        <v>14</v>
      </c>
      <c r="H2808" s="5" t="s">
        <v>11471</v>
      </c>
      <c r="I2808" s="5" t="s">
        <v>11472</v>
      </c>
      <c r="J2808" s="5" t="s">
        <v>11477</v>
      </c>
    </row>
    <row r="2809" spans="1:10" ht="47.25" x14ac:dyDescent="0.2">
      <c r="A2809" s="103">
        <f t="shared" si="1"/>
        <v>72</v>
      </c>
      <c r="B2809" s="71" t="s">
        <v>9798</v>
      </c>
      <c r="C2809" s="48" t="s">
        <v>9753</v>
      </c>
      <c r="D2809" s="47">
        <v>80600000798</v>
      </c>
      <c r="E2809" s="65" t="s">
        <v>9795</v>
      </c>
      <c r="F2809" s="54">
        <v>560</v>
      </c>
      <c r="G2809" s="235">
        <v>17</v>
      </c>
      <c r="H2809" s="5" t="s">
        <v>11471</v>
      </c>
      <c r="I2809" s="5" t="s">
        <v>11472</v>
      </c>
      <c r="J2809" s="5" t="s">
        <v>11477</v>
      </c>
    </row>
    <row r="2810" spans="1:10" ht="47.25" x14ac:dyDescent="0.2">
      <c r="A2810" s="103">
        <f t="shared" si="1"/>
        <v>73</v>
      </c>
      <c r="B2810" s="71" t="s">
        <v>9799</v>
      </c>
      <c r="C2810" s="48" t="s">
        <v>9753</v>
      </c>
      <c r="D2810" s="47">
        <v>80600000798</v>
      </c>
      <c r="E2810" s="65" t="s">
        <v>9795</v>
      </c>
      <c r="F2810" s="54">
        <v>520</v>
      </c>
      <c r="G2810" s="235">
        <v>16</v>
      </c>
      <c r="H2810" s="5" t="s">
        <v>11471</v>
      </c>
      <c r="I2810" s="5" t="s">
        <v>11472</v>
      </c>
      <c r="J2810" s="5" t="s">
        <v>11477</v>
      </c>
    </row>
    <row r="2811" spans="1:10" ht="47.25" x14ac:dyDescent="0.2">
      <c r="A2811" s="103">
        <f t="shared" si="1"/>
        <v>74</v>
      </c>
      <c r="B2811" s="71" t="s">
        <v>9800</v>
      </c>
      <c r="C2811" s="48" t="s">
        <v>9753</v>
      </c>
      <c r="D2811" s="47">
        <v>80600000798</v>
      </c>
      <c r="E2811" s="65" t="s">
        <v>9795</v>
      </c>
      <c r="F2811" s="54">
        <v>450</v>
      </c>
      <c r="G2811" s="234">
        <v>13</v>
      </c>
      <c r="H2811" s="5" t="s">
        <v>11471</v>
      </c>
      <c r="I2811" s="5" t="s">
        <v>11472</v>
      </c>
      <c r="J2811" s="5" t="s">
        <v>11477</v>
      </c>
    </row>
    <row r="2812" spans="1:10" ht="47.25" x14ac:dyDescent="0.2">
      <c r="A2812" s="103">
        <f t="shared" si="1"/>
        <v>75</v>
      </c>
      <c r="B2812" s="71" t="s">
        <v>9801</v>
      </c>
      <c r="C2812" s="48" t="s">
        <v>9802</v>
      </c>
      <c r="D2812" s="47">
        <v>80600000754</v>
      </c>
      <c r="E2812" s="65" t="s">
        <v>9795</v>
      </c>
      <c r="F2812" s="54">
        <v>1030</v>
      </c>
      <c r="G2812" s="235">
        <v>30</v>
      </c>
      <c r="H2812" s="5" t="s">
        <v>11471</v>
      </c>
      <c r="I2812" s="5" t="s">
        <v>11472</v>
      </c>
      <c r="J2812" s="5" t="s">
        <v>11477</v>
      </c>
    </row>
    <row r="2813" spans="1:10" ht="47.25" x14ac:dyDescent="0.2">
      <c r="A2813" s="103">
        <f t="shared" si="1"/>
        <v>76</v>
      </c>
      <c r="B2813" s="71" t="s">
        <v>9803</v>
      </c>
      <c r="C2813" s="48" t="s">
        <v>9802</v>
      </c>
      <c r="D2813" s="47">
        <v>80600000821</v>
      </c>
      <c r="E2813" s="65" t="s">
        <v>9795</v>
      </c>
      <c r="F2813" s="54">
        <v>1200</v>
      </c>
      <c r="G2813" s="235">
        <v>35</v>
      </c>
      <c r="H2813" s="5" t="s">
        <v>11471</v>
      </c>
      <c r="I2813" s="5" t="s">
        <v>11472</v>
      </c>
      <c r="J2813" s="5" t="s">
        <v>11477</v>
      </c>
    </row>
    <row r="2814" spans="1:10" ht="47.25" x14ac:dyDescent="0.2">
      <c r="A2814" s="103">
        <f t="shared" si="1"/>
        <v>77</v>
      </c>
      <c r="B2814" s="71" t="s">
        <v>9804</v>
      </c>
      <c r="C2814" s="247" t="s">
        <v>8841</v>
      </c>
      <c r="D2814" s="47">
        <v>80600000450</v>
      </c>
      <c r="E2814" s="65" t="s">
        <v>9795</v>
      </c>
      <c r="F2814" s="54">
        <v>960</v>
      </c>
      <c r="G2814" s="235">
        <v>28</v>
      </c>
      <c r="H2814" s="5" t="s">
        <v>11471</v>
      </c>
      <c r="I2814" s="5" t="s">
        <v>11472</v>
      </c>
      <c r="J2814" s="5" t="s">
        <v>11477</v>
      </c>
    </row>
    <row r="2815" spans="1:10" ht="47.25" x14ac:dyDescent="0.2">
      <c r="A2815" s="103">
        <f t="shared" si="1"/>
        <v>78</v>
      </c>
      <c r="B2815" s="71" t="s">
        <v>9805</v>
      </c>
      <c r="C2815" s="247" t="s">
        <v>8841</v>
      </c>
      <c r="D2815" s="47">
        <v>80600000450</v>
      </c>
      <c r="E2815" s="65" t="s">
        <v>9795</v>
      </c>
      <c r="F2815" s="54">
        <v>480</v>
      </c>
      <c r="G2815" s="235">
        <v>14</v>
      </c>
      <c r="H2815" s="5" t="s">
        <v>11471</v>
      </c>
      <c r="I2815" s="5" t="s">
        <v>11472</v>
      </c>
      <c r="J2815" s="5" t="s">
        <v>11477</v>
      </c>
    </row>
    <row r="2816" spans="1:10" ht="47.25" x14ac:dyDescent="0.2">
      <c r="A2816" s="103">
        <f t="shared" si="1"/>
        <v>79</v>
      </c>
      <c r="B2816" s="71" t="s">
        <v>9806</v>
      </c>
      <c r="C2816" s="247" t="s">
        <v>8841</v>
      </c>
      <c r="D2816" s="47">
        <v>80600000450</v>
      </c>
      <c r="E2816" s="65" t="s">
        <v>9795</v>
      </c>
      <c r="F2816" s="54">
        <v>400</v>
      </c>
      <c r="G2816" s="235">
        <v>12</v>
      </c>
      <c r="H2816" s="5" t="s">
        <v>11471</v>
      </c>
      <c r="I2816" s="5" t="s">
        <v>11472</v>
      </c>
      <c r="J2816" s="5" t="s">
        <v>11477</v>
      </c>
    </row>
    <row r="2817" spans="1:10" ht="47.25" x14ac:dyDescent="0.2">
      <c r="A2817" s="103">
        <f t="shared" si="1"/>
        <v>80</v>
      </c>
      <c r="B2817" s="71" t="s">
        <v>9807</v>
      </c>
      <c r="C2817" s="247" t="s">
        <v>8841</v>
      </c>
      <c r="D2817" s="47">
        <v>80600000450</v>
      </c>
      <c r="E2817" s="65" t="s">
        <v>9795</v>
      </c>
      <c r="F2817" s="54">
        <v>560</v>
      </c>
      <c r="G2817" s="235">
        <v>17</v>
      </c>
      <c r="H2817" s="5" t="s">
        <v>11471</v>
      </c>
      <c r="I2817" s="5" t="s">
        <v>11472</v>
      </c>
      <c r="J2817" s="5" t="s">
        <v>11477</v>
      </c>
    </row>
    <row r="2818" spans="1:10" ht="47.25" x14ac:dyDescent="0.2">
      <c r="A2818" s="103">
        <f t="shared" si="1"/>
        <v>81</v>
      </c>
      <c r="B2818" s="71" t="s">
        <v>9808</v>
      </c>
      <c r="C2818" s="247" t="s">
        <v>8841</v>
      </c>
      <c r="D2818" s="47">
        <v>80600000450</v>
      </c>
      <c r="E2818" s="65" t="s">
        <v>9795</v>
      </c>
      <c r="F2818" s="54">
        <v>280</v>
      </c>
      <c r="G2818" s="235">
        <v>8</v>
      </c>
      <c r="H2818" s="5" t="s">
        <v>11471</v>
      </c>
      <c r="I2818" s="5" t="s">
        <v>11472</v>
      </c>
      <c r="J2818" s="5" t="s">
        <v>11477</v>
      </c>
    </row>
    <row r="2819" spans="1:10" ht="47.25" x14ac:dyDescent="0.2">
      <c r="A2819" s="103">
        <f t="shared" si="1"/>
        <v>82</v>
      </c>
      <c r="B2819" s="71" t="s">
        <v>9809</v>
      </c>
      <c r="C2819" s="247" t="s">
        <v>8841</v>
      </c>
      <c r="D2819" s="47">
        <v>80600000450</v>
      </c>
      <c r="E2819" s="65" t="s">
        <v>9795</v>
      </c>
      <c r="F2819" s="54">
        <v>320</v>
      </c>
      <c r="G2819" s="234">
        <v>9</v>
      </c>
      <c r="H2819" s="5" t="s">
        <v>11471</v>
      </c>
      <c r="I2819" s="5" t="s">
        <v>11472</v>
      </c>
      <c r="J2819" s="5" t="s">
        <v>11477</v>
      </c>
    </row>
    <row r="2820" spans="1:10" ht="47.25" x14ac:dyDescent="0.2">
      <c r="A2820" s="103">
        <f t="shared" si="1"/>
        <v>83</v>
      </c>
      <c r="B2820" s="71" t="s">
        <v>9810</v>
      </c>
      <c r="C2820" s="48" t="s">
        <v>9802</v>
      </c>
      <c r="D2820" s="47">
        <v>80600000441</v>
      </c>
      <c r="E2820" s="65" t="s">
        <v>9795</v>
      </c>
      <c r="F2820" s="54">
        <v>140</v>
      </c>
      <c r="G2820" s="235">
        <v>5</v>
      </c>
      <c r="H2820" s="5" t="s">
        <v>11471</v>
      </c>
      <c r="I2820" s="5" t="s">
        <v>11472</v>
      </c>
      <c r="J2820" s="5" t="s">
        <v>11477</v>
      </c>
    </row>
    <row r="2821" spans="1:10" ht="47.25" x14ac:dyDescent="0.2">
      <c r="A2821" s="103">
        <f t="shared" si="1"/>
        <v>84</v>
      </c>
      <c r="B2821" s="71" t="s">
        <v>9811</v>
      </c>
      <c r="C2821" s="48" t="s">
        <v>9812</v>
      </c>
      <c r="D2821" s="47">
        <v>80600000550</v>
      </c>
      <c r="E2821" s="65" t="s">
        <v>9795</v>
      </c>
      <c r="F2821" s="54">
        <v>1560</v>
      </c>
      <c r="G2821" s="235">
        <v>45</v>
      </c>
      <c r="H2821" s="5" t="s">
        <v>11471</v>
      </c>
      <c r="I2821" s="5" t="s">
        <v>11472</v>
      </c>
      <c r="J2821" s="5" t="s">
        <v>11477</v>
      </c>
    </row>
    <row r="2822" spans="1:10" ht="47.25" x14ac:dyDescent="0.2">
      <c r="A2822" s="103">
        <f t="shared" si="1"/>
        <v>85</v>
      </c>
      <c r="B2822" s="71" t="s">
        <v>9813</v>
      </c>
      <c r="C2822" s="48" t="s">
        <v>9812</v>
      </c>
      <c r="D2822" s="47">
        <v>80600000550</v>
      </c>
      <c r="E2822" s="65" t="s">
        <v>9795</v>
      </c>
      <c r="F2822" s="54">
        <v>1240</v>
      </c>
      <c r="G2822" s="235">
        <v>36</v>
      </c>
      <c r="H2822" s="5" t="s">
        <v>11471</v>
      </c>
      <c r="I2822" s="5" t="s">
        <v>11472</v>
      </c>
      <c r="J2822" s="5" t="s">
        <v>11477</v>
      </c>
    </row>
    <row r="2823" spans="1:10" ht="47.25" x14ac:dyDescent="0.2">
      <c r="A2823" s="103">
        <f t="shared" si="1"/>
        <v>86</v>
      </c>
      <c r="B2823" s="71" t="s">
        <v>9814</v>
      </c>
      <c r="C2823" s="48" t="s">
        <v>9812</v>
      </c>
      <c r="D2823" s="47">
        <v>80600000550</v>
      </c>
      <c r="E2823" s="65" t="s">
        <v>9795</v>
      </c>
      <c r="F2823" s="54">
        <v>240</v>
      </c>
      <c r="G2823" s="235">
        <v>7</v>
      </c>
      <c r="H2823" s="5" t="s">
        <v>11471</v>
      </c>
      <c r="I2823" s="5" t="s">
        <v>11472</v>
      </c>
      <c r="J2823" s="5" t="s">
        <v>11477</v>
      </c>
    </row>
    <row r="2824" spans="1:10" ht="47.25" x14ac:dyDescent="0.2">
      <c r="A2824" s="103">
        <f t="shared" si="1"/>
        <v>87</v>
      </c>
      <c r="B2824" s="71" t="s">
        <v>9815</v>
      </c>
      <c r="C2824" s="48" t="s">
        <v>9812</v>
      </c>
      <c r="D2824" s="47">
        <v>80600000550</v>
      </c>
      <c r="E2824" s="65" t="s">
        <v>9795</v>
      </c>
      <c r="F2824" s="54">
        <v>1920</v>
      </c>
      <c r="G2824" s="235">
        <v>56</v>
      </c>
      <c r="H2824" s="5" t="s">
        <v>11471</v>
      </c>
      <c r="I2824" s="5" t="s">
        <v>11472</v>
      </c>
      <c r="J2824" s="5" t="s">
        <v>11477</v>
      </c>
    </row>
    <row r="2825" spans="1:10" ht="47.25" x14ac:dyDescent="0.2">
      <c r="A2825" s="103">
        <f t="shared" si="1"/>
        <v>88</v>
      </c>
      <c r="B2825" s="71" t="s">
        <v>9816</v>
      </c>
      <c r="C2825" s="48" t="s">
        <v>9812</v>
      </c>
      <c r="D2825" s="47">
        <v>80600000550</v>
      </c>
      <c r="E2825" s="65" t="s">
        <v>9795</v>
      </c>
      <c r="F2825" s="54">
        <v>1400</v>
      </c>
      <c r="G2825" s="235">
        <v>41</v>
      </c>
      <c r="H2825" s="5" t="s">
        <v>11471</v>
      </c>
      <c r="I2825" s="5" t="s">
        <v>11472</v>
      </c>
      <c r="J2825" s="5" t="s">
        <v>11477</v>
      </c>
    </row>
    <row r="2826" spans="1:10" ht="47.25" x14ac:dyDescent="0.2">
      <c r="A2826" s="103">
        <f t="shared" si="1"/>
        <v>89</v>
      </c>
      <c r="B2826" s="71" t="s">
        <v>9817</v>
      </c>
      <c r="C2826" s="48" t="s">
        <v>9812</v>
      </c>
      <c r="D2826" s="47">
        <v>80600000550</v>
      </c>
      <c r="E2826" s="65" t="s">
        <v>9795</v>
      </c>
      <c r="F2826" s="54">
        <v>1760</v>
      </c>
      <c r="G2826" s="235">
        <v>51</v>
      </c>
      <c r="H2826" s="5" t="s">
        <v>11471</v>
      </c>
      <c r="I2826" s="5" t="s">
        <v>11472</v>
      </c>
      <c r="J2826" s="5" t="s">
        <v>11477</v>
      </c>
    </row>
    <row r="2827" spans="1:10" ht="47.25" x14ac:dyDescent="0.2">
      <c r="A2827" s="103">
        <f t="shared" si="1"/>
        <v>90</v>
      </c>
      <c r="B2827" s="71" t="s">
        <v>9818</v>
      </c>
      <c r="C2827" s="48" t="s">
        <v>9812</v>
      </c>
      <c r="D2827" s="47">
        <v>80600000550</v>
      </c>
      <c r="E2827" s="65" t="s">
        <v>9795</v>
      </c>
      <c r="F2827" s="54">
        <v>1520</v>
      </c>
      <c r="G2827" s="235">
        <v>44</v>
      </c>
      <c r="H2827" s="5" t="s">
        <v>11471</v>
      </c>
      <c r="I2827" s="5" t="s">
        <v>11472</v>
      </c>
      <c r="J2827" s="5" t="s">
        <v>11477</v>
      </c>
    </row>
    <row r="2828" spans="1:10" ht="47.25" x14ac:dyDescent="0.2">
      <c r="A2828" s="103">
        <f t="shared" si="1"/>
        <v>91</v>
      </c>
      <c r="B2828" s="71" t="s">
        <v>9819</v>
      </c>
      <c r="C2828" s="48" t="s">
        <v>9812</v>
      </c>
      <c r="D2828" s="47">
        <v>80600000550</v>
      </c>
      <c r="E2828" s="65" t="s">
        <v>9795</v>
      </c>
      <c r="F2828" s="54">
        <v>1120</v>
      </c>
      <c r="G2828" s="235">
        <v>33</v>
      </c>
      <c r="H2828" s="5" t="s">
        <v>11471</v>
      </c>
      <c r="I2828" s="5" t="s">
        <v>11472</v>
      </c>
      <c r="J2828" s="5" t="s">
        <v>11477</v>
      </c>
    </row>
    <row r="2829" spans="1:10" ht="47.25" x14ac:dyDescent="0.2">
      <c r="A2829" s="103">
        <f t="shared" si="1"/>
        <v>92</v>
      </c>
      <c r="B2829" s="71" t="s">
        <v>9820</v>
      </c>
      <c r="C2829" s="48" t="s">
        <v>9812</v>
      </c>
      <c r="D2829" s="47">
        <v>80600000550</v>
      </c>
      <c r="E2829" s="65" t="s">
        <v>9795</v>
      </c>
      <c r="F2829" s="54">
        <v>200</v>
      </c>
      <c r="G2829" s="235">
        <v>6</v>
      </c>
      <c r="H2829" s="5" t="s">
        <v>11471</v>
      </c>
      <c r="I2829" s="5" t="s">
        <v>11472</v>
      </c>
      <c r="J2829" s="5" t="s">
        <v>11477</v>
      </c>
    </row>
    <row r="2830" spans="1:10" ht="47.25" x14ac:dyDescent="0.2">
      <c r="A2830" s="103">
        <f t="shared" si="1"/>
        <v>93</v>
      </c>
      <c r="B2830" s="71" t="s">
        <v>9821</v>
      </c>
      <c r="C2830" s="48" t="s">
        <v>9812</v>
      </c>
      <c r="D2830" s="47">
        <v>80600000550</v>
      </c>
      <c r="E2830" s="65" t="s">
        <v>9795</v>
      </c>
      <c r="F2830" s="54">
        <v>160</v>
      </c>
      <c r="G2830" s="235">
        <v>5</v>
      </c>
      <c r="H2830" s="5" t="s">
        <v>11471</v>
      </c>
      <c r="I2830" s="5" t="s">
        <v>11472</v>
      </c>
      <c r="J2830" s="5" t="s">
        <v>11477</v>
      </c>
    </row>
    <row r="2831" spans="1:10" ht="47.25" x14ac:dyDescent="0.2">
      <c r="A2831" s="103">
        <f t="shared" si="1"/>
        <v>94</v>
      </c>
      <c r="B2831" s="71" t="s">
        <v>9822</v>
      </c>
      <c r="C2831" s="48" t="s">
        <v>9812</v>
      </c>
      <c r="D2831" s="47">
        <v>80600000550</v>
      </c>
      <c r="E2831" s="65" t="s">
        <v>9795</v>
      </c>
      <c r="F2831" s="54">
        <v>80</v>
      </c>
      <c r="G2831" s="236"/>
      <c r="H2831" s="5" t="s">
        <v>11471</v>
      </c>
      <c r="I2831" s="5" t="s">
        <v>11472</v>
      </c>
      <c r="J2831" s="5" t="s">
        <v>11477</v>
      </c>
    </row>
    <row r="2832" spans="1:10" ht="47.25" x14ac:dyDescent="0.2">
      <c r="A2832" s="103">
        <f t="shared" si="1"/>
        <v>95</v>
      </c>
      <c r="B2832" s="71" t="s">
        <v>9823</v>
      </c>
      <c r="C2832" s="48" t="s">
        <v>9812</v>
      </c>
      <c r="D2832" s="47">
        <v>80600000550</v>
      </c>
      <c r="E2832" s="65" t="s">
        <v>9795</v>
      </c>
      <c r="F2832" s="54">
        <v>200</v>
      </c>
      <c r="G2832" s="235">
        <v>6</v>
      </c>
      <c r="H2832" s="5" t="s">
        <v>11471</v>
      </c>
      <c r="I2832" s="5" t="s">
        <v>11472</v>
      </c>
      <c r="J2832" s="5" t="s">
        <v>11477</v>
      </c>
    </row>
    <row r="2833" spans="1:10" ht="47.25" x14ac:dyDescent="0.2">
      <c r="A2833" s="103">
        <f t="shared" si="1"/>
        <v>96</v>
      </c>
      <c r="B2833" s="71" t="s">
        <v>9824</v>
      </c>
      <c r="C2833" s="48" t="s">
        <v>9812</v>
      </c>
      <c r="D2833" s="47">
        <v>80600000550</v>
      </c>
      <c r="E2833" s="65" t="s">
        <v>9795</v>
      </c>
      <c r="F2833" s="54">
        <v>560</v>
      </c>
      <c r="G2833" s="235">
        <v>16</v>
      </c>
      <c r="H2833" s="5" t="s">
        <v>11471</v>
      </c>
      <c r="I2833" s="5" t="s">
        <v>11472</v>
      </c>
      <c r="J2833" s="5" t="s">
        <v>11477</v>
      </c>
    </row>
    <row r="2834" spans="1:10" ht="47.25" x14ac:dyDescent="0.2">
      <c r="A2834" s="103">
        <f t="shared" si="1"/>
        <v>97</v>
      </c>
      <c r="B2834" s="71" t="s">
        <v>9825</v>
      </c>
      <c r="C2834" s="48" t="s">
        <v>9812</v>
      </c>
      <c r="D2834" s="47">
        <v>80600000550</v>
      </c>
      <c r="E2834" s="65" t="s">
        <v>9795</v>
      </c>
      <c r="F2834" s="54">
        <v>280</v>
      </c>
      <c r="G2834" s="234">
        <v>8</v>
      </c>
      <c r="H2834" s="5" t="s">
        <v>11471</v>
      </c>
      <c r="I2834" s="5" t="s">
        <v>11472</v>
      </c>
      <c r="J2834" s="5" t="s">
        <v>11477</v>
      </c>
    </row>
    <row r="2835" spans="1:10" ht="47.25" x14ac:dyDescent="0.2">
      <c r="A2835" s="103">
        <f t="shared" si="1"/>
        <v>98</v>
      </c>
      <c r="B2835" s="71" t="s">
        <v>9826</v>
      </c>
      <c r="C2835" s="48" t="s">
        <v>9812</v>
      </c>
      <c r="D2835" s="47">
        <v>80600000550</v>
      </c>
      <c r="E2835" s="65" t="s">
        <v>9795</v>
      </c>
      <c r="F2835" s="54">
        <v>160</v>
      </c>
      <c r="G2835" s="234">
        <v>5</v>
      </c>
      <c r="H2835" s="5" t="s">
        <v>11471</v>
      </c>
      <c r="I2835" s="5" t="s">
        <v>11472</v>
      </c>
      <c r="J2835" s="5" t="s">
        <v>11477</v>
      </c>
    </row>
    <row r="2836" spans="1:10" ht="47.25" x14ac:dyDescent="0.2">
      <c r="A2836" s="103">
        <f t="shared" si="1"/>
        <v>99</v>
      </c>
      <c r="B2836" s="71" t="s">
        <v>9827</v>
      </c>
      <c r="C2836" s="48" t="s">
        <v>9812</v>
      </c>
      <c r="D2836" s="47">
        <v>80600000550</v>
      </c>
      <c r="E2836" s="65" t="s">
        <v>9795</v>
      </c>
      <c r="F2836" s="54">
        <v>1050</v>
      </c>
      <c r="G2836" s="234">
        <v>32</v>
      </c>
      <c r="H2836" s="5" t="s">
        <v>11471</v>
      </c>
      <c r="I2836" s="5" t="s">
        <v>11472</v>
      </c>
      <c r="J2836" s="5" t="s">
        <v>11477</v>
      </c>
    </row>
    <row r="2837" spans="1:10" ht="47.25" x14ac:dyDescent="0.2">
      <c r="A2837" s="103">
        <f t="shared" si="1"/>
        <v>100</v>
      </c>
      <c r="B2837" s="71" t="s">
        <v>9828</v>
      </c>
      <c r="C2837" s="48" t="s">
        <v>9829</v>
      </c>
      <c r="D2837" s="47">
        <v>80600000918</v>
      </c>
      <c r="E2837" s="65" t="s">
        <v>9795</v>
      </c>
      <c r="F2837" s="54">
        <v>2000</v>
      </c>
      <c r="G2837" s="235">
        <v>59</v>
      </c>
      <c r="H2837" s="5" t="s">
        <v>11471</v>
      </c>
      <c r="I2837" s="5" t="s">
        <v>11472</v>
      </c>
      <c r="J2837" s="5" t="s">
        <v>11477</v>
      </c>
    </row>
    <row r="2838" spans="1:10" ht="47.25" x14ac:dyDescent="0.2">
      <c r="A2838" s="103">
        <f t="shared" si="1"/>
        <v>101</v>
      </c>
      <c r="B2838" s="71" t="s">
        <v>9830</v>
      </c>
      <c r="C2838" s="247" t="s">
        <v>8839</v>
      </c>
      <c r="D2838" s="47">
        <v>80600000480</v>
      </c>
      <c r="E2838" s="65" t="s">
        <v>9795</v>
      </c>
      <c r="F2838" s="54">
        <v>300</v>
      </c>
      <c r="G2838" s="235">
        <v>9</v>
      </c>
      <c r="H2838" s="5" t="s">
        <v>11471</v>
      </c>
      <c r="I2838" s="5" t="s">
        <v>11472</v>
      </c>
      <c r="J2838" s="5" t="s">
        <v>11477</v>
      </c>
    </row>
    <row r="2839" spans="1:10" ht="47.25" x14ac:dyDescent="0.2">
      <c r="A2839" s="103">
        <f t="shared" si="1"/>
        <v>102</v>
      </c>
      <c r="B2839" s="71" t="s">
        <v>9831</v>
      </c>
      <c r="C2839" s="247" t="s">
        <v>9832</v>
      </c>
      <c r="D2839" s="47">
        <v>80600000480</v>
      </c>
      <c r="E2839" s="65" t="s">
        <v>9795</v>
      </c>
      <c r="F2839" s="54">
        <v>800</v>
      </c>
      <c r="G2839" s="235">
        <v>23</v>
      </c>
      <c r="H2839" s="5" t="s">
        <v>11471</v>
      </c>
      <c r="I2839" s="5" t="s">
        <v>11472</v>
      </c>
      <c r="J2839" s="5" t="s">
        <v>11477</v>
      </c>
    </row>
    <row r="2840" spans="1:10" ht="47.25" x14ac:dyDescent="0.2">
      <c r="A2840" s="103">
        <f t="shared" si="1"/>
        <v>103</v>
      </c>
      <c r="B2840" s="71" t="s">
        <v>9833</v>
      </c>
      <c r="C2840" s="48" t="s">
        <v>9834</v>
      </c>
      <c r="D2840" s="47">
        <v>80600000535</v>
      </c>
      <c r="E2840" s="65" t="s">
        <v>9795</v>
      </c>
      <c r="F2840" s="54">
        <v>200</v>
      </c>
      <c r="G2840" s="235">
        <v>5</v>
      </c>
      <c r="H2840" s="5" t="s">
        <v>11471</v>
      </c>
      <c r="I2840" s="5" t="s">
        <v>11472</v>
      </c>
      <c r="J2840" s="5" t="s">
        <v>11477</v>
      </c>
    </row>
    <row r="2841" spans="1:10" ht="47.25" x14ac:dyDescent="0.2">
      <c r="A2841" s="103">
        <f t="shared" si="1"/>
        <v>104</v>
      </c>
      <c r="B2841" s="71" t="s">
        <v>9835</v>
      </c>
      <c r="C2841" s="48" t="s">
        <v>9834</v>
      </c>
      <c r="D2841" s="47">
        <v>80600000764</v>
      </c>
      <c r="E2841" s="65" t="s">
        <v>9795</v>
      </c>
      <c r="F2841" s="54">
        <v>1080</v>
      </c>
      <c r="G2841" s="235">
        <v>32</v>
      </c>
      <c r="H2841" s="5" t="s">
        <v>11471</v>
      </c>
      <c r="I2841" s="5" t="s">
        <v>11472</v>
      </c>
      <c r="J2841" s="5" t="s">
        <v>11477</v>
      </c>
    </row>
    <row r="2842" spans="1:10" ht="47.25" x14ac:dyDescent="0.2">
      <c r="A2842" s="103">
        <f t="shared" si="1"/>
        <v>105</v>
      </c>
      <c r="B2842" s="71" t="s">
        <v>9836</v>
      </c>
      <c r="C2842" s="48" t="s">
        <v>9834</v>
      </c>
      <c r="D2842" s="47">
        <v>80600000764</v>
      </c>
      <c r="E2842" s="65" t="s">
        <v>9795</v>
      </c>
      <c r="F2842" s="54">
        <v>1120</v>
      </c>
      <c r="G2842" s="235">
        <v>33</v>
      </c>
      <c r="H2842" s="5" t="s">
        <v>11471</v>
      </c>
      <c r="I2842" s="5" t="s">
        <v>11472</v>
      </c>
      <c r="J2842" s="5" t="s">
        <v>11477</v>
      </c>
    </row>
    <row r="2843" spans="1:10" ht="47.25" x14ac:dyDescent="0.2">
      <c r="A2843" s="103">
        <f t="shared" si="1"/>
        <v>106</v>
      </c>
      <c r="B2843" s="71" t="s">
        <v>9837</v>
      </c>
      <c r="C2843" s="48" t="s">
        <v>9834</v>
      </c>
      <c r="D2843" s="47">
        <v>80600000764</v>
      </c>
      <c r="E2843" s="65" t="s">
        <v>9795</v>
      </c>
      <c r="F2843" s="54">
        <v>750</v>
      </c>
      <c r="G2843" s="235">
        <v>22</v>
      </c>
      <c r="H2843" s="5" t="s">
        <v>11471</v>
      </c>
      <c r="I2843" s="5" t="s">
        <v>11472</v>
      </c>
      <c r="J2843" s="5" t="s">
        <v>11477</v>
      </c>
    </row>
    <row r="2844" spans="1:10" ht="47.25" x14ac:dyDescent="0.2">
      <c r="A2844" s="103">
        <f t="shared" si="1"/>
        <v>107</v>
      </c>
      <c r="B2844" s="71" t="s">
        <v>9838</v>
      </c>
      <c r="C2844" s="48" t="s">
        <v>9834</v>
      </c>
      <c r="D2844" s="47">
        <v>80600000764</v>
      </c>
      <c r="E2844" s="65" t="s">
        <v>9795</v>
      </c>
      <c r="F2844" s="54">
        <v>750</v>
      </c>
      <c r="G2844" s="235">
        <v>22</v>
      </c>
      <c r="H2844" s="5" t="s">
        <v>11471</v>
      </c>
      <c r="I2844" s="5" t="s">
        <v>11472</v>
      </c>
      <c r="J2844" s="5" t="s">
        <v>11477</v>
      </c>
    </row>
    <row r="2845" spans="1:10" ht="47.25" x14ac:dyDescent="0.2">
      <c r="A2845" s="103">
        <f t="shared" si="1"/>
        <v>108</v>
      </c>
      <c r="B2845" s="71" t="s">
        <v>9839</v>
      </c>
      <c r="C2845" s="48" t="s">
        <v>9834</v>
      </c>
      <c r="D2845" s="47">
        <v>80600000764</v>
      </c>
      <c r="E2845" s="65" t="s">
        <v>9795</v>
      </c>
      <c r="F2845" s="54">
        <v>1800</v>
      </c>
      <c r="G2845" s="234">
        <v>53</v>
      </c>
      <c r="H2845" s="5" t="s">
        <v>11471</v>
      </c>
      <c r="I2845" s="5" t="s">
        <v>11472</v>
      </c>
      <c r="J2845" s="5" t="s">
        <v>11477</v>
      </c>
    </row>
    <row r="2846" spans="1:10" ht="47.25" x14ac:dyDescent="0.2">
      <c r="A2846" s="103">
        <f t="shared" si="1"/>
        <v>109</v>
      </c>
      <c r="B2846" s="71" t="s">
        <v>9840</v>
      </c>
      <c r="C2846" s="48" t="s">
        <v>9829</v>
      </c>
      <c r="D2846" s="47">
        <v>80600000525</v>
      </c>
      <c r="E2846" s="65" t="s">
        <v>9795</v>
      </c>
      <c r="F2846" s="54">
        <v>200</v>
      </c>
      <c r="G2846" s="235">
        <v>5</v>
      </c>
      <c r="H2846" s="5" t="s">
        <v>11471</v>
      </c>
      <c r="I2846" s="5" t="s">
        <v>11472</v>
      </c>
      <c r="J2846" s="5" t="s">
        <v>11477</v>
      </c>
    </row>
    <row r="2847" spans="1:10" ht="47.25" x14ac:dyDescent="0.2">
      <c r="A2847" s="103">
        <f t="shared" si="1"/>
        <v>110</v>
      </c>
      <c r="B2847" s="71" t="s">
        <v>9841</v>
      </c>
      <c r="C2847" s="48" t="s">
        <v>9834</v>
      </c>
      <c r="D2847" s="47">
        <v>80600000898</v>
      </c>
      <c r="E2847" s="65" t="s">
        <v>9795</v>
      </c>
      <c r="F2847" s="54">
        <v>360</v>
      </c>
      <c r="G2847" s="235">
        <v>185</v>
      </c>
      <c r="H2847" s="5" t="s">
        <v>11471</v>
      </c>
      <c r="I2847" s="5" t="s">
        <v>11472</v>
      </c>
      <c r="J2847" s="5" t="s">
        <v>11477</v>
      </c>
    </row>
    <row r="2848" spans="1:10" ht="47.25" x14ac:dyDescent="0.2">
      <c r="A2848" s="103">
        <f t="shared" si="1"/>
        <v>111</v>
      </c>
      <c r="B2848" s="71" t="s">
        <v>9842</v>
      </c>
      <c r="C2848" s="48" t="s">
        <v>9834</v>
      </c>
      <c r="D2848" s="47">
        <v>80600000528</v>
      </c>
      <c r="E2848" s="65" t="s">
        <v>9795</v>
      </c>
      <c r="F2848" s="54">
        <v>400</v>
      </c>
      <c r="G2848" s="235">
        <v>10</v>
      </c>
      <c r="H2848" s="5" t="s">
        <v>11471</v>
      </c>
      <c r="I2848" s="5" t="s">
        <v>11472</v>
      </c>
      <c r="J2848" s="5" t="s">
        <v>11477</v>
      </c>
    </row>
    <row r="2849" spans="1:10" ht="47.25" x14ac:dyDescent="0.2">
      <c r="A2849" s="103">
        <f t="shared" si="1"/>
        <v>112</v>
      </c>
      <c r="B2849" s="71" t="s">
        <v>9843</v>
      </c>
      <c r="C2849" s="48" t="s">
        <v>9834</v>
      </c>
      <c r="D2849" s="47">
        <v>80600000539</v>
      </c>
      <c r="E2849" s="65" t="s">
        <v>9795</v>
      </c>
      <c r="F2849" s="54">
        <v>300</v>
      </c>
      <c r="G2849" s="235">
        <v>6</v>
      </c>
      <c r="H2849" s="5" t="s">
        <v>11471</v>
      </c>
      <c r="I2849" s="5" t="s">
        <v>11472</v>
      </c>
      <c r="J2849" s="5" t="s">
        <v>11477</v>
      </c>
    </row>
    <row r="2850" spans="1:10" ht="47.25" x14ac:dyDescent="0.2">
      <c r="A2850" s="103">
        <f t="shared" si="1"/>
        <v>113</v>
      </c>
      <c r="B2850" s="71" t="s">
        <v>9844</v>
      </c>
      <c r="C2850" s="48" t="s">
        <v>9834</v>
      </c>
      <c r="D2850" s="47">
        <v>80600000683</v>
      </c>
      <c r="E2850" s="306" t="s">
        <v>9845</v>
      </c>
      <c r="F2850" s="54">
        <v>360</v>
      </c>
      <c r="G2850" s="235">
        <v>11</v>
      </c>
      <c r="H2850" s="5" t="s">
        <v>11471</v>
      </c>
      <c r="I2850" s="5" t="s">
        <v>11472</v>
      </c>
      <c r="J2850" s="5" t="s">
        <v>11477</v>
      </c>
    </row>
    <row r="2851" spans="1:10" ht="47.25" x14ac:dyDescent="0.2">
      <c r="A2851" s="103">
        <f t="shared" si="1"/>
        <v>114</v>
      </c>
      <c r="B2851" s="71" t="s">
        <v>9846</v>
      </c>
      <c r="C2851" s="48" t="s">
        <v>9834</v>
      </c>
      <c r="D2851" s="47">
        <v>80600000683</v>
      </c>
      <c r="E2851" s="306" t="s">
        <v>9845</v>
      </c>
      <c r="F2851" s="54">
        <v>540</v>
      </c>
      <c r="G2851" s="235">
        <v>16</v>
      </c>
      <c r="H2851" s="5" t="s">
        <v>11471</v>
      </c>
      <c r="I2851" s="5" t="s">
        <v>11472</v>
      </c>
      <c r="J2851" s="5" t="s">
        <v>11477</v>
      </c>
    </row>
    <row r="2852" spans="1:10" ht="47.25" x14ac:dyDescent="0.2">
      <c r="A2852" s="103">
        <f t="shared" si="1"/>
        <v>115</v>
      </c>
      <c r="B2852" s="71" t="s">
        <v>9847</v>
      </c>
      <c r="C2852" s="48" t="s">
        <v>9834</v>
      </c>
      <c r="D2852" s="47">
        <v>80600000683</v>
      </c>
      <c r="E2852" s="306" t="s">
        <v>9845</v>
      </c>
      <c r="F2852" s="54">
        <v>960</v>
      </c>
      <c r="G2852" s="235">
        <v>28</v>
      </c>
      <c r="H2852" s="5" t="s">
        <v>11471</v>
      </c>
      <c r="I2852" s="5" t="s">
        <v>11472</v>
      </c>
      <c r="J2852" s="5" t="s">
        <v>11477</v>
      </c>
    </row>
    <row r="2853" spans="1:10" ht="47.25" x14ac:dyDescent="0.2">
      <c r="A2853" s="103">
        <f t="shared" si="1"/>
        <v>116</v>
      </c>
      <c r="B2853" s="71" t="s">
        <v>9848</v>
      </c>
      <c r="C2853" s="48" t="s">
        <v>9834</v>
      </c>
      <c r="D2853" s="47">
        <v>80600000683</v>
      </c>
      <c r="E2853" s="306" t="s">
        <v>9845</v>
      </c>
      <c r="F2853" s="54">
        <v>450</v>
      </c>
      <c r="G2853" s="235">
        <v>13</v>
      </c>
      <c r="H2853" s="5" t="s">
        <v>11471</v>
      </c>
      <c r="I2853" s="5" t="s">
        <v>11472</v>
      </c>
      <c r="J2853" s="5" t="s">
        <v>11477</v>
      </c>
    </row>
    <row r="2854" spans="1:10" ht="47.25" x14ac:dyDescent="0.2">
      <c r="A2854" s="103">
        <f t="shared" si="1"/>
        <v>117</v>
      </c>
      <c r="B2854" s="71" t="s">
        <v>9849</v>
      </c>
      <c r="C2854" s="48" t="s">
        <v>9834</v>
      </c>
      <c r="D2854" s="47">
        <v>80600000683</v>
      </c>
      <c r="E2854" s="306" t="s">
        <v>9845</v>
      </c>
      <c r="F2854" s="54">
        <v>690</v>
      </c>
      <c r="G2854" s="235">
        <v>20</v>
      </c>
      <c r="H2854" s="5" t="s">
        <v>11471</v>
      </c>
      <c r="I2854" s="5" t="s">
        <v>11472</v>
      </c>
      <c r="J2854" s="5" t="s">
        <v>11477</v>
      </c>
    </row>
    <row r="2855" spans="1:10" ht="47.25" x14ac:dyDescent="0.2">
      <c r="A2855" s="103">
        <f t="shared" si="1"/>
        <v>118</v>
      </c>
      <c r="B2855" s="71" t="s">
        <v>9850</v>
      </c>
      <c r="C2855" s="48" t="s">
        <v>9834</v>
      </c>
      <c r="D2855" s="47">
        <v>80600000541</v>
      </c>
      <c r="E2855" s="65" t="s">
        <v>9795</v>
      </c>
      <c r="F2855" s="54">
        <v>300</v>
      </c>
      <c r="G2855" s="235">
        <v>5</v>
      </c>
      <c r="H2855" s="5" t="s">
        <v>11471</v>
      </c>
      <c r="I2855" s="5" t="s">
        <v>11472</v>
      </c>
      <c r="J2855" s="5" t="s">
        <v>11477</v>
      </c>
    </row>
    <row r="2856" spans="1:10" ht="47.25" x14ac:dyDescent="0.2">
      <c r="A2856" s="103">
        <f t="shared" si="1"/>
        <v>119</v>
      </c>
      <c r="B2856" s="71" t="s">
        <v>9851</v>
      </c>
      <c r="C2856" s="48" t="s">
        <v>9829</v>
      </c>
      <c r="D2856" s="47">
        <v>80600000474</v>
      </c>
      <c r="E2856" s="65" t="s">
        <v>9795</v>
      </c>
      <c r="F2856" s="54">
        <v>600</v>
      </c>
      <c r="G2856" s="235">
        <v>18</v>
      </c>
      <c r="H2856" s="5" t="s">
        <v>11471</v>
      </c>
      <c r="I2856" s="5" t="s">
        <v>11472</v>
      </c>
      <c r="J2856" s="5" t="s">
        <v>11477</v>
      </c>
    </row>
    <row r="2857" spans="1:10" ht="47.25" x14ac:dyDescent="0.2">
      <c r="A2857" s="103">
        <f t="shared" si="1"/>
        <v>120</v>
      </c>
      <c r="B2857" s="71" t="s">
        <v>9852</v>
      </c>
      <c r="C2857" s="48" t="s">
        <v>9829</v>
      </c>
      <c r="D2857" s="47">
        <v>80600000474</v>
      </c>
      <c r="E2857" s="65" t="s">
        <v>9795</v>
      </c>
      <c r="F2857" s="54">
        <v>240</v>
      </c>
      <c r="G2857" s="235">
        <v>7</v>
      </c>
      <c r="H2857" s="5" t="s">
        <v>11471</v>
      </c>
      <c r="I2857" s="5" t="s">
        <v>11472</v>
      </c>
      <c r="J2857" s="5" t="s">
        <v>11477</v>
      </c>
    </row>
    <row r="2858" spans="1:10" ht="47.25" x14ac:dyDescent="0.2">
      <c r="A2858" s="103">
        <f t="shared" si="1"/>
        <v>121</v>
      </c>
      <c r="B2858" s="71" t="s">
        <v>9853</v>
      </c>
      <c r="C2858" s="48" t="s">
        <v>9829</v>
      </c>
      <c r="D2858" s="47">
        <v>80600000474</v>
      </c>
      <c r="E2858" s="65" t="s">
        <v>9795</v>
      </c>
      <c r="F2858" s="54">
        <v>440</v>
      </c>
      <c r="G2858" s="235">
        <v>13</v>
      </c>
      <c r="H2858" s="5" t="s">
        <v>11471</v>
      </c>
      <c r="I2858" s="5" t="s">
        <v>11472</v>
      </c>
      <c r="J2858" s="5" t="s">
        <v>11477</v>
      </c>
    </row>
    <row r="2859" spans="1:10" ht="47.25" x14ac:dyDescent="0.2">
      <c r="A2859" s="103">
        <f t="shared" si="1"/>
        <v>122</v>
      </c>
      <c r="B2859" s="71" t="s">
        <v>9854</v>
      </c>
      <c r="C2859" s="48" t="s">
        <v>9829</v>
      </c>
      <c r="D2859" s="47">
        <v>80600000474</v>
      </c>
      <c r="E2859" s="65" t="s">
        <v>9795</v>
      </c>
      <c r="F2859" s="54">
        <v>1020</v>
      </c>
      <c r="G2859" s="234">
        <v>30</v>
      </c>
      <c r="H2859" s="5" t="s">
        <v>11471</v>
      </c>
      <c r="I2859" s="5" t="s">
        <v>11472</v>
      </c>
      <c r="J2859" s="5" t="s">
        <v>11477</v>
      </c>
    </row>
    <row r="2860" spans="1:10" ht="47.25" x14ac:dyDescent="0.2">
      <c r="A2860" s="103">
        <f t="shared" si="1"/>
        <v>123</v>
      </c>
      <c r="B2860" s="71" t="s">
        <v>9855</v>
      </c>
      <c r="C2860" s="48" t="s">
        <v>9829</v>
      </c>
      <c r="D2860" s="47">
        <v>80600000472</v>
      </c>
      <c r="E2860" s="65" t="s">
        <v>9795</v>
      </c>
      <c r="F2860" s="54">
        <v>240</v>
      </c>
      <c r="G2860" s="235">
        <v>7</v>
      </c>
      <c r="H2860" s="5" t="s">
        <v>11471</v>
      </c>
      <c r="I2860" s="5" t="s">
        <v>11472</v>
      </c>
      <c r="J2860" s="5" t="s">
        <v>11477</v>
      </c>
    </row>
    <row r="2861" spans="1:10" ht="47.25" x14ac:dyDescent="0.2">
      <c r="A2861" s="103">
        <f t="shared" si="1"/>
        <v>124</v>
      </c>
      <c r="B2861" s="71" t="s">
        <v>9856</v>
      </c>
      <c r="C2861" s="48" t="s">
        <v>9829</v>
      </c>
      <c r="D2861" s="47">
        <v>80600000472</v>
      </c>
      <c r="E2861" s="65" t="s">
        <v>9795</v>
      </c>
      <c r="F2861" s="54">
        <v>480</v>
      </c>
      <c r="G2861" s="235">
        <v>14</v>
      </c>
      <c r="H2861" s="5" t="s">
        <v>11471</v>
      </c>
      <c r="I2861" s="5" t="s">
        <v>11472</v>
      </c>
      <c r="J2861" s="5" t="s">
        <v>11477</v>
      </c>
    </row>
    <row r="2862" spans="1:10" ht="47.25" x14ac:dyDescent="0.2">
      <c r="A2862" s="103">
        <f t="shared" si="1"/>
        <v>125</v>
      </c>
      <c r="B2862" s="71" t="s">
        <v>9857</v>
      </c>
      <c r="C2862" s="48" t="s">
        <v>9829</v>
      </c>
      <c r="D2862" s="47">
        <v>80600000472</v>
      </c>
      <c r="E2862" s="65" t="s">
        <v>9795</v>
      </c>
      <c r="F2862" s="54">
        <v>600</v>
      </c>
      <c r="G2862" s="235">
        <v>18</v>
      </c>
      <c r="H2862" s="5" t="s">
        <v>11471</v>
      </c>
      <c r="I2862" s="5" t="s">
        <v>11472</v>
      </c>
      <c r="J2862" s="5" t="s">
        <v>11477</v>
      </c>
    </row>
    <row r="2863" spans="1:10" ht="47.25" x14ac:dyDescent="0.2">
      <c r="A2863" s="103">
        <f t="shared" si="1"/>
        <v>126</v>
      </c>
      <c r="B2863" s="71" t="s">
        <v>9858</v>
      </c>
      <c r="C2863" s="48" t="s">
        <v>9829</v>
      </c>
      <c r="D2863" s="47">
        <v>80600000472</v>
      </c>
      <c r="E2863" s="65" t="s">
        <v>9795</v>
      </c>
      <c r="F2863" s="54">
        <v>880</v>
      </c>
      <c r="G2863" s="235">
        <v>26</v>
      </c>
      <c r="H2863" s="5" t="s">
        <v>11471</v>
      </c>
      <c r="I2863" s="5" t="s">
        <v>11472</v>
      </c>
      <c r="J2863" s="5" t="s">
        <v>11477</v>
      </c>
    </row>
    <row r="2864" spans="1:10" ht="47.25" x14ac:dyDescent="0.2">
      <c r="A2864" s="103">
        <f t="shared" si="1"/>
        <v>127</v>
      </c>
      <c r="B2864" s="71" t="s">
        <v>9859</v>
      </c>
      <c r="C2864" s="48" t="s">
        <v>9829</v>
      </c>
      <c r="D2864" s="47">
        <v>80600000472</v>
      </c>
      <c r="E2864" s="65" t="s">
        <v>9795</v>
      </c>
      <c r="F2864" s="54">
        <v>560</v>
      </c>
      <c r="G2864" s="235">
        <v>16</v>
      </c>
      <c r="H2864" s="5" t="s">
        <v>11471</v>
      </c>
      <c r="I2864" s="5" t="s">
        <v>11472</v>
      </c>
      <c r="J2864" s="5" t="s">
        <v>11477</v>
      </c>
    </row>
    <row r="2865" spans="1:10" ht="47.25" x14ac:dyDescent="0.2">
      <c r="A2865" s="103">
        <f t="shared" si="1"/>
        <v>128</v>
      </c>
      <c r="B2865" s="71" t="s">
        <v>9860</v>
      </c>
      <c r="C2865" s="48" t="s">
        <v>9829</v>
      </c>
      <c r="D2865" s="47">
        <v>80600000472</v>
      </c>
      <c r="E2865" s="65" t="s">
        <v>9795</v>
      </c>
      <c r="F2865" s="54">
        <v>240</v>
      </c>
      <c r="G2865" s="235">
        <v>7</v>
      </c>
      <c r="H2865" s="5" t="s">
        <v>11471</v>
      </c>
      <c r="I2865" s="5" t="s">
        <v>11472</v>
      </c>
      <c r="J2865" s="5" t="s">
        <v>11477</v>
      </c>
    </row>
    <row r="2866" spans="1:10" ht="47.25" x14ac:dyDescent="0.2">
      <c r="A2866" s="103">
        <f t="shared" si="1"/>
        <v>129</v>
      </c>
      <c r="B2866" s="71" t="s">
        <v>9861</v>
      </c>
      <c r="C2866" s="48" t="s">
        <v>9802</v>
      </c>
      <c r="D2866" s="47">
        <v>80600000449</v>
      </c>
      <c r="E2866" s="65" t="s">
        <v>9795</v>
      </c>
      <c r="F2866" s="54">
        <v>3500</v>
      </c>
      <c r="G2866" s="235">
        <v>3</v>
      </c>
      <c r="H2866" s="5" t="s">
        <v>11471</v>
      </c>
      <c r="I2866" s="5" t="s">
        <v>11472</v>
      </c>
      <c r="J2866" s="5" t="s">
        <v>11477</v>
      </c>
    </row>
    <row r="2867" spans="1:10" ht="47.25" x14ac:dyDescent="0.2">
      <c r="A2867" s="103">
        <f t="shared" si="1"/>
        <v>130</v>
      </c>
      <c r="B2867" s="71" t="s">
        <v>9862</v>
      </c>
      <c r="C2867" s="48" t="s">
        <v>9802</v>
      </c>
      <c r="D2867" s="47">
        <v>80600000449</v>
      </c>
      <c r="E2867" s="65" t="s">
        <v>9795</v>
      </c>
      <c r="F2867" s="54">
        <v>1400</v>
      </c>
      <c r="G2867" s="235">
        <v>41</v>
      </c>
      <c r="H2867" s="5" t="s">
        <v>11471</v>
      </c>
      <c r="I2867" s="5" t="s">
        <v>11472</v>
      </c>
      <c r="J2867" s="5" t="s">
        <v>11477</v>
      </c>
    </row>
    <row r="2868" spans="1:10" ht="47.25" x14ac:dyDescent="0.2">
      <c r="A2868" s="103">
        <f t="shared" ref="A2868:A2931" si="2">A2867+1</f>
        <v>131</v>
      </c>
      <c r="B2868" s="71" t="s">
        <v>9863</v>
      </c>
      <c r="C2868" s="48" t="s">
        <v>9802</v>
      </c>
      <c r="D2868" s="47">
        <v>80600000449</v>
      </c>
      <c r="E2868" s="65" t="s">
        <v>9795</v>
      </c>
      <c r="F2868" s="54">
        <v>2000</v>
      </c>
      <c r="G2868" s="235">
        <v>59</v>
      </c>
      <c r="H2868" s="5" t="s">
        <v>11471</v>
      </c>
      <c r="I2868" s="5" t="s">
        <v>11472</v>
      </c>
      <c r="J2868" s="5" t="s">
        <v>11477</v>
      </c>
    </row>
    <row r="2869" spans="1:10" ht="47.25" x14ac:dyDescent="0.2">
      <c r="A2869" s="103">
        <f t="shared" si="2"/>
        <v>132</v>
      </c>
      <c r="B2869" s="71" t="s">
        <v>9864</v>
      </c>
      <c r="C2869" s="48" t="s">
        <v>9834</v>
      </c>
      <c r="D2869" s="47">
        <v>80600000534</v>
      </c>
      <c r="E2869" s="65" t="s">
        <v>9795</v>
      </c>
      <c r="F2869" s="54">
        <v>200</v>
      </c>
      <c r="G2869" s="235">
        <v>5</v>
      </c>
      <c r="H2869" s="5" t="s">
        <v>11471</v>
      </c>
      <c r="I2869" s="5" t="s">
        <v>11472</v>
      </c>
      <c r="J2869" s="5" t="s">
        <v>11477</v>
      </c>
    </row>
    <row r="2870" spans="1:10" ht="63" x14ac:dyDescent="0.2">
      <c r="A2870" s="103">
        <f t="shared" si="2"/>
        <v>133</v>
      </c>
      <c r="B2870" s="71" t="s">
        <v>9865</v>
      </c>
      <c r="C2870" s="48" t="s">
        <v>9834</v>
      </c>
      <c r="D2870" s="47">
        <v>80600000527</v>
      </c>
      <c r="E2870" s="65" t="s">
        <v>9795</v>
      </c>
      <c r="F2870" s="54">
        <v>200</v>
      </c>
      <c r="G2870" s="235">
        <v>5</v>
      </c>
      <c r="H2870" s="5" t="s">
        <v>11471</v>
      </c>
      <c r="I2870" s="5" t="s">
        <v>11472</v>
      </c>
      <c r="J2870" s="5" t="s">
        <v>11477</v>
      </c>
    </row>
    <row r="2871" spans="1:10" ht="47.25" x14ac:dyDescent="0.2">
      <c r="A2871" s="103">
        <f t="shared" si="2"/>
        <v>134</v>
      </c>
      <c r="B2871" s="71" t="s">
        <v>9866</v>
      </c>
      <c r="C2871" s="48" t="s">
        <v>9834</v>
      </c>
      <c r="D2871" s="47">
        <v>80600000523</v>
      </c>
      <c r="E2871" s="65" t="s">
        <v>9795</v>
      </c>
      <c r="F2871" s="54">
        <v>360</v>
      </c>
      <c r="G2871" s="235">
        <v>11</v>
      </c>
      <c r="H2871" s="5" t="s">
        <v>11471</v>
      </c>
      <c r="I2871" s="5" t="s">
        <v>11472</v>
      </c>
      <c r="J2871" s="5" t="s">
        <v>11477</v>
      </c>
    </row>
    <row r="2872" spans="1:10" ht="47.25" x14ac:dyDescent="0.2">
      <c r="A2872" s="103">
        <f t="shared" si="2"/>
        <v>135</v>
      </c>
      <c r="B2872" s="71" t="s">
        <v>9867</v>
      </c>
      <c r="C2872" s="48" t="s">
        <v>9834</v>
      </c>
      <c r="D2872" s="47">
        <v>80600000523</v>
      </c>
      <c r="E2872" s="65" t="s">
        <v>9795</v>
      </c>
      <c r="F2872" s="54">
        <v>870</v>
      </c>
      <c r="G2872" s="234">
        <v>26</v>
      </c>
      <c r="H2872" s="5" t="s">
        <v>11471</v>
      </c>
      <c r="I2872" s="5" t="s">
        <v>11472</v>
      </c>
      <c r="J2872" s="5" t="s">
        <v>11477</v>
      </c>
    </row>
    <row r="2873" spans="1:10" ht="47.25" x14ac:dyDescent="0.2">
      <c r="A2873" s="103">
        <f t="shared" si="2"/>
        <v>136</v>
      </c>
      <c r="B2873" s="71" t="s">
        <v>9868</v>
      </c>
      <c r="C2873" s="48" t="s">
        <v>9834</v>
      </c>
      <c r="D2873" s="47">
        <v>80600000523</v>
      </c>
      <c r="E2873" s="65" t="s">
        <v>9795</v>
      </c>
      <c r="F2873" s="54">
        <v>1110</v>
      </c>
      <c r="G2873" s="235">
        <v>32</v>
      </c>
      <c r="H2873" s="5" t="s">
        <v>11471</v>
      </c>
      <c r="I2873" s="5" t="s">
        <v>11472</v>
      </c>
      <c r="J2873" s="5" t="s">
        <v>11477</v>
      </c>
    </row>
    <row r="2874" spans="1:10" ht="47.25" x14ac:dyDescent="0.2">
      <c r="A2874" s="103">
        <f t="shared" si="2"/>
        <v>137</v>
      </c>
      <c r="B2874" s="71" t="s">
        <v>9869</v>
      </c>
      <c r="C2874" s="247" t="s">
        <v>9832</v>
      </c>
      <c r="D2874" s="47">
        <v>80600000710</v>
      </c>
      <c r="E2874" s="65" t="s">
        <v>9795</v>
      </c>
      <c r="F2874" s="54">
        <v>360</v>
      </c>
      <c r="G2874" s="235">
        <v>9</v>
      </c>
      <c r="H2874" s="5" t="s">
        <v>11471</v>
      </c>
      <c r="I2874" s="5" t="s">
        <v>11472</v>
      </c>
      <c r="J2874" s="5" t="s">
        <v>11477</v>
      </c>
    </row>
    <row r="2875" spans="1:10" ht="47.25" x14ac:dyDescent="0.2">
      <c r="A2875" s="103">
        <f t="shared" si="2"/>
        <v>138</v>
      </c>
      <c r="B2875" s="71" t="s">
        <v>9870</v>
      </c>
      <c r="C2875" s="247" t="s">
        <v>9832</v>
      </c>
      <c r="D2875" s="47">
        <v>80600000710</v>
      </c>
      <c r="E2875" s="65" t="s">
        <v>9795</v>
      </c>
      <c r="F2875" s="54">
        <v>300</v>
      </c>
      <c r="G2875" s="235">
        <v>9</v>
      </c>
      <c r="H2875" s="5" t="s">
        <v>11471</v>
      </c>
      <c r="I2875" s="5" t="s">
        <v>11472</v>
      </c>
      <c r="J2875" s="5" t="s">
        <v>11477</v>
      </c>
    </row>
    <row r="2876" spans="1:10" ht="47.25" x14ac:dyDescent="0.2">
      <c r="A2876" s="103">
        <f t="shared" si="2"/>
        <v>139</v>
      </c>
      <c r="B2876" s="71" t="s">
        <v>9871</v>
      </c>
      <c r="C2876" s="247" t="s">
        <v>9832</v>
      </c>
      <c r="D2876" s="47">
        <v>80600000710</v>
      </c>
      <c r="E2876" s="65" t="s">
        <v>9795</v>
      </c>
      <c r="F2876" s="54">
        <v>300</v>
      </c>
      <c r="G2876" s="234">
        <v>9</v>
      </c>
      <c r="H2876" s="5" t="s">
        <v>11471</v>
      </c>
      <c r="I2876" s="5" t="s">
        <v>11472</v>
      </c>
      <c r="J2876" s="5" t="s">
        <v>11477</v>
      </c>
    </row>
    <row r="2877" spans="1:10" ht="47.25" x14ac:dyDescent="0.2">
      <c r="A2877" s="103">
        <f t="shared" si="2"/>
        <v>140</v>
      </c>
      <c r="B2877" s="71" t="s">
        <v>9872</v>
      </c>
      <c r="C2877" s="247" t="s">
        <v>9832</v>
      </c>
      <c r="D2877" s="47">
        <v>80600000710</v>
      </c>
      <c r="E2877" s="65" t="s">
        <v>9795</v>
      </c>
      <c r="F2877" s="54">
        <v>1240</v>
      </c>
      <c r="G2877" s="234">
        <v>36</v>
      </c>
      <c r="H2877" s="5" t="s">
        <v>11471</v>
      </c>
      <c r="I2877" s="5" t="s">
        <v>11472</v>
      </c>
      <c r="J2877" s="5" t="s">
        <v>11477</v>
      </c>
    </row>
    <row r="2878" spans="1:10" ht="47.25" x14ac:dyDescent="0.2">
      <c r="A2878" s="103">
        <f t="shared" si="2"/>
        <v>141</v>
      </c>
      <c r="B2878" s="71" t="s">
        <v>9873</v>
      </c>
      <c r="C2878" s="247" t="s">
        <v>9832</v>
      </c>
      <c r="D2878" s="47">
        <v>80600000710</v>
      </c>
      <c r="E2878" s="65" t="s">
        <v>9795</v>
      </c>
      <c r="F2878" s="54">
        <v>40</v>
      </c>
      <c r="G2878" s="234">
        <v>2</v>
      </c>
      <c r="H2878" s="5" t="s">
        <v>11471</v>
      </c>
      <c r="I2878" s="5" t="s">
        <v>11472</v>
      </c>
      <c r="J2878" s="5" t="s">
        <v>11477</v>
      </c>
    </row>
    <row r="2879" spans="1:10" ht="47.25" x14ac:dyDescent="0.2">
      <c r="A2879" s="103">
        <f t="shared" si="2"/>
        <v>142</v>
      </c>
      <c r="B2879" s="71" t="s">
        <v>9874</v>
      </c>
      <c r="C2879" s="247" t="s">
        <v>9832</v>
      </c>
      <c r="D2879" s="47">
        <v>80600000710</v>
      </c>
      <c r="E2879" s="65" t="s">
        <v>9795</v>
      </c>
      <c r="F2879" s="54">
        <v>150</v>
      </c>
      <c r="G2879" s="234">
        <v>5</v>
      </c>
      <c r="H2879" s="5" t="s">
        <v>11471</v>
      </c>
      <c r="I2879" s="5" t="s">
        <v>11472</v>
      </c>
      <c r="J2879" s="5" t="s">
        <v>11477</v>
      </c>
    </row>
    <row r="2880" spans="1:10" ht="47.25" x14ac:dyDescent="0.2">
      <c r="A2880" s="103">
        <f t="shared" si="2"/>
        <v>143</v>
      </c>
      <c r="B2880" s="71" t="s">
        <v>9875</v>
      </c>
      <c r="C2880" s="247" t="s">
        <v>9832</v>
      </c>
      <c r="D2880" s="47">
        <v>80600000710</v>
      </c>
      <c r="E2880" s="65" t="s">
        <v>9795</v>
      </c>
      <c r="F2880" s="54">
        <v>200</v>
      </c>
      <c r="G2880" s="234">
        <v>6</v>
      </c>
      <c r="H2880" s="5" t="s">
        <v>11471</v>
      </c>
      <c r="I2880" s="5" t="s">
        <v>11472</v>
      </c>
      <c r="J2880" s="5" t="s">
        <v>11477</v>
      </c>
    </row>
    <row r="2881" spans="1:10" ht="47.25" x14ac:dyDescent="0.2">
      <c r="A2881" s="103">
        <f t="shared" si="2"/>
        <v>144</v>
      </c>
      <c r="B2881" s="71" t="s">
        <v>9876</v>
      </c>
      <c r="C2881" s="48" t="s">
        <v>9877</v>
      </c>
      <c r="D2881" s="47">
        <v>80600000477</v>
      </c>
      <c r="E2881" s="65" t="s">
        <v>9795</v>
      </c>
      <c r="F2881" s="54">
        <v>360</v>
      </c>
      <c r="G2881" s="235">
        <v>11</v>
      </c>
      <c r="H2881" s="5" t="s">
        <v>11471</v>
      </c>
      <c r="I2881" s="5" t="s">
        <v>11472</v>
      </c>
      <c r="J2881" s="5" t="s">
        <v>11477</v>
      </c>
    </row>
    <row r="2882" spans="1:10" ht="47.25" x14ac:dyDescent="0.2">
      <c r="A2882" s="103">
        <f t="shared" si="2"/>
        <v>145</v>
      </c>
      <c r="B2882" s="71" t="s">
        <v>9878</v>
      </c>
      <c r="C2882" s="48" t="s">
        <v>9877</v>
      </c>
      <c r="D2882" s="47">
        <v>80600000477</v>
      </c>
      <c r="E2882" s="65" t="s">
        <v>9795</v>
      </c>
      <c r="F2882" s="54">
        <v>520</v>
      </c>
      <c r="G2882" s="235">
        <v>15</v>
      </c>
      <c r="H2882" s="5" t="s">
        <v>11471</v>
      </c>
      <c r="I2882" s="5" t="s">
        <v>11472</v>
      </c>
      <c r="J2882" s="5" t="s">
        <v>11477</v>
      </c>
    </row>
    <row r="2883" spans="1:10" ht="47.25" x14ac:dyDescent="0.2">
      <c r="A2883" s="103">
        <f t="shared" si="2"/>
        <v>146</v>
      </c>
      <c r="B2883" s="71" t="s">
        <v>9879</v>
      </c>
      <c r="C2883" s="48" t="s">
        <v>9834</v>
      </c>
      <c r="D2883" s="47">
        <v>80600000536</v>
      </c>
      <c r="E2883" s="65" t="s">
        <v>9795</v>
      </c>
      <c r="F2883" s="54">
        <v>240</v>
      </c>
      <c r="G2883" s="235">
        <v>5</v>
      </c>
      <c r="H2883" s="5" t="s">
        <v>11471</v>
      </c>
      <c r="I2883" s="5" t="s">
        <v>11472</v>
      </c>
      <c r="J2883" s="5" t="s">
        <v>11477</v>
      </c>
    </row>
    <row r="2884" spans="1:10" ht="47.25" x14ac:dyDescent="0.2">
      <c r="A2884" s="103">
        <f t="shared" si="2"/>
        <v>147</v>
      </c>
      <c r="B2884" s="71" t="s">
        <v>9880</v>
      </c>
      <c r="C2884" s="48" t="s">
        <v>9829</v>
      </c>
      <c r="D2884" s="47">
        <v>80600000847</v>
      </c>
      <c r="E2884" s="65" t="s">
        <v>9795</v>
      </c>
      <c r="F2884" s="54">
        <v>40</v>
      </c>
      <c r="G2884" s="235">
        <v>2</v>
      </c>
      <c r="H2884" s="5" t="s">
        <v>11471</v>
      </c>
      <c r="I2884" s="5" t="s">
        <v>11472</v>
      </c>
      <c r="J2884" s="5" t="s">
        <v>11477</v>
      </c>
    </row>
    <row r="2885" spans="1:10" ht="47.25" x14ac:dyDescent="0.2">
      <c r="A2885" s="103">
        <f t="shared" si="2"/>
        <v>148</v>
      </c>
      <c r="B2885" s="71" t="s">
        <v>9881</v>
      </c>
      <c r="C2885" s="48" t="s">
        <v>9829</v>
      </c>
      <c r="D2885" s="47">
        <v>80600000847</v>
      </c>
      <c r="E2885" s="65" t="s">
        <v>9795</v>
      </c>
      <c r="F2885" s="54">
        <v>600</v>
      </c>
      <c r="G2885" s="235">
        <v>18</v>
      </c>
      <c r="H2885" s="5" t="s">
        <v>11471</v>
      </c>
      <c r="I2885" s="5" t="s">
        <v>11472</v>
      </c>
      <c r="J2885" s="5" t="s">
        <v>11477</v>
      </c>
    </row>
    <row r="2886" spans="1:10" ht="47.25" x14ac:dyDescent="0.2">
      <c r="A2886" s="103">
        <f t="shared" si="2"/>
        <v>149</v>
      </c>
      <c r="B2886" s="71" t="s">
        <v>9882</v>
      </c>
      <c r="C2886" s="48" t="s">
        <v>9829</v>
      </c>
      <c r="D2886" s="47">
        <v>80600000847</v>
      </c>
      <c r="E2886" s="65" t="s">
        <v>9795</v>
      </c>
      <c r="F2886" s="54">
        <v>720</v>
      </c>
      <c r="G2886" s="235">
        <v>21</v>
      </c>
      <c r="H2886" s="5" t="s">
        <v>11471</v>
      </c>
      <c r="I2886" s="5" t="s">
        <v>11472</v>
      </c>
      <c r="J2886" s="5" t="s">
        <v>11477</v>
      </c>
    </row>
    <row r="2887" spans="1:10" ht="47.25" x14ac:dyDescent="0.2">
      <c r="A2887" s="103">
        <f t="shared" si="2"/>
        <v>150</v>
      </c>
      <c r="B2887" s="71" t="s">
        <v>9883</v>
      </c>
      <c r="C2887" s="48" t="s">
        <v>9829</v>
      </c>
      <c r="D2887" s="47">
        <v>80600000847</v>
      </c>
      <c r="E2887" s="65" t="s">
        <v>9795</v>
      </c>
      <c r="F2887" s="54">
        <v>1120</v>
      </c>
      <c r="G2887" s="235">
        <v>33</v>
      </c>
      <c r="H2887" s="5" t="s">
        <v>11471</v>
      </c>
      <c r="I2887" s="5" t="s">
        <v>11472</v>
      </c>
      <c r="J2887" s="5" t="s">
        <v>11477</v>
      </c>
    </row>
    <row r="2888" spans="1:10" ht="47.25" x14ac:dyDescent="0.2">
      <c r="A2888" s="103">
        <f t="shared" si="2"/>
        <v>151</v>
      </c>
      <c r="B2888" s="71" t="s">
        <v>9884</v>
      </c>
      <c r="C2888" s="48" t="s">
        <v>9829</v>
      </c>
      <c r="D2888" s="47">
        <v>80600000847</v>
      </c>
      <c r="E2888" s="65" t="s">
        <v>9795</v>
      </c>
      <c r="F2888" s="54">
        <v>760</v>
      </c>
      <c r="G2888" s="235">
        <v>22</v>
      </c>
      <c r="H2888" s="5" t="s">
        <v>11471</v>
      </c>
      <c r="I2888" s="5" t="s">
        <v>11472</v>
      </c>
      <c r="J2888" s="5" t="s">
        <v>11477</v>
      </c>
    </row>
    <row r="2889" spans="1:10" ht="47.25" x14ac:dyDescent="0.2">
      <c r="A2889" s="103">
        <f t="shared" si="2"/>
        <v>152</v>
      </c>
      <c r="B2889" s="71" t="s">
        <v>9885</v>
      </c>
      <c r="C2889" s="48" t="s">
        <v>9829</v>
      </c>
      <c r="D2889" s="47">
        <v>80600000847</v>
      </c>
      <c r="E2889" s="65" t="s">
        <v>9795</v>
      </c>
      <c r="F2889" s="54">
        <v>680</v>
      </c>
      <c r="G2889" s="235">
        <v>20</v>
      </c>
      <c r="H2889" s="5" t="s">
        <v>11471</v>
      </c>
      <c r="I2889" s="5" t="s">
        <v>11472</v>
      </c>
      <c r="J2889" s="5" t="s">
        <v>11477</v>
      </c>
    </row>
    <row r="2890" spans="1:10" ht="47.25" x14ac:dyDescent="0.2">
      <c r="A2890" s="103">
        <f t="shared" si="2"/>
        <v>153</v>
      </c>
      <c r="B2890" s="71" t="s">
        <v>9886</v>
      </c>
      <c r="C2890" s="48" t="s">
        <v>9829</v>
      </c>
      <c r="D2890" s="47">
        <v>80600000847</v>
      </c>
      <c r="E2890" s="65" t="s">
        <v>9795</v>
      </c>
      <c r="F2890" s="54">
        <v>1520</v>
      </c>
      <c r="G2890" s="235">
        <v>44</v>
      </c>
      <c r="H2890" s="5" t="s">
        <v>11471</v>
      </c>
      <c r="I2890" s="5" t="s">
        <v>11472</v>
      </c>
      <c r="J2890" s="5" t="s">
        <v>11477</v>
      </c>
    </row>
    <row r="2891" spans="1:10" ht="47.25" x14ac:dyDescent="0.2">
      <c r="A2891" s="103">
        <f t="shared" si="2"/>
        <v>154</v>
      </c>
      <c r="B2891" s="71" t="s">
        <v>9887</v>
      </c>
      <c r="C2891" s="48" t="s">
        <v>9829</v>
      </c>
      <c r="D2891" s="47">
        <v>80600000847</v>
      </c>
      <c r="E2891" s="65" t="s">
        <v>9795</v>
      </c>
      <c r="F2891" s="54">
        <v>440</v>
      </c>
      <c r="G2891" s="235">
        <v>13</v>
      </c>
      <c r="H2891" s="5" t="s">
        <v>11471</v>
      </c>
      <c r="I2891" s="5" t="s">
        <v>11472</v>
      </c>
      <c r="J2891" s="5" t="s">
        <v>11477</v>
      </c>
    </row>
    <row r="2892" spans="1:10" ht="47.25" x14ac:dyDescent="0.2">
      <c r="A2892" s="103">
        <f t="shared" si="2"/>
        <v>155</v>
      </c>
      <c r="B2892" s="71" t="s">
        <v>9888</v>
      </c>
      <c r="C2892" s="48" t="s">
        <v>9829</v>
      </c>
      <c r="D2892" s="47">
        <v>80600000847</v>
      </c>
      <c r="E2892" s="65" t="s">
        <v>9795</v>
      </c>
      <c r="F2892" s="54">
        <v>400</v>
      </c>
      <c r="G2892" s="234">
        <v>12</v>
      </c>
      <c r="H2892" s="5" t="s">
        <v>11471</v>
      </c>
      <c r="I2892" s="5" t="s">
        <v>11472</v>
      </c>
      <c r="J2892" s="5" t="s">
        <v>11477</v>
      </c>
    </row>
    <row r="2893" spans="1:10" ht="47.25" x14ac:dyDescent="0.2">
      <c r="A2893" s="103">
        <f t="shared" si="2"/>
        <v>156</v>
      </c>
      <c r="B2893" s="71" t="s">
        <v>9889</v>
      </c>
      <c r="C2893" s="48" t="s">
        <v>9829</v>
      </c>
      <c r="D2893" s="47">
        <v>80600000847</v>
      </c>
      <c r="E2893" s="65" t="s">
        <v>9795</v>
      </c>
      <c r="F2893" s="54">
        <v>560</v>
      </c>
      <c r="G2893" s="235">
        <v>16</v>
      </c>
      <c r="H2893" s="5" t="s">
        <v>11471</v>
      </c>
      <c r="I2893" s="5" t="s">
        <v>11472</v>
      </c>
      <c r="J2893" s="5" t="s">
        <v>11477</v>
      </c>
    </row>
    <row r="2894" spans="1:10" ht="47.25" x14ac:dyDescent="0.2">
      <c r="A2894" s="103">
        <f t="shared" si="2"/>
        <v>157</v>
      </c>
      <c r="B2894" s="71" t="s">
        <v>9890</v>
      </c>
      <c r="C2894" s="48" t="s">
        <v>9829</v>
      </c>
      <c r="D2894" s="47">
        <v>80600000847</v>
      </c>
      <c r="E2894" s="65" t="s">
        <v>9795</v>
      </c>
      <c r="F2894" s="54">
        <v>360</v>
      </c>
      <c r="G2894" s="234">
        <v>11</v>
      </c>
      <c r="H2894" s="5" t="s">
        <v>11471</v>
      </c>
      <c r="I2894" s="5" t="s">
        <v>11472</v>
      </c>
      <c r="J2894" s="5" t="s">
        <v>11477</v>
      </c>
    </row>
    <row r="2895" spans="1:10" ht="47.25" x14ac:dyDescent="0.2">
      <c r="A2895" s="103">
        <f t="shared" si="2"/>
        <v>158</v>
      </c>
      <c r="B2895" s="71" t="s">
        <v>9891</v>
      </c>
      <c r="C2895" s="48" t="s">
        <v>9802</v>
      </c>
      <c r="D2895" s="47">
        <v>80600000460</v>
      </c>
      <c r="E2895" s="308" t="s">
        <v>9795</v>
      </c>
      <c r="F2895" s="54">
        <v>100</v>
      </c>
      <c r="G2895" s="235">
        <v>3</v>
      </c>
      <c r="H2895" s="5" t="s">
        <v>11471</v>
      </c>
      <c r="I2895" s="5" t="s">
        <v>11472</v>
      </c>
      <c r="J2895" s="5" t="s">
        <v>11477</v>
      </c>
    </row>
    <row r="2896" spans="1:10" ht="47.25" x14ac:dyDescent="0.2">
      <c r="A2896" s="103">
        <f t="shared" si="2"/>
        <v>159</v>
      </c>
      <c r="B2896" s="71" t="s">
        <v>9892</v>
      </c>
      <c r="C2896" s="48" t="s">
        <v>9802</v>
      </c>
      <c r="D2896" s="47">
        <v>80600000491</v>
      </c>
      <c r="E2896" s="65" t="s">
        <v>9795</v>
      </c>
      <c r="F2896" s="54">
        <v>450</v>
      </c>
      <c r="G2896" s="235">
        <v>13</v>
      </c>
      <c r="H2896" s="5" t="s">
        <v>11471</v>
      </c>
      <c r="I2896" s="5" t="s">
        <v>11472</v>
      </c>
      <c r="J2896" s="5" t="s">
        <v>11477</v>
      </c>
    </row>
    <row r="2897" spans="1:10" ht="47.25" x14ac:dyDescent="0.2">
      <c r="A2897" s="103">
        <f t="shared" si="2"/>
        <v>160</v>
      </c>
      <c r="B2897" s="71" t="s">
        <v>9893</v>
      </c>
      <c r="C2897" s="48" t="s">
        <v>9802</v>
      </c>
      <c r="D2897" s="47">
        <v>80600000537</v>
      </c>
      <c r="E2897" s="65" t="s">
        <v>9795</v>
      </c>
      <c r="F2897" s="54">
        <v>200</v>
      </c>
      <c r="G2897" s="235">
        <v>6</v>
      </c>
      <c r="H2897" s="5" t="s">
        <v>11471</v>
      </c>
      <c r="I2897" s="5" t="s">
        <v>11472</v>
      </c>
      <c r="J2897" s="5" t="s">
        <v>11477</v>
      </c>
    </row>
    <row r="2898" spans="1:10" ht="47.25" x14ac:dyDescent="0.2">
      <c r="A2898" s="103">
        <f t="shared" si="2"/>
        <v>161</v>
      </c>
      <c r="B2898" s="71" t="s">
        <v>9894</v>
      </c>
      <c r="C2898" s="48" t="s">
        <v>9802</v>
      </c>
      <c r="D2898" s="47">
        <v>80600000445</v>
      </c>
      <c r="E2898" s="65" t="s">
        <v>9795</v>
      </c>
      <c r="F2898" s="54">
        <v>200</v>
      </c>
      <c r="G2898" s="235">
        <v>5</v>
      </c>
      <c r="H2898" s="5" t="s">
        <v>11471</v>
      </c>
      <c r="I2898" s="5" t="s">
        <v>11472</v>
      </c>
      <c r="J2898" s="5" t="s">
        <v>11477</v>
      </c>
    </row>
    <row r="2899" spans="1:10" ht="47.25" x14ac:dyDescent="0.2">
      <c r="A2899" s="103">
        <f t="shared" si="2"/>
        <v>162</v>
      </c>
      <c r="B2899" s="71" t="s">
        <v>9895</v>
      </c>
      <c r="C2899" s="48" t="s">
        <v>9802</v>
      </c>
      <c r="D2899" s="47">
        <v>80600000530</v>
      </c>
      <c r="E2899" s="65" t="s">
        <v>9795</v>
      </c>
      <c r="F2899" s="54">
        <v>300</v>
      </c>
      <c r="G2899" s="235">
        <v>8</v>
      </c>
      <c r="H2899" s="5" t="s">
        <v>11471</v>
      </c>
      <c r="I2899" s="5" t="s">
        <v>11472</v>
      </c>
      <c r="J2899" s="5" t="s">
        <v>11477</v>
      </c>
    </row>
    <row r="2900" spans="1:10" ht="47.25" x14ac:dyDescent="0.2">
      <c r="A2900" s="103">
        <f t="shared" si="2"/>
        <v>163</v>
      </c>
      <c r="B2900" s="71" t="s">
        <v>9895</v>
      </c>
      <c r="C2900" s="48" t="s">
        <v>9802</v>
      </c>
      <c r="D2900" s="47">
        <v>80600000501</v>
      </c>
      <c r="E2900" s="65" t="s">
        <v>9795</v>
      </c>
      <c r="F2900" s="54">
        <v>300</v>
      </c>
      <c r="G2900" s="235">
        <v>8</v>
      </c>
      <c r="H2900" s="5" t="s">
        <v>11471</v>
      </c>
      <c r="I2900" s="5" t="s">
        <v>11472</v>
      </c>
      <c r="J2900" s="5" t="s">
        <v>11477</v>
      </c>
    </row>
    <row r="2901" spans="1:10" ht="47.25" x14ac:dyDescent="0.2">
      <c r="A2901" s="103">
        <f t="shared" si="2"/>
        <v>164</v>
      </c>
      <c r="B2901" s="71" t="s">
        <v>9896</v>
      </c>
      <c r="C2901" s="48" t="s">
        <v>8841</v>
      </c>
      <c r="D2901" s="47">
        <v>80600000797</v>
      </c>
      <c r="E2901" s="306" t="s">
        <v>9795</v>
      </c>
      <c r="F2901" s="54">
        <v>360</v>
      </c>
      <c r="G2901" s="235">
        <v>11</v>
      </c>
      <c r="H2901" s="5" t="s">
        <v>11471</v>
      </c>
      <c r="I2901" s="5" t="s">
        <v>11472</v>
      </c>
      <c r="J2901" s="5" t="s">
        <v>11477</v>
      </c>
    </row>
    <row r="2902" spans="1:10" ht="47.25" x14ac:dyDescent="0.2">
      <c r="A2902" s="103">
        <f t="shared" si="2"/>
        <v>165</v>
      </c>
      <c r="B2902" s="71" t="s">
        <v>9897</v>
      </c>
      <c r="C2902" s="48" t="s">
        <v>9753</v>
      </c>
      <c r="D2902" s="47">
        <v>80600000797</v>
      </c>
      <c r="E2902" s="306" t="s">
        <v>9795</v>
      </c>
      <c r="F2902" s="54">
        <v>320</v>
      </c>
      <c r="G2902" s="235">
        <v>9</v>
      </c>
      <c r="H2902" s="5" t="s">
        <v>11471</v>
      </c>
      <c r="I2902" s="5" t="s">
        <v>11472</v>
      </c>
      <c r="J2902" s="5" t="s">
        <v>11477</v>
      </c>
    </row>
    <row r="2903" spans="1:10" ht="47.25" x14ac:dyDescent="0.2">
      <c r="A2903" s="103">
        <f t="shared" si="2"/>
        <v>166</v>
      </c>
      <c r="B2903" s="71" t="s">
        <v>9898</v>
      </c>
      <c r="C2903" s="48" t="s">
        <v>9753</v>
      </c>
      <c r="D2903" s="47">
        <v>80600000797</v>
      </c>
      <c r="E2903" s="306" t="s">
        <v>9795</v>
      </c>
      <c r="F2903" s="54">
        <v>330</v>
      </c>
      <c r="G2903" s="235">
        <v>10</v>
      </c>
      <c r="H2903" s="5" t="s">
        <v>11471</v>
      </c>
      <c r="I2903" s="5" t="s">
        <v>11472</v>
      </c>
      <c r="J2903" s="5" t="s">
        <v>11477</v>
      </c>
    </row>
    <row r="2904" spans="1:10" ht="47.25" x14ac:dyDescent="0.2">
      <c r="A2904" s="103">
        <f t="shared" si="2"/>
        <v>167</v>
      </c>
      <c r="B2904" s="71" t="s">
        <v>9899</v>
      </c>
      <c r="C2904" s="48" t="s">
        <v>9753</v>
      </c>
      <c r="D2904" s="47">
        <v>80600000797</v>
      </c>
      <c r="E2904" s="306" t="s">
        <v>9795</v>
      </c>
      <c r="F2904" s="54">
        <v>440</v>
      </c>
      <c r="G2904" s="235">
        <v>13</v>
      </c>
      <c r="H2904" s="5" t="s">
        <v>11471</v>
      </c>
      <c r="I2904" s="5" t="s">
        <v>11472</v>
      </c>
      <c r="J2904" s="5" t="s">
        <v>11477</v>
      </c>
    </row>
    <row r="2905" spans="1:10" ht="47.25" x14ac:dyDescent="0.2">
      <c r="A2905" s="103">
        <f t="shared" si="2"/>
        <v>168</v>
      </c>
      <c r="B2905" s="71" t="s">
        <v>9900</v>
      </c>
      <c r="C2905" s="48" t="s">
        <v>9834</v>
      </c>
      <c r="D2905" s="47">
        <v>80600000533</v>
      </c>
      <c r="E2905" s="306" t="s">
        <v>9795</v>
      </c>
      <c r="F2905" s="54">
        <v>400</v>
      </c>
      <c r="G2905" s="235">
        <v>5</v>
      </c>
      <c r="H2905" s="5" t="s">
        <v>11471</v>
      </c>
      <c r="I2905" s="5" t="s">
        <v>11472</v>
      </c>
      <c r="J2905" s="5" t="s">
        <v>11477</v>
      </c>
    </row>
    <row r="2906" spans="1:10" ht="47.25" x14ac:dyDescent="0.2">
      <c r="A2906" s="103">
        <f t="shared" si="2"/>
        <v>169</v>
      </c>
      <c r="B2906" s="71" t="s">
        <v>9901</v>
      </c>
      <c r="C2906" s="247" t="s">
        <v>9832</v>
      </c>
      <c r="D2906" s="47">
        <v>80600000479</v>
      </c>
      <c r="E2906" s="306" t="s">
        <v>9795</v>
      </c>
      <c r="F2906" s="54">
        <v>360</v>
      </c>
      <c r="G2906" s="235">
        <v>10</v>
      </c>
      <c r="H2906" s="5" t="s">
        <v>11471</v>
      </c>
      <c r="I2906" s="5" t="s">
        <v>11472</v>
      </c>
      <c r="J2906" s="5" t="s">
        <v>11477</v>
      </c>
    </row>
    <row r="2907" spans="1:10" ht="47.25" x14ac:dyDescent="0.2">
      <c r="A2907" s="103">
        <f t="shared" si="2"/>
        <v>170</v>
      </c>
      <c r="B2907" s="71" t="s">
        <v>9902</v>
      </c>
      <c r="C2907" s="247" t="s">
        <v>9832</v>
      </c>
      <c r="D2907" s="47">
        <v>80600000479</v>
      </c>
      <c r="E2907" s="306" t="s">
        <v>9795</v>
      </c>
      <c r="F2907" s="54">
        <v>120</v>
      </c>
      <c r="G2907" s="234">
        <v>4</v>
      </c>
      <c r="H2907" s="5" t="s">
        <v>11471</v>
      </c>
      <c r="I2907" s="5" t="s">
        <v>11472</v>
      </c>
      <c r="J2907" s="5" t="s">
        <v>11477</v>
      </c>
    </row>
    <row r="2908" spans="1:10" ht="47.25" x14ac:dyDescent="0.2">
      <c r="A2908" s="103">
        <f t="shared" si="2"/>
        <v>171</v>
      </c>
      <c r="B2908" s="71" t="s">
        <v>9903</v>
      </c>
      <c r="C2908" s="247" t="s">
        <v>9832</v>
      </c>
      <c r="D2908" s="47">
        <v>80600000479</v>
      </c>
      <c r="E2908" s="306" t="s">
        <v>9795</v>
      </c>
      <c r="F2908" s="54">
        <v>400</v>
      </c>
      <c r="G2908" s="234">
        <v>12</v>
      </c>
      <c r="H2908" s="5" t="s">
        <v>11471</v>
      </c>
      <c r="I2908" s="5" t="s">
        <v>11472</v>
      </c>
      <c r="J2908" s="5" t="s">
        <v>11477</v>
      </c>
    </row>
    <row r="2909" spans="1:10" ht="47.25" x14ac:dyDescent="0.2">
      <c r="A2909" s="103">
        <f t="shared" si="2"/>
        <v>172</v>
      </c>
      <c r="B2909" s="71" t="s">
        <v>9904</v>
      </c>
      <c r="C2909" s="247" t="s">
        <v>9832</v>
      </c>
      <c r="D2909" s="47">
        <v>80600000479</v>
      </c>
      <c r="E2909" s="306" t="s">
        <v>9795</v>
      </c>
      <c r="F2909" s="54">
        <v>200</v>
      </c>
      <c r="G2909" s="234">
        <v>6</v>
      </c>
      <c r="H2909" s="5" t="s">
        <v>11471</v>
      </c>
      <c r="I2909" s="5" t="s">
        <v>11472</v>
      </c>
      <c r="J2909" s="5" t="s">
        <v>11477</v>
      </c>
    </row>
    <row r="2910" spans="1:10" ht="47.25" x14ac:dyDescent="0.2">
      <c r="A2910" s="103">
        <f t="shared" si="2"/>
        <v>173</v>
      </c>
      <c r="B2910" s="71" t="s">
        <v>9905</v>
      </c>
      <c r="C2910" s="247" t="s">
        <v>9832</v>
      </c>
      <c r="D2910" s="47">
        <v>80600000479</v>
      </c>
      <c r="E2910" s="306" t="s">
        <v>9795</v>
      </c>
      <c r="F2910" s="54">
        <v>200</v>
      </c>
      <c r="G2910" s="234">
        <v>6</v>
      </c>
      <c r="H2910" s="5" t="s">
        <v>11471</v>
      </c>
      <c r="I2910" s="5" t="s">
        <v>11472</v>
      </c>
      <c r="J2910" s="5" t="s">
        <v>11477</v>
      </c>
    </row>
    <row r="2911" spans="1:10" ht="47.25" x14ac:dyDescent="0.2">
      <c r="A2911" s="103">
        <f t="shared" si="2"/>
        <v>174</v>
      </c>
      <c r="B2911" s="71" t="s">
        <v>9906</v>
      </c>
      <c r="C2911" s="247" t="s">
        <v>9832</v>
      </c>
      <c r="D2911" s="47">
        <v>80600000479</v>
      </c>
      <c r="E2911" s="306" t="s">
        <v>9795</v>
      </c>
      <c r="F2911" s="54">
        <v>1320</v>
      </c>
      <c r="G2911" s="237">
        <v>38</v>
      </c>
      <c r="H2911" s="5" t="s">
        <v>11471</v>
      </c>
      <c r="I2911" s="5" t="s">
        <v>11472</v>
      </c>
      <c r="J2911" s="5" t="s">
        <v>11477</v>
      </c>
    </row>
    <row r="2912" spans="1:10" ht="47.25" x14ac:dyDescent="0.2">
      <c r="A2912" s="103">
        <f t="shared" si="2"/>
        <v>175</v>
      </c>
      <c r="B2912" s="71" t="s">
        <v>9907</v>
      </c>
      <c r="C2912" s="247" t="s">
        <v>9832</v>
      </c>
      <c r="D2912" s="47">
        <v>80600000479</v>
      </c>
      <c r="E2912" s="306" t="s">
        <v>9795</v>
      </c>
      <c r="F2912" s="54">
        <v>400</v>
      </c>
      <c r="G2912" s="235">
        <v>12</v>
      </c>
      <c r="H2912" s="5" t="s">
        <v>11471</v>
      </c>
      <c r="I2912" s="5" t="s">
        <v>11472</v>
      </c>
      <c r="J2912" s="5" t="s">
        <v>11477</v>
      </c>
    </row>
    <row r="2913" spans="1:10" ht="47.25" x14ac:dyDescent="0.2">
      <c r="A2913" s="103">
        <f t="shared" si="2"/>
        <v>176</v>
      </c>
      <c r="B2913" s="71" t="s">
        <v>9908</v>
      </c>
      <c r="C2913" s="48" t="s">
        <v>9834</v>
      </c>
      <c r="D2913" s="47">
        <v>80600000531</v>
      </c>
      <c r="E2913" s="65" t="s">
        <v>9795</v>
      </c>
      <c r="F2913" s="54">
        <v>300</v>
      </c>
      <c r="G2913" s="235">
        <v>8</v>
      </c>
      <c r="H2913" s="5" t="s">
        <v>11471</v>
      </c>
      <c r="I2913" s="5" t="s">
        <v>11472</v>
      </c>
      <c r="J2913" s="5" t="s">
        <v>11477</v>
      </c>
    </row>
    <row r="2914" spans="1:10" ht="47.25" x14ac:dyDescent="0.2">
      <c r="A2914" s="103">
        <f t="shared" si="2"/>
        <v>177</v>
      </c>
      <c r="B2914" s="71" t="s">
        <v>9909</v>
      </c>
      <c r="C2914" s="48" t="s">
        <v>9829</v>
      </c>
      <c r="D2914" s="47">
        <v>80600000502</v>
      </c>
      <c r="E2914" s="65" t="s">
        <v>9795</v>
      </c>
      <c r="F2914" s="54">
        <v>300</v>
      </c>
      <c r="G2914" s="235">
        <v>9</v>
      </c>
      <c r="H2914" s="5" t="s">
        <v>11471</v>
      </c>
      <c r="I2914" s="5" t="s">
        <v>11472</v>
      </c>
      <c r="J2914" s="5" t="s">
        <v>11477</v>
      </c>
    </row>
    <row r="2915" spans="1:10" ht="47.25" x14ac:dyDescent="0.2">
      <c r="A2915" s="103">
        <f t="shared" si="2"/>
        <v>178</v>
      </c>
      <c r="B2915" s="71" t="s">
        <v>9910</v>
      </c>
      <c r="C2915" s="48" t="s">
        <v>9834</v>
      </c>
      <c r="D2915" s="47">
        <v>80600000526</v>
      </c>
      <c r="E2915" s="65" t="s">
        <v>9795</v>
      </c>
      <c r="F2915" s="54">
        <v>240</v>
      </c>
      <c r="G2915" s="235">
        <v>6</v>
      </c>
      <c r="H2915" s="5" t="s">
        <v>11471</v>
      </c>
      <c r="I2915" s="5" t="s">
        <v>11472</v>
      </c>
      <c r="J2915" s="5" t="s">
        <v>11477</v>
      </c>
    </row>
    <row r="2916" spans="1:10" ht="47.25" x14ac:dyDescent="0.2">
      <c r="A2916" s="103">
        <f t="shared" si="2"/>
        <v>179</v>
      </c>
      <c r="B2916" s="71" t="s">
        <v>9911</v>
      </c>
      <c r="C2916" s="247" t="s">
        <v>9832</v>
      </c>
      <c r="D2916" s="47">
        <v>80600000504</v>
      </c>
      <c r="E2916" s="306" t="s">
        <v>9795</v>
      </c>
      <c r="F2916" s="54">
        <v>1640</v>
      </c>
      <c r="G2916" s="235">
        <v>49</v>
      </c>
      <c r="H2916" s="5" t="s">
        <v>11471</v>
      </c>
      <c r="I2916" s="5" t="s">
        <v>11472</v>
      </c>
      <c r="J2916" s="5" t="s">
        <v>11477</v>
      </c>
    </row>
    <row r="2917" spans="1:10" ht="47.25" x14ac:dyDescent="0.2">
      <c r="A2917" s="103">
        <f t="shared" si="2"/>
        <v>180</v>
      </c>
      <c r="B2917" s="71" t="s">
        <v>9912</v>
      </c>
      <c r="C2917" s="247" t="s">
        <v>9832</v>
      </c>
      <c r="D2917" s="47">
        <v>80600000504</v>
      </c>
      <c r="E2917" s="306" t="s">
        <v>9795</v>
      </c>
      <c r="F2917" s="54">
        <v>320</v>
      </c>
      <c r="G2917" s="235">
        <v>9</v>
      </c>
      <c r="H2917" s="5" t="s">
        <v>11471</v>
      </c>
      <c r="I2917" s="5" t="s">
        <v>11472</v>
      </c>
      <c r="J2917" s="5" t="s">
        <v>11477</v>
      </c>
    </row>
    <row r="2918" spans="1:10" ht="47.25" x14ac:dyDescent="0.2">
      <c r="A2918" s="103">
        <f t="shared" si="2"/>
        <v>181</v>
      </c>
      <c r="B2918" s="71" t="s">
        <v>9913</v>
      </c>
      <c r="C2918" s="247" t="s">
        <v>9832</v>
      </c>
      <c r="D2918" s="47">
        <v>80600000504</v>
      </c>
      <c r="E2918" s="306" t="s">
        <v>9795</v>
      </c>
      <c r="F2918" s="54">
        <v>1560</v>
      </c>
      <c r="G2918" s="235">
        <v>46</v>
      </c>
      <c r="H2918" s="5" t="s">
        <v>11471</v>
      </c>
      <c r="I2918" s="5" t="s">
        <v>11472</v>
      </c>
      <c r="J2918" s="5" t="s">
        <v>11477</v>
      </c>
    </row>
    <row r="2919" spans="1:10" ht="47.25" x14ac:dyDescent="0.2">
      <c r="A2919" s="103">
        <f t="shared" si="2"/>
        <v>182</v>
      </c>
      <c r="B2919" s="71" t="s">
        <v>9913</v>
      </c>
      <c r="C2919" s="247" t="s">
        <v>9832</v>
      </c>
      <c r="D2919" s="47">
        <v>80600000504</v>
      </c>
      <c r="E2919" s="306" t="s">
        <v>9795</v>
      </c>
      <c r="F2919" s="54">
        <v>480</v>
      </c>
      <c r="G2919" s="235">
        <v>14</v>
      </c>
      <c r="H2919" s="5" t="s">
        <v>11471</v>
      </c>
      <c r="I2919" s="5" t="s">
        <v>11472</v>
      </c>
      <c r="J2919" s="5" t="s">
        <v>11477</v>
      </c>
    </row>
    <row r="2920" spans="1:10" ht="47.25" x14ac:dyDescent="0.2">
      <c r="A2920" s="103">
        <f t="shared" si="2"/>
        <v>183</v>
      </c>
      <c r="B2920" s="71" t="s">
        <v>9914</v>
      </c>
      <c r="C2920" s="247" t="s">
        <v>9832</v>
      </c>
      <c r="D2920" s="47">
        <v>80600000756</v>
      </c>
      <c r="E2920" s="65" t="s">
        <v>9795</v>
      </c>
      <c r="F2920" s="54">
        <v>720</v>
      </c>
      <c r="G2920" s="235">
        <v>21</v>
      </c>
      <c r="H2920" s="5" t="s">
        <v>11471</v>
      </c>
      <c r="I2920" s="5" t="s">
        <v>11472</v>
      </c>
      <c r="J2920" s="5" t="s">
        <v>11477</v>
      </c>
    </row>
    <row r="2921" spans="1:10" ht="47.25" x14ac:dyDescent="0.2">
      <c r="A2921" s="103">
        <f t="shared" si="2"/>
        <v>184</v>
      </c>
      <c r="B2921" s="71" t="s">
        <v>9915</v>
      </c>
      <c r="C2921" s="48" t="s">
        <v>9829</v>
      </c>
      <c r="D2921" s="47">
        <v>80600000507</v>
      </c>
      <c r="E2921" s="65" t="s">
        <v>9795</v>
      </c>
      <c r="F2921" s="54">
        <v>400</v>
      </c>
      <c r="G2921" s="234">
        <v>12</v>
      </c>
      <c r="H2921" s="5" t="s">
        <v>11471</v>
      </c>
      <c r="I2921" s="5" t="s">
        <v>11472</v>
      </c>
      <c r="J2921" s="5" t="s">
        <v>11477</v>
      </c>
    </row>
    <row r="2922" spans="1:10" ht="47.25" x14ac:dyDescent="0.2">
      <c r="A2922" s="103">
        <f t="shared" si="2"/>
        <v>185</v>
      </c>
      <c r="B2922" s="71" t="s">
        <v>9916</v>
      </c>
      <c r="C2922" s="48" t="s">
        <v>9834</v>
      </c>
      <c r="D2922" s="47">
        <v>80600000810</v>
      </c>
      <c r="E2922" s="65" t="s">
        <v>9795</v>
      </c>
      <c r="F2922" s="54">
        <v>200</v>
      </c>
      <c r="G2922" s="235">
        <v>6</v>
      </c>
      <c r="H2922" s="5" t="s">
        <v>11471</v>
      </c>
      <c r="I2922" s="5" t="s">
        <v>11472</v>
      </c>
      <c r="J2922" s="5" t="s">
        <v>11477</v>
      </c>
    </row>
    <row r="2923" spans="1:10" ht="47.25" x14ac:dyDescent="0.2">
      <c r="A2923" s="103">
        <f t="shared" si="2"/>
        <v>186</v>
      </c>
      <c r="B2923" s="71" t="s">
        <v>9917</v>
      </c>
      <c r="C2923" s="48" t="s">
        <v>9834</v>
      </c>
      <c r="D2923" s="47">
        <v>80600000810</v>
      </c>
      <c r="E2923" s="65" t="s">
        <v>9795</v>
      </c>
      <c r="F2923" s="54">
        <v>1350</v>
      </c>
      <c r="G2923" s="235">
        <v>40</v>
      </c>
      <c r="H2923" s="5" t="s">
        <v>11471</v>
      </c>
      <c r="I2923" s="5" t="s">
        <v>11472</v>
      </c>
      <c r="J2923" s="5" t="s">
        <v>11477</v>
      </c>
    </row>
    <row r="2924" spans="1:10" ht="47.25" x14ac:dyDescent="0.2">
      <c r="A2924" s="103">
        <f t="shared" si="2"/>
        <v>187</v>
      </c>
      <c r="B2924" s="71" t="s">
        <v>9918</v>
      </c>
      <c r="C2924" s="48" t="s">
        <v>9834</v>
      </c>
      <c r="D2924" s="47">
        <v>80600000810</v>
      </c>
      <c r="E2924" s="65" t="s">
        <v>9795</v>
      </c>
      <c r="F2924" s="54">
        <v>2930</v>
      </c>
      <c r="G2924" s="235">
        <v>86</v>
      </c>
      <c r="H2924" s="5" t="s">
        <v>11471</v>
      </c>
      <c r="I2924" s="5" t="s">
        <v>11472</v>
      </c>
      <c r="J2924" s="5" t="s">
        <v>11477</v>
      </c>
    </row>
    <row r="2925" spans="1:10" ht="47.25" x14ac:dyDescent="0.2">
      <c r="A2925" s="103">
        <f t="shared" si="2"/>
        <v>188</v>
      </c>
      <c r="B2925" s="71" t="s">
        <v>9919</v>
      </c>
      <c r="C2925" s="48" t="s">
        <v>9834</v>
      </c>
      <c r="D2925" s="47">
        <v>80600000810</v>
      </c>
      <c r="E2925" s="65" t="s">
        <v>9795</v>
      </c>
      <c r="F2925" s="54">
        <v>2220</v>
      </c>
      <c r="G2925" s="235">
        <v>65</v>
      </c>
      <c r="H2925" s="5" t="s">
        <v>11471</v>
      </c>
      <c r="I2925" s="5" t="s">
        <v>11472</v>
      </c>
      <c r="J2925" s="5" t="s">
        <v>11477</v>
      </c>
    </row>
    <row r="2926" spans="1:10" ht="47.25" x14ac:dyDescent="0.2">
      <c r="A2926" s="103">
        <f t="shared" si="2"/>
        <v>189</v>
      </c>
      <c r="B2926" s="71" t="s">
        <v>9920</v>
      </c>
      <c r="C2926" s="247" t="s">
        <v>9832</v>
      </c>
      <c r="D2926" s="47">
        <v>80600000489</v>
      </c>
      <c r="E2926" s="308" t="s">
        <v>9795</v>
      </c>
      <c r="F2926" s="54">
        <v>150</v>
      </c>
      <c r="G2926" s="235">
        <v>6</v>
      </c>
      <c r="H2926" s="5" t="s">
        <v>11471</v>
      </c>
      <c r="I2926" s="5" t="s">
        <v>11472</v>
      </c>
      <c r="J2926" s="5" t="s">
        <v>11477</v>
      </c>
    </row>
    <row r="2927" spans="1:10" ht="47.25" x14ac:dyDescent="0.2">
      <c r="A2927" s="103">
        <f t="shared" si="2"/>
        <v>190</v>
      </c>
      <c r="B2927" s="71" t="s">
        <v>9921</v>
      </c>
      <c r="C2927" s="247" t="s">
        <v>9832</v>
      </c>
      <c r="D2927" s="47">
        <v>80600000490</v>
      </c>
      <c r="E2927" s="65" t="s">
        <v>9795</v>
      </c>
      <c r="F2927" s="54">
        <v>520</v>
      </c>
      <c r="G2927" s="235">
        <v>15</v>
      </c>
      <c r="H2927" s="5" t="s">
        <v>11471</v>
      </c>
      <c r="I2927" s="5" t="s">
        <v>11472</v>
      </c>
      <c r="J2927" s="5" t="s">
        <v>11477</v>
      </c>
    </row>
    <row r="2928" spans="1:10" ht="47.25" x14ac:dyDescent="0.2">
      <c r="A2928" s="103">
        <f t="shared" si="2"/>
        <v>191</v>
      </c>
      <c r="B2928" s="71" t="s">
        <v>9922</v>
      </c>
      <c r="C2928" s="247" t="s">
        <v>9832</v>
      </c>
      <c r="D2928" s="47">
        <v>80600000490</v>
      </c>
      <c r="E2928" s="65" t="s">
        <v>9795</v>
      </c>
      <c r="F2928" s="54">
        <v>600</v>
      </c>
      <c r="G2928" s="235">
        <v>18</v>
      </c>
      <c r="H2928" s="5" t="s">
        <v>11471</v>
      </c>
      <c r="I2928" s="5" t="s">
        <v>11472</v>
      </c>
      <c r="J2928" s="5" t="s">
        <v>11477</v>
      </c>
    </row>
    <row r="2929" spans="1:10" ht="47.25" x14ac:dyDescent="0.2">
      <c r="A2929" s="103">
        <f t="shared" si="2"/>
        <v>192</v>
      </c>
      <c r="B2929" s="71" t="s">
        <v>9923</v>
      </c>
      <c r="C2929" s="247" t="s">
        <v>9832</v>
      </c>
      <c r="D2929" s="47">
        <v>80600000490</v>
      </c>
      <c r="E2929" s="65" t="s">
        <v>9795</v>
      </c>
      <c r="F2929" s="54">
        <v>880</v>
      </c>
      <c r="G2929" s="235">
        <v>26</v>
      </c>
      <c r="H2929" s="5" t="s">
        <v>11471</v>
      </c>
      <c r="I2929" s="5" t="s">
        <v>11472</v>
      </c>
      <c r="J2929" s="5" t="s">
        <v>11477</v>
      </c>
    </row>
    <row r="2930" spans="1:10" ht="47.25" x14ac:dyDescent="0.2">
      <c r="A2930" s="103">
        <f t="shared" si="2"/>
        <v>193</v>
      </c>
      <c r="B2930" s="71" t="s">
        <v>9924</v>
      </c>
      <c r="C2930" s="48" t="s">
        <v>9829</v>
      </c>
      <c r="D2930" s="47">
        <v>80600000473</v>
      </c>
      <c r="E2930" s="65" t="s">
        <v>9795</v>
      </c>
      <c r="F2930" s="54">
        <v>1200</v>
      </c>
      <c r="G2930" s="235">
        <v>35</v>
      </c>
      <c r="H2930" s="5" t="s">
        <v>11471</v>
      </c>
      <c r="I2930" s="5" t="s">
        <v>11472</v>
      </c>
      <c r="J2930" s="5" t="s">
        <v>11477</v>
      </c>
    </row>
    <row r="2931" spans="1:10" ht="47.25" x14ac:dyDescent="0.2">
      <c r="A2931" s="103">
        <f t="shared" si="2"/>
        <v>194</v>
      </c>
      <c r="B2931" s="71" t="s">
        <v>9925</v>
      </c>
      <c r="C2931" s="48" t="s">
        <v>9834</v>
      </c>
      <c r="D2931" s="47">
        <v>80600000529</v>
      </c>
      <c r="E2931" s="65" t="s">
        <v>9795</v>
      </c>
      <c r="F2931" s="54">
        <v>300</v>
      </c>
      <c r="G2931" s="235">
        <v>8</v>
      </c>
      <c r="H2931" s="5" t="s">
        <v>11471</v>
      </c>
      <c r="I2931" s="5" t="s">
        <v>11472</v>
      </c>
      <c r="J2931" s="5" t="s">
        <v>11477</v>
      </c>
    </row>
    <row r="2932" spans="1:10" ht="47.25" x14ac:dyDescent="0.2">
      <c r="A2932" s="103">
        <f t="shared" ref="A2932:A2995" si="3">A2931+1</f>
        <v>195</v>
      </c>
      <c r="B2932" s="71" t="s">
        <v>9926</v>
      </c>
      <c r="C2932" s="48" t="s">
        <v>9834</v>
      </c>
      <c r="D2932" s="47">
        <v>80600000542</v>
      </c>
      <c r="E2932" s="65" t="s">
        <v>9795</v>
      </c>
      <c r="F2932" s="54">
        <v>200</v>
      </c>
      <c r="G2932" s="235">
        <v>5</v>
      </c>
      <c r="H2932" s="5" t="s">
        <v>11471</v>
      </c>
      <c r="I2932" s="5" t="s">
        <v>11472</v>
      </c>
      <c r="J2932" s="5" t="s">
        <v>11477</v>
      </c>
    </row>
    <row r="2933" spans="1:10" ht="47.25" x14ac:dyDescent="0.2">
      <c r="A2933" s="103">
        <f t="shared" si="3"/>
        <v>196</v>
      </c>
      <c r="B2933" s="71" t="s">
        <v>9927</v>
      </c>
      <c r="C2933" s="48" t="s">
        <v>9834</v>
      </c>
      <c r="D2933" s="47">
        <v>80600000623</v>
      </c>
      <c r="E2933" s="306" t="s">
        <v>9795</v>
      </c>
      <c r="F2933" s="54">
        <v>420</v>
      </c>
      <c r="G2933" s="235">
        <v>12</v>
      </c>
      <c r="H2933" s="5" t="s">
        <v>11471</v>
      </c>
      <c r="I2933" s="5" t="s">
        <v>11472</v>
      </c>
      <c r="J2933" s="5" t="s">
        <v>11477</v>
      </c>
    </row>
    <row r="2934" spans="1:10" ht="47.25" x14ac:dyDescent="0.2">
      <c r="A2934" s="103">
        <f t="shared" si="3"/>
        <v>197</v>
      </c>
      <c r="B2934" s="71" t="s">
        <v>9928</v>
      </c>
      <c r="C2934" s="48" t="s">
        <v>9834</v>
      </c>
      <c r="D2934" s="47">
        <v>80600000623</v>
      </c>
      <c r="E2934" s="306" t="s">
        <v>9795</v>
      </c>
      <c r="F2934" s="54">
        <v>360</v>
      </c>
      <c r="G2934" s="235">
        <v>10</v>
      </c>
      <c r="H2934" s="5" t="s">
        <v>11471</v>
      </c>
      <c r="I2934" s="5" t="s">
        <v>11472</v>
      </c>
      <c r="J2934" s="5" t="s">
        <v>11477</v>
      </c>
    </row>
    <row r="2935" spans="1:10" ht="47.25" x14ac:dyDescent="0.2">
      <c r="A2935" s="103">
        <f t="shared" si="3"/>
        <v>198</v>
      </c>
      <c r="B2935" s="71" t="s">
        <v>9929</v>
      </c>
      <c r="C2935" s="48" t="s">
        <v>9834</v>
      </c>
      <c r="D2935" s="47">
        <v>80600000623</v>
      </c>
      <c r="E2935" s="306" t="s">
        <v>9795</v>
      </c>
      <c r="F2935" s="54">
        <v>480</v>
      </c>
      <c r="G2935" s="235">
        <v>14</v>
      </c>
      <c r="H2935" s="5" t="s">
        <v>11471</v>
      </c>
      <c r="I2935" s="5" t="s">
        <v>11472</v>
      </c>
      <c r="J2935" s="5" t="s">
        <v>11477</v>
      </c>
    </row>
    <row r="2936" spans="1:10" ht="47.25" x14ac:dyDescent="0.2">
      <c r="A2936" s="103">
        <f t="shared" si="3"/>
        <v>199</v>
      </c>
      <c r="B2936" s="71" t="s">
        <v>9930</v>
      </c>
      <c r="C2936" s="48" t="s">
        <v>9834</v>
      </c>
      <c r="D2936" s="47">
        <v>80600000623</v>
      </c>
      <c r="E2936" s="306" t="s">
        <v>9795</v>
      </c>
      <c r="F2936" s="54">
        <v>570</v>
      </c>
      <c r="G2936" s="235">
        <v>16</v>
      </c>
      <c r="H2936" s="5" t="s">
        <v>11471</v>
      </c>
      <c r="I2936" s="5" t="s">
        <v>11472</v>
      </c>
      <c r="J2936" s="5" t="s">
        <v>11477</v>
      </c>
    </row>
    <row r="2937" spans="1:10" ht="47.25" x14ac:dyDescent="0.2">
      <c r="A2937" s="103">
        <f t="shared" si="3"/>
        <v>200</v>
      </c>
      <c r="B2937" s="71" t="s">
        <v>9931</v>
      </c>
      <c r="C2937" s="48" t="s">
        <v>9834</v>
      </c>
      <c r="D2937" s="47">
        <v>80600000623</v>
      </c>
      <c r="E2937" s="306" t="s">
        <v>9795</v>
      </c>
      <c r="F2937" s="54">
        <v>450</v>
      </c>
      <c r="G2937" s="235">
        <v>13</v>
      </c>
      <c r="H2937" s="5" t="s">
        <v>11471</v>
      </c>
      <c r="I2937" s="5" t="s">
        <v>11472</v>
      </c>
      <c r="J2937" s="5" t="s">
        <v>11477</v>
      </c>
    </row>
    <row r="2938" spans="1:10" ht="47.25" x14ac:dyDescent="0.2">
      <c r="A2938" s="103">
        <f t="shared" si="3"/>
        <v>201</v>
      </c>
      <c r="B2938" s="71" t="s">
        <v>9932</v>
      </c>
      <c r="C2938" s="48" t="s">
        <v>9834</v>
      </c>
      <c r="D2938" s="47">
        <v>80600000623</v>
      </c>
      <c r="E2938" s="306" t="s">
        <v>9795</v>
      </c>
      <c r="F2938" s="54">
        <v>520</v>
      </c>
      <c r="G2938" s="235">
        <v>15</v>
      </c>
      <c r="H2938" s="5" t="s">
        <v>11471</v>
      </c>
      <c r="I2938" s="5" t="s">
        <v>11472</v>
      </c>
      <c r="J2938" s="5" t="s">
        <v>11477</v>
      </c>
    </row>
    <row r="2939" spans="1:10" ht="47.25" x14ac:dyDescent="0.2">
      <c r="A2939" s="103">
        <f t="shared" si="3"/>
        <v>202</v>
      </c>
      <c r="B2939" s="71" t="s">
        <v>9933</v>
      </c>
      <c r="C2939" s="48" t="s">
        <v>9834</v>
      </c>
      <c r="D2939" s="47">
        <v>80600000524</v>
      </c>
      <c r="E2939" s="306" t="s">
        <v>9795</v>
      </c>
      <c r="F2939" s="54">
        <v>720</v>
      </c>
      <c r="G2939" s="235">
        <v>21</v>
      </c>
      <c r="H2939" s="5" t="s">
        <v>11471</v>
      </c>
      <c r="I2939" s="5" t="s">
        <v>11472</v>
      </c>
      <c r="J2939" s="5" t="s">
        <v>11477</v>
      </c>
    </row>
    <row r="2940" spans="1:10" ht="47.25" x14ac:dyDescent="0.2">
      <c r="A2940" s="103">
        <f t="shared" si="3"/>
        <v>203</v>
      </c>
      <c r="B2940" s="71" t="s">
        <v>9934</v>
      </c>
      <c r="C2940" s="48" t="s">
        <v>9834</v>
      </c>
      <c r="D2940" s="47">
        <v>80600000524</v>
      </c>
      <c r="E2940" s="306" t="s">
        <v>9795</v>
      </c>
      <c r="F2940" s="54">
        <v>1150</v>
      </c>
      <c r="G2940" s="235">
        <v>34</v>
      </c>
      <c r="H2940" s="5" t="s">
        <v>11471</v>
      </c>
      <c r="I2940" s="5" t="s">
        <v>11472</v>
      </c>
      <c r="J2940" s="5" t="s">
        <v>11477</v>
      </c>
    </row>
    <row r="2941" spans="1:10" ht="47.25" x14ac:dyDescent="0.2">
      <c r="A2941" s="103">
        <f t="shared" si="3"/>
        <v>204</v>
      </c>
      <c r="B2941" s="71" t="s">
        <v>9935</v>
      </c>
      <c r="C2941" s="48" t="s">
        <v>9802</v>
      </c>
      <c r="D2941" s="47">
        <v>80600000446</v>
      </c>
      <c r="E2941" s="65" t="s">
        <v>9795</v>
      </c>
      <c r="F2941" s="54">
        <v>100</v>
      </c>
      <c r="G2941" s="235">
        <v>3</v>
      </c>
      <c r="H2941" s="5" t="s">
        <v>11471</v>
      </c>
      <c r="I2941" s="5" t="s">
        <v>11472</v>
      </c>
      <c r="J2941" s="5" t="s">
        <v>11477</v>
      </c>
    </row>
    <row r="2942" spans="1:10" ht="47.25" x14ac:dyDescent="0.2">
      <c r="A2942" s="103">
        <f t="shared" si="3"/>
        <v>205</v>
      </c>
      <c r="B2942" s="71" t="s">
        <v>9936</v>
      </c>
      <c r="C2942" s="48" t="s">
        <v>9802</v>
      </c>
      <c r="D2942" s="47">
        <v>80600000446</v>
      </c>
      <c r="E2942" s="65" t="s">
        <v>9795</v>
      </c>
      <c r="F2942" s="54">
        <v>100</v>
      </c>
      <c r="G2942" s="235">
        <v>2</v>
      </c>
      <c r="H2942" s="5" t="s">
        <v>11471</v>
      </c>
      <c r="I2942" s="5" t="s">
        <v>11472</v>
      </c>
      <c r="J2942" s="5" t="s">
        <v>11477</v>
      </c>
    </row>
    <row r="2943" spans="1:10" ht="47.25" x14ac:dyDescent="0.2">
      <c r="A2943" s="103">
        <f t="shared" si="3"/>
        <v>206</v>
      </c>
      <c r="B2943" s="71" t="s">
        <v>9937</v>
      </c>
      <c r="C2943" s="48" t="s">
        <v>9829</v>
      </c>
      <c r="D2943" s="47">
        <v>80600000800</v>
      </c>
      <c r="E2943" s="306" t="s">
        <v>9938</v>
      </c>
      <c r="F2943" s="54">
        <v>520</v>
      </c>
      <c r="G2943" s="235">
        <v>15</v>
      </c>
      <c r="H2943" s="5" t="s">
        <v>11471</v>
      </c>
      <c r="I2943" s="5" t="s">
        <v>11472</v>
      </c>
      <c r="J2943" s="5" t="s">
        <v>11477</v>
      </c>
    </row>
    <row r="2944" spans="1:10" ht="47.25" x14ac:dyDescent="0.2">
      <c r="A2944" s="103">
        <f t="shared" si="3"/>
        <v>207</v>
      </c>
      <c r="B2944" s="71" t="s">
        <v>9939</v>
      </c>
      <c r="C2944" s="48" t="s">
        <v>9829</v>
      </c>
      <c r="D2944" s="47">
        <v>80600000800</v>
      </c>
      <c r="E2944" s="306" t="s">
        <v>9938</v>
      </c>
      <c r="F2944" s="54">
        <v>600</v>
      </c>
      <c r="G2944" s="234">
        <v>18</v>
      </c>
      <c r="H2944" s="5" t="s">
        <v>11471</v>
      </c>
      <c r="I2944" s="5" t="s">
        <v>11472</v>
      </c>
      <c r="J2944" s="5" t="s">
        <v>11477</v>
      </c>
    </row>
    <row r="2945" spans="1:10" ht="47.25" x14ac:dyDescent="0.2">
      <c r="A2945" s="103">
        <f t="shared" si="3"/>
        <v>208</v>
      </c>
      <c r="B2945" s="71" t="s">
        <v>11015</v>
      </c>
      <c r="C2945" s="48" t="s">
        <v>9829</v>
      </c>
      <c r="D2945" s="47">
        <v>80600000800</v>
      </c>
      <c r="E2945" s="306" t="s">
        <v>9938</v>
      </c>
      <c r="F2945" s="54">
        <v>1080</v>
      </c>
      <c r="G2945" s="234">
        <v>32</v>
      </c>
      <c r="H2945" s="5" t="s">
        <v>11471</v>
      </c>
      <c r="I2945" s="5" t="s">
        <v>11472</v>
      </c>
      <c r="J2945" s="5" t="s">
        <v>11477</v>
      </c>
    </row>
    <row r="2946" spans="1:10" ht="47.25" x14ac:dyDescent="0.2">
      <c r="A2946" s="103">
        <f t="shared" si="3"/>
        <v>209</v>
      </c>
      <c r="B2946" s="71" t="s">
        <v>9940</v>
      </c>
      <c r="C2946" s="48" t="s">
        <v>9877</v>
      </c>
      <c r="D2946" s="47">
        <v>80600000543</v>
      </c>
      <c r="E2946" s="65">
        <v>26134</v>
      </c>
      <c r="F2946" s="54">
        <v>600</v>
      </c>
      <c r="G2946" s="235">
        <v>17</v>
      </c>
      <c r="H2946" s="5" t="s">
        <v>11471</v>
      </c>
      <c r="I2946" s="5" t="s">
        <v>11472</v>
      </c>
      <c r="J2946" s="5" t="s">
        <v>11477</v>
      </c>
    </row>
    <row r="2947" spans="1:10" ht="47.25" x14ac:dyDescent="0.2">
      <c r="A2947" s="103">
        <f t="shared" si="3"/>
        <v>210</v>
      </c>
      <c r="B2947" s="71" t="s">
        <v>9941</v>
      </c>
      <c r="C2947" s="247" t="s">
        <v>9832</v>
      </c>
      <c r="D2947" s="47">
        <v>80600000543</v>
      </c>
      <c r="E2947" s="65">
        <v>26134</v>
      </c>
      <c r="F2947" s="54">
        <v>2260</v>
      </c>
      <c r="G2947" s="235">
        <v>65</v>
      </c>
      <c r="H2947" s="5" t="s">
        <v>11471</v>
      </c>
      <c r="I2947" s="5" t="s">
        <v>11472</v>
      </c>
      <c r="J2947" s="5" t="s">
        <v>11477</v>
      </c>
    </row>
    <row r="2948" spans="1:10" ht="47.25" x14ac:dyDescent="0.2">
      <c r="A2948" s="103">
        <f t="shared" si="3"/>
        <v>211</v>
      </c>
      <c r="B2948" s="71" t="s">
        <v>9942</v>
      </c>
      <c r="C2948" s="48" t="s">
        <v>9877</v>
      </c>
      <c r="D2948" s="47">
        <v>80600000543</v>
      </c>
      <c r="E2948" s="65">
        <v>26134</v>
      </c>
      <c r="F2948" s="54">
        <v>640</v>
      </c>
      <c r="G2948" s="235">
        <v>18</v>
      </c>
      <c r="H2948" s="5" t="s">
        <v>11471</v>
      </c>
      <c r="I2948" s="5" t="s">
        <v>11472</v>
      </c>
      <c r="J2948" s="5" t="s">
        <v>11477</v>
      </c>
    </row>
    <row r="2949" spans="1:10" ht="47.25" x14ac:dyDescent="0.2">
      <c r="A2949" s="103">
        <f t="shared" si="3"/>
        <v>212</v>
      </c>
      <c r="B2949" s="71" t="s">
        <v>9943</v>
      </c>
      <c r="C2949" s="48" t="s">
        <v>9812</v>
      </c>
      <c r="D2949" s="47">
        <v>80600000781</v>
      </c>
      <c r="E2949" s="306" t="s">
        <v>9944</v>
      </c>
      <c r="F2949" s="54">
        <v>240</v>
      </c>
      <c r="G2949" s="235">
        <v>7</v>
      </c>
      <c r="H2949" s="5" t="s">
        <v>11471</v>
      </c>
      <c r="I2949" s="5" t="s">
        <v>11472</v>
      </c>
      <c r="J2949" s="5" t="s">
        <v>11477</v>
      </c>
    </row>
    <row r="2950" spans="1:10" ht="47.25" x14ac:dyDescent="0.2">
      <c r="A2950" s="103">
        <f t="shared" si="3"/>
        <v>213</v>
      </c>
      <c r="B2950" s="71" t="s">
        <v>9945</v>
      </c>
      <c r="C2950" s="48" t="s">
        <v>9812</v>
      </c>
      <c r="D2950" s="47">
        <v>80600000781</v>
      </c>
      <c r="E2950" s="306" t="s">
        <v>9944</v>
      </c>
      <c r="F2950" s="54">
        <v>240</v>
      </c>
      <c r="G2950" s="235">
        <v>7</v>
      </c>
      <c r="H2950" s="5" t="s">
        <v>11471</v>
      </c>
      <c r="I2950" s="5" t="s">
        <v>11472</v>
      </c>
      <c r="J2950" s="5" t="s">
        <v>11477</v>
      </c>
    </row>
    <row r="2951" spans="1:10" ht="47.25" x14ac:dyDescent="0.2">
      <c r="A2951" s="103">
        <f t="shared" si="3"/>
        <v>214</v>
      </c>
      <c r="B2951" s="71" t="s">
        <v>9946</v>
      </c>
      <c r="C2951" s="48" t="s">
        <v>9812</v>
      </c>
      <c r="D2951" s="47">
        <v>80600000781</v>
      </c>
      <c r="E2951" s="306" t="s">
        <v>9944</v>
      </c>
      <c r="F2951" s="54">
        <v>200</v>
      </c>
      <c r="G2951" s="234">
        <v>6</v>
      </c>
      <c r="H2951" s="5" t="s">
        <v>11471</v>
      </c>
      <c r="I2951" s="5" t="s">
        <v>11472</v>
      </c>
      <c r="J2951" s="5" t="s">
        <v>11477</v>
      </c>
    </row>
    <row r="2952" spans="1:10" ht="47.25" x14ac:dyDescent="0.2">
      <c r="A2952" s="103">
        <f t="shared" si="3"/>
        <v>215</v>
      </c>
      <c r="B2952" s="71" t="s">
        <v>9947</v>
      </c>
      <c r="C2952" s="48" t="s">
        <v>9812</v>
      </c>
      <c r="D2952" s="47">
        <v>80600000781</v>
      </c>
      <c r="E2952" s="306" t="s">
        <v>9944</v>
      </c>
      <c r="F2952" s="54">
        <v>40</v>
      </c>
      <c r="G2952" s="234">
        <v>2</v>
      </c>
      <c r="H2952" s="5" t="s">
        <v>11471</v>
      </c>
      <c r="I2952" s="5" t="s">
        <v>11472</v>
      </c>
      <c r="J2952" s="5" t="s">
        <v>11477</v>
      </c>
    </row>
    <row r="2953" spans="1:10" ht="47.25" x14ac:dyDescent="0.2">
      <c r="A2953" s="103">
        <f t="shared" si="3"/>
        <v>216</v>
      </c>
      <c r="B2953" s="71" t="s">
        <v>9948</v>
      </c>
      <c r="C2953" s="48" t="s">
        <v>9812</v>
      </c>
      <c r="D2953" s="47">
        <v>80600000781</v>
      </c>
      <c r="E2953" s="306" t="s">
        <v>9944</v>
      </c>
      <c r="F2953" s="54">
        <v>480</v>
      </c>
      <c r="G2953" s="234">
        <v>14</v>
      </c>
      <c r="H2953" s="5" t="s">
        <v>11471</v>
      </c>
      <c r="I2953" s="5" t="s">
        <v>11472</v>
      </c>
      <c r="J2953" s="5" t="s">
        <v>11477</v>
      </c>
    </row>
    <row r="2954" spans="1:10" ht="47.25" x14ac:dyDescent="0.2">
      <c r="A2954" s="103">
        <f t="shared" si="3"/>
        <v>217</v>
      </c>
      <c r="B2954" s="71" t="s">
        <v>9949</v>
      </c>
      <c r="C2954" s="48" t="s">
        <v>9812</v>
      </c>
      <c r="D2954" s="47">
        <v>80600000781</v>
      </c>
      <c r="E2954" s="306" t="s">
        <v>9944</v>
      </c>
      <c r="F2954" s="54">
        <v>320</v>
      </c>
      <c r="G2954" s="237">
        <v>9</v>
      </c>
      <c r="H2954" s="5" t="s">
        <v>11471</v>
      </c>
      <c r="I2954" s="5" t="s">
        <v>11472</v>
      </c>
      <c r="J2954" s="5" t="s">
        <v>11477</v>
      </c>
    </row>
    <row r="2955" spans="1:10" ht="47.25" x14ac:dyDescent="0.2">
      <c r="A2955" s="103">
        <f t="shared" si="3"/>
        <v>218</v>
      </c>
      <c r="B2955" s="71" t="s">
        <v>9950</v>
      </c>
      <c r="C2955" s="48" t="s">
        <v>9812</v>
      </c>
      <c r="D2955" s="47">
        <v>80600000781</v>
      </c>
      <c r="E2955" s="306" t="s">
        <v>9944</v>
      </c>
      <c r="F2955" s="54">
        <v>120</v>
      </c>
      <c r="G2955" s="235">
        <v>3</v>
      </c>
      <c r="H2955" s="5" t="s">
        <v>11471</v>
      </c>
      <c r="I2955" s="5" t="s">
        <v>11472</v>
      </c>
      <c r="J2955" s="5" t="s">
        <v>11477</v>
      </c>
    </row>
    <row r="2956" spans="1:10" ht="47.25" x14ac:dyDescent="0.2">
      <c r="A2956" s="103">
        <f t="shared" si="3"/>
        <v>219</v>
      </c>
      <c r="B2956" s="71" t="s">
        <v>9951</v>
      </c>
      <c r="C2956" s="48" t="s">
        <v>9812</v>
      </c>
      <c r="D2956" s="47">
        <v>80600000781</v>
      </c>
      <c r="E2956" s="306" t="s">
        <v>9944</v>
      </c>
      <c r="F2956" s="54">
        <v>200</v>
      </c>
      <c r="G2956" s="234">
        <v>6</v>
      </c>
      <c r="H2956" s="5" t="s">
        <v>11471</v>
      </c>
      <c r="I2956" s="5" t="s">
        <v>11472</v>
      </c>
      <c r="J2956" s="5" t="s">
        <v>11477</v>
      </c>
    </row>
    <row r="2957" spans="1:10" ht="47.25" x14ac:dyDescent="0.2">
      <c r="A2957" s="103">
        <f t="shared" si="3"/>
        <v>220</v>
      </c>
      <c r="B2957" s="71" t="s">
        <v>9952</v>
      </c>
      <c r="C2957" s="48" t="s">
        <v>9812</v>
      </c>
      <c r="D2957" s="47">
        <v>80600000781</v>
      </c>
      <c r="E2957" s="306" t="s">
        <v>9944</v>
      </c>
      <c r="F2957" s="54">
        <v>160</v>
      </c>
      <c r="G2957" s="235">
        <v>5</v>
      </c>
      <c r="H2957" s="5" t="s">
        <v>11471</v>
      </c>
      <c r="I2957" s="5" t="s">
        <v>11472</v>
      </c>
      <c r="J2957" s="5" t="s">
        <v>11477</v>
      </c>
    </row>
    <row r="2958" spans="1:10" ht="47.25" x14ac:dyDescent="0.2">
      <c r="A2958" s="103">
        <f t="shared" si="3"/>
        <v>221</v>
      </c>
      <c r="B2958" s="71" t="s">
        <v>9953</v>
      </c>
      <c r="C2958" s="48" t="s">
        <v>9802</v>
      </c>
      <c r="D2958" s="47">
        <v>80600000443</v>
      </c>
      <c r="E2958" s="306" t="s">
        <v>9795</v>
      </c>
      <c r="F2958" s="54">
        <v>2000</v>
      </c>
      <c r="G2958" s="235">
        <v>80</v>
      </c>
      <c r="H2958" s="5" t="s">
        <v>11471</v>
      </c>
      <c r="I2958" s="5" t="s">
        <v>11472</v>
      </c>
      <c r="J2958" s="5" t="s">
        <v>11477</v>
      </c>
    </row>
    <row r="2959" spans="1:10" ht="47.25" x14ac:dyDescent="0.2">
      <c r="A2959" s="103">
        <f t="shared" si="3"/>
        <v>222</v>
      </c>
      <c r="B2959" s="71" t="s">
        <v>9954</v>
      </c>
      <c r="C2959" s="48" t="s">
        <v>9834</v>
      </c>
      <c r="D2959" s="47">
        <v>80600000503</v>
      </c>
      <c r="E2959" s="306" t="s">
        <v>9955</v>
      </c>
      <c r="F2959" s="54">
        <v>400</v>
      </c>
      <c r="G2959" s="235">
        <v>12</v>
      </c>
      <c r="H2959" s="5" t="s">
        <v>11471</v>
      </c>
      <c r="I2959" s="5" t="s">
        <v>11472</v>
      </c>
      <c r="J2959" s="5" t="s">
        <v>11477</v>
      </c>
    </row>
    <row r="2960" spans="1:10" ht="47.25" x14ac:dyDescent="0.2">
      <c r="A2960" s="103">
        <f t="shared" si="3"/>
        <v>223</v>
      </c>
      <c r="B2960" s="71" t="s">
        <v>9956</v>
      </c>
      <c r="C2960" s="247" t="s">
        <v>9832</v>
      </c>
      <c r="D2960" s="47">
        <v>80600000481</v>
      </c>
      <c r="E2960" s="306" t="s">
        <v>9957</v>
      </c>
      <c r="F2960" s="54">
        <v>400</v>
      </c>
      <c r="G2960" s="235">
        <v>12</v>
      </c>
      <c r="H2960" s="5" t="s">
        <v>11471</v>
      </c>
      <c r="I2960" s="5" t="s">
        <v>11472</v>
      </c>
      <c r="J2960" s="5" t="s">
        <v>11477</v>
      </c>
    </row>
    <row r="2961" spans="1:10" ht="47.25" x14ac:dyDescent="0.2">
      <c r="A2961" s="103">
        <f t="shared" si="3"/>
        <v>224</v>
      </c>
      <c r="B2961" s="71" t="s">
        <v>9958</v>
      </c>
      <c r="C2961" s="247" t="s">
        <v>9832</v>
      </c>
      <c r="D2961" s="47">
        <v>80600000481</v>
      </c>
      <c r="E2961" s="306" t="s">
        <v>9957</v>
      </c>
      <c r="F2961" s="54">
        <v>1240</v>
      </c>
      <c r="G2961" s="234">
        <v>36</v>
      </c>
      <c r="H2961" s="5" t="s">
        <v>11471</v>
      </c>
      <c r="I2961" s="5" t="s">
        <v>11472</v>
      </c>
      <c r="J2961" s="5" t="s">
        <v>11477</v>
      </c>
    </row>
    <row r="2962" spans="1:10" ht="47.25" x14ac:dyDescent="0.2">
      <c r="A2962" s="103">
        <f t="shared" si="3"/>
        <v>225</v>
      </c>
      <c r="B2962" s="71" t="s">
        <v>9959</v>
      </c>
      <c r="C2962" s="247" t="s">
        <v>9832</v>
      </c>
      <c r="D2962" s="47">
        <v>80600000481</v>
      </c>
      <c r="E2962" s="306" t="s">
        <v>9957</v>
      </c>
      <c r="F2962" s="54">
        <v>1360</v>
      </c>
      <c r="G2962" s="234">
        <v>40</v>
      </c>
      <c r="H2962" s="5" t="s">
        <v>11471</v>
      </c>
      <c r="I2962" s="5" t="s">
        <v>11472</v>
      </c>
      <c r="J2962" s="5" t="s">
        <v>11477</v>
      </c>
    </row>
    <row r="2963" spans="1:10" ht="47.25" x14ac:dyDescent="0.2">
      <c r="A2963" s="103">
        <f t="shared" si="3"/>
        <v>226</v>
      </c>
      <c r="B2963" s="71" t="s">
        <v>9960</v>
      </c>
      <c r="C2963" s="247" t="s">
        <v>9832</v>
      </c>
      <c r="D2963" s="47">
        <v>80600000481</v>
      </c>
      <c r="E2963" s="306" t="s">
        <v>9957</v>
      </c>
      <c r="F2963" s="54">
        <v>280</v>
      </c>
      <c r="G2963" s="234">
        <v>8</v>
      </c>
      <c r="H2963" s="5" t="s">
        <v>11471</v>
      </c>
      <c r="I2963" s="5" t="s">
        <v>11472</v>
      </c>
      <c r="J2963" s="5" t="s">
        <v>11477</v>
      </c>
    </row>
    <row r="2964" spans="1:10" ht="47.25" x14ac:dyDescent="0.2">
      <c r="A2964" s="103">
        <f t="shared" si="3"/>
        <v>227</v>
      </c>
      <c r="B2964" s="71" t="s">
        <v>9961</v>
      </c>
      <c r="C2964" s="247" t="s">
        <v>9832</v>
      </c>
      <c r="D2964" s="47">
        <v>80600000481</v>
      </c>
      <c r="E2964" s="306" t="s">
        <v>9957</v>
      </c>
      <c r="F2964" s="54">
        <v>840</v>
      </c>
      <c r="G2964" s="234">
        <v>25</v>
      </c>
      <c r="H2964" s="5" t="s">
        <v>11471</v>
      </c>
      <c r="I2964" s="5" t="s">
        <v>11472</v>
      </c>
      <c r="J2964" s="5" t="s">
        <v>11477</v>
      </c>
    </row>
    <row r="2965" spans="1:10" ht="47.25" x14ac:dyDescent="0.2">
      <c r="A2965" s="103">
        <f t="shared" si="3"/>
        <v>228</v>
      </c>
      <c r="B2965" s="71" t="s">
        <v>9962</v>
      </c>
      <c r="C2965" s="48" t="s">
        <v>9877</v>
      </c>
      <c r="D2965" s="47">
        <v>80600000481</v>
      </c>
      <c r="E2965" s="306" t="s">
        <v>9957</v>
      </c>
      <c r="F2965" s="54">
        <v>320</v>
      </c>
      <c r="G2965" s="237">
        <v>9</v>
      </c>
      <c r="H2965" s="5" t="s">
        <v>11471</v>
      </c>
      <c r="I2965" s="5" t="s">
        <v>11472</v>
      </c>
      <c r="J2965" s="5" t="s">
        <v>11477</v>
      </c>
    </row>
    <row r="2966" spans="1:10" ht="47.25" x14ac:dyDescent="0.2">
      <c r="A2966" s="103">
        <f t="shared" si="3"/>
        <v>229</v>
      </c>
      <c r="B2966" s="71" t="s">
        <v>9963</v>
      </c>
      <c r="C2966" s="48" t="s">
        <v>9812</v>
      </c>
      <c r="D2966" s="47">
        <v>80600000612</v>
      </c>
      <c r="E2966" s="306" t="s">
        <v>9964</v>
      </c>
      <c r="F2966" s="54">
        <v>120</v>
      </c>
      <c r="G2966" s="234">
        <v>4</v>
      </c>
      <c r="H2966" s="5" t="s">
        <v>11471</v>
      </c>
      <c r="I2966" s="5" t="s">
        <v>11472</v>
      </c>
      <c r="J2966" s="5" t="s">
        <v>11477</v>
      </c>
    </row>
    <row r="2967" spans="1:10" ht="47.25" x14ac:dyDescent="0.2">
      <c r="A2967" s="103">
        <f t="shared" si="3"/>
        <v>230</v>
      </c>
      <c r="B2967" s="71" t="s">
        <v>9965</v>
      </c>
      <c r="C2967" s="48" t="s">
        <v>9812</v>
      </c>
      <c r="D2967" s="47">
        <v>80600000612</v>
      </c>
      <c r="E2967" s="306" t="s">
        <v>9964</v>
      </c>
      <c r="F2967" s="54">
        <v>160</v>
      </c>
      <c r="G2967" s="235">
        <v>5</v>
      </c>
      <c r="H2967" s="5" t="s">
        <v>11471</v>
      </c>
      <c r="I2967" s="5" t="s">
        <v>11472</v>
      </c>
      <c r="J2967" s="5" t="s">
        <v>11477</v>
      </c>
    </row>
    <row r="2968" spans="1:10" ht="47.25" x14ac:dyDescent="0.2">
      <c r="A2968" s="103">
        <f t="shared" si="3"/>
        <v>231</v>
      </c>
      <c r="B2968" s="71" t="s">
        <v>9966</v>
      </c>
      <c r="C2968" s="48" t="s">
        <v>9812</v>
      </c>
      <c r="D2968" s="47">
        <v>80600000612</v>
      </c>
      <c r="E2968" s="306" t="s">
        <v>9964</v>
      </c>
      <c r="F2968" s="54">
        <v>200</v>
      </c>
      <c r="G2968" s="234">
        <v>6</v>
      </c>
      <c r="H2968" s="5" t="s">
        <v>11471</v>
      </c>
      <c r="I2968" s="5" t="s">
        <v>11472</v>
      </c>
      <c r="J2968" s="5" t="s">
        <v>11477</v>
      </c>
    </row>
    <row r="2969" spans="1:10" ht="47.25" x14ac:dyDescent="0.2">
      <c r="A2969" s="103">
        <f t="shared" si="3"/>
        <v>232</v>
      </c>
      <c r="B2969" s="71" t="s">
        <v>9967</v>
      </c>
      <c r="C2969" s="48" t="s">
        <v>9812</v>
      </c>
      <c r="D2969" s="47">
        <v>80600000612</v>
      </c>
      <c r="E2969" s="306" t="s">
        <v>9964</v>
      </c>
      <c r="F2969" s="54">
        <v>120</v>
      </c>
      <c r="G2969" s="235">
        <v>4</v>
      </c>
      <c r="H2969" s="5" t="s">
        <v>11471</v>
      </c>
      <c r="I2969" s="5" t="s">
        <v>11472</v>
      </c>
      <c r="J2969" s="5" t="s">
        <v>11477</v>
      </c>
    </row>
    <row r="2970" spans="1:10" ht="47.25" x14ac:dyDescent="0.2">
      <c r="A2970" s="103">
        <f t="shared" si="3"/>
        <v>233</v>
      </c>
      <c r="B2970" s="71" t="s">
        <v>9968</v>
      </c>
      <c r="C2970" s="48" t="s">
        <v>9812</v>
      </c>
      <c r="D2970" s="47">
        <v>80600000612</v>
      </c>
      <c r="E2970" s="306" t="s">
        <v>9964</v>
      </c>
      <c r="F2970" s="54">
        <v>160</v>
      </c>
      <c r="G2970" s="235">
        <v>5</v>
      </c>
      <c r="H2970" s="5" t="s">
        <v>11471</v>
      </c>
      <c r="I2970" s="5" t="s">
        <v>11472</v>
      </c>
      <c r="J2970" s="5" t="s">
        <v>11477</v>
      </c>
    </row>
    <row r="2971" spans="1:10" ht="47.25" x14ac:dyDescent="0.2">
      <c r="A2971" s="103">
        <f t="shared" si="3"/>
        <v>234</v>
      </c>
      <c r="B2971" s="71" t="s">
        <v>9969</v>
      </c>
      <c r="C2971" s="48" t="s">
        <v>9812</v>
      </c>
      <c r="D2971" s="47">
        <v>80600000612</v>
      </c>
      <c r="E2971" s="306" t="s">
        <v>9964</v>
      </c>
      <c r="F2971" s="54">
        <v>200</v>
      </c>
      <c r="G2971" s="234">
        <v>6</v>
      </c>
      <c r="H2971" s="5" t="s">
        <v>11471</v>
      </c>
      <c r="I2971" s="5" t="s">
        <v>11472</v>
      </c>
      <c r="J2971" s="5" t="s">
        <v>11477</v>
      </c>
    </row>
    <row r="2972" spans="1:10" ht="47.25" x14ac:dyDescent="0.2">
      <c r="A2972" s="103">
        <f t="shared" si="3"/>
        <v>235</v>
      </c>
      <c r="B2972" s="71" t="s">
        <v>9970</v>
      </c>
      <c r="C2972" s="48" t="s">
        <v>9812</v>
      </c>
      <c r="D2972" s="47">
        <v>80600000612</v>
      </c>
      <c r="E2972" s="306" t="s">
        <v>9964</v>
      </c>
      <c r="F2972" s="54">
        <v>240</v>
      </c>
      <c r="G2972" s="234">
        <v>7</v>
      </c>
      <c r="H2972" s="5" t="s">
        <v>11471</v>
      </c>
      <c r="I2972" s="5" t="s">
        <v>11472</v>
      </c>
      <c r="J2972" s="5" t="s">
        <v>11477</v>
      </c>
    </row>
    <row r="2973" spans="1:10" ht="47.25" x14ac:dyDescent="0.2">
      <c r="A2973" s="103">
        <f t="shared" si="3"/>
        <v>236</v>
      </c>
      <c r="B2973" s="71" t="s">
        <v>9971</v>
      </c>
      <c r="C2973" s="48" t="s">
        <v>9812</v>
      </c>
      <c r="D2973" s="47">
        <v>80600000612</v>
      </c>
      <c r="E2973" s="306" t="s">
        <v>9964</v>
      </c>
      <c r="F2973" s="54">
        <v>440</v>
      </c>
      <c r="G2973" s="234">
        <v>12</v>
      </c>
      <c r="H2973" s="5" t="s">
        <v>11471</v>
      </c>
      <c r="I2973" s="5" t="s">
        <v>11472</v>
      </c>
      <c r="J2973" s="5" t="s">
        <v>11477</v>
      </c>
    </row>
    <row r="2974" spans="1:10" ht="47.25" x14ac:dyDescent="0.2">
      <c r="A2974" s="103">
        <f t="shared" si="3"/>
        <v>237</v>
      </c>
      <c r="B2974" s="71" t="s">
        <v>9972</v>
      </c>
      <c r="C2974" s="48" t="s">
        <v>9812</v>
      </c>
      <c r="D2974" s="47">
        <v>80600000612</v>
      </c>
      <c r="E2974" s="306" t="s">
        <v>9964</v>
      </c>
      <c r="F2974" s="54">
        <v>360</v>
      </c>
      <c r="G2974" s="237">
        <v>10</v>
      </c>
      <c r="H2974" s="5" t="s">
        <v>11471</v>
      </c>
      <c r="I2974" s="5" t="s">
        <v>11472</v>
      </c>
      <c r="J2974" s="5" t="s">
        <v>11477</v>
      </c>
    </row>
    <row r="2975" spans="1:10" ht="47.25" x14ac:dyDescent="0.2">
      <c r="A2975" s="103">
        <f t="shared" si="3"/>
        <v>238</v>
      </c>
      <c r="B2975" s="71" t="s">
        <v>9973</v>
      </c>
      <c r="C2975" s="48" t="s">
        <v>9812</v>
      </c>
      <c r="D2975" s="47">
        <v>80600000612</v>
      </c>
      <c r="E2975" s="306" t="s">
        <v>9964</v>
      </c>
      <c r="F2975" s="54">
        <v>160</v>
      </c>
      <c r="G2975" s="237">
        <v>5</v>
      </c>
      <c r="H2975" s="5" t="s">
        <v>11471</v>
      </c>
      <c r="I2975" s="5" t="s">
        <v>11472</v>
      </c>
      <c r="J2975" s="5" t="s">
        <v>11477</v>
      </c>
    </row>
    <row r="2976" spans="1:10" ht="47.25" x14ac:dyDescent="0.2">
      <c r="A2976" s="103">
        <f t="shared" si="3"/>
        <v>239</v>
      </c>
      <c r="B2976" s="71" t="s">
        <v>9974</v>
      </c>
      <c r="C2976" s="48" t="s">
        <v>9812</v>
      </c>
      <c r="D2976" s="47">
        <v>80600000612</v>
      </c>
      <c r="E2976" s="306" t="s">
        <v>9964</v>
      </c>
      <c r="F2976" s="54">
        <v>160</v>
      </c>
      <c r="G2976" s="237">
        <v>5</v>
      </c>
      <c r="H2976" s="5" t="s">
        <v>11471</v>
      </c>
      <c r="I2976" s="5" t="s">
        <v>11472</v>
      </c>
      <c r="J2976" s="5" t="s">
        <v>11477</v>
      </c>
    </row>
    <row r="2977" spans="1:10" ht="47.25" x14ac:dyDescent="0.2">
      <c r="A2977" s="103">
        <f t="shared" si="3"/>
        <v>240</v>
      </c>
      <c r="B2977" s="71" t="s">
        <v>9975</v>
      </c>
      <c r="C2977" s="48" t="s">
        <v>9812</v>
      </c>
      <c r="D2977" s="47">
        <v>80600000612</v>
      </c>
      <c r="E2977" s="306" t="s">
        <v>9964</v>
      </c>
      <c r="F2977" s="54">
        <v>640</v>
      </c>
      <c r="G2977" s="237">
        <v>18</v>
      </c>
      <c r="H2977" s="5" t="s">
        <v>11471</v>
      </c>
      <c r="I2977" s="5" t="s">
        <v>11472</v>
      </c>
      <c r="J2977" s="5" t="s">
        <v>11477</v>
      </c>
    </row>
    <row r="2978" spans="1:10" ht="47.25" x14ac:dyDescent="0.2">
      <c r="A2978" s="103">
        <f t="shared" si="3"/>
        <v>241</v>
      </c>
      <c r="B2978" s="71" t="s">
        <v>9976</v>
      </c>
      <c r="C2978" s="48" t="s">
        <v>9829</v>
      </c>
      <c r="D2978" s="47">
        <v>80600000471</v>
      </c>
      <c r="E2978" s="306" t="s">
        <v>9977</v>
      </c>
      <c r="F2978" s="54">
        <v>900</v>
      </c>
      <c r="G2978" s="235">
        <v>26</v>
      </c>
      <c r="H2978" s="5" t="s">
        <v>11471</v>
      </c>
      <c r="I2978" s="5" t="s">
        <v>11472</v>
      </c>
      <c r="J2978" s="5" t="s">
        <v>11477</v>
      </c>
    </row>
    <row r="2979" spans="1:10" ht="47.25" x14ac:dyDescent="0.2">
      <c r="A2979" s="103">
        <f t="shared" si="3"/>
        <v>242</v>
      </c>
      <c r="B2979" s="71" t="s">
        <v>9978</v>
      </c>
      <c r="C2979" s="48" t="s">
        <v>9829</v>
      </c>
      <c r="D2979" s="47">
        <v>80600000471</v>
      </c>
      <c r="E2979" s="306" t="s">
        <v>9977</v>
      </c>
      <c r="F2979" s="54">
        <v>600</v>
      </c>
      <c r="G2979" s="235">
        <v>18</v>
      </c>
      <c r="H2979" s="5" t="s">
        <v>11471</v>
      </c>
      <c r="I2979" s="5" t="s">
        <v>11472</v>
      </c>
      <c r="J2979" s="5" t="s">
        <v>11477</v>
      </c>
    </row>
    <row r="2980" spans="1:10" ht="47.25" x14ac:dyDescent="0.2">
      <c r="A2980" s="103">
        <f t="shared" si="3"/>
        <v>243</v>
      </c>
      <c r="B2980" s="71" t="s">
        <v>9979</v>
      </c>
      <c r="C2980" s="48" t="s">
        <v>9980</v>
      </c>
      <c r="D2980" s="47">
        <v>80600000920</v>
      </c>
      <c r="E2980" s="306" t="s">
        <v>9981</v>
      </c>
      <c r="F2980" s="54">
        <v>1960</v>
      </c>
      <c r="G2980" s="235">
        <v>58</v>
      </c>
      <c r="H2980" s="5" t="s">
        <v>11471</v>
      </c>
      <c r="I2980" s="5" t="s">
        <v>11472</v>
      </c>
      <c r="J2980" s="5" t="s">
        <v>11477</v>
      </c>
    </row>
    <row r="2981" spans="1:10" ht="47.25" x14ac:dyDescent="0.2">
      <c r="A2981" s="103">
        <f t="shared" si="3"/>
        <v>244</v>
      </c>
      <c r="B2981" s="71" t="s">
        <v>9982</v>
      </c>
      <c r="C2981" s="48" t="s">
        <v>9980</v>
      </c>
      <c r="D2981" s="47">
        <v>80600000920</v>
      </c>
      <c r="E2981" s="306" t="s">
        <v>9981</v>
      </c>
      <c r="F2981" s="54">
        <v>1440</v>
      </c>
      <c r="G2981" s="235">
        <v>42</v>
      </c>
      <c r="H2981" s="5" t="s">
        <v>11471</v>
      </c>
      <c r="I2981" s="5" t="s">
        <v>11472</v>
      </c>
      <c r="J2981" s="5" t="s">
        <v>11477</v>
      </c>
    </row>
    <row r="2982" spans="1:10" ht="47.25" x14ac:dyDescent="0.2">
      <c r="A2982" s="103">
        <f t="shared" si="3"/>
        <v>245</v>
      </c>
      <c r="B2982" s="71" t="s">
        <v>9983</v>
      </c>
      <c r="C2982" s="48" t="s">
        <v>9980</v>
      </c>
      <c r="D2982" s="47">
        <v>80600000920</v>
      </c>
      <c r="E2982" s="306" t="s">
        <v>9981</v>
      </c>
      <c r="F2982" s="54">
        <v>2080</v>
      </c>
      <c r="G2982" s="234">
        <v>61</v>
      </c>
      <c r="H2982" s="5" t="s">
        <v>11471</v>
      </c>
      <c r="I2982" s="5" t="s">
        <v>11472</v>
      </c>
      <c r="J2982" s="5" t="s">
        <v>11477</v>
      </c>
    </row>
    <row r="2983" spans="1:10" ht="47.25" x14ac:dyDescent="0.2">
      <c r="A2983" s="103">
        <f t="shared" si="3"/>
        <v>246</v>
      </c>
      <c r="B2983" s="71" t="s">
        <v>9984</v>
      </c>
      <c r="C2983" s="48" t="s">
        <v>9985</v>
      </c>
      <c r="D2983" s="47">
        <v>80600000475</v>
      </c>
      <c r="E2983" s="306" t="s">
        <v>9977</v>
      </c>
      <c r="F2983" s="54">
        <v>1160</v>
      </c>
      <c r="G2983" s="235">
        <v>34</v>
      </c>
      <c r="H2983" s="5" t="s">
        <v>11471</v>
      </c>
      <c r="I2983" s="5" t="s">
        <v>11472</v>
      </c>
      <c r="J2983" s="5" t="s">
        <v>11477</v>
      </c>
    </row>
    <row r="2984" spans="1:10" ht="47.25" x14ac:dyDescent="0.2">
      <c r="A2984" s="103">
        <f t="shared" si="3"/>
        <v>247</v>
      </c>
      <c r="B2984" s="71" t="s">
        <v>9986</v>
      </c>
      <c r="C2984" s="48" t="s">
        <v>9985</v>
      </c>
      <c r="D2984" s="47">
        <v>80600000475</v>
      </c>
      <c r="E2984" s="306" t="s">
        <v>9977</v>
      </c>
      <c r="F2984" s="54">
        <v>2040</v>
      </c>
      <c r="G2984" s="234">
        <v>60</v>
      </c>
      <c r="H2984" s="5" t="s">
        <v>11471</v>
      </c>
      <c r="I2984" s="5" t="s">
        <v>11472</v>
      </c>
      <c r="J2984" s="5" t="s">
        <v>11477</v>
      </c>
    </row>
    <row r="2985" spans="1:10" ht="47.25" x14ac:dyDescent="0.2">
      <c r="A2985" s="103">
        <f t="shared" si="3"/>
        <v>248</v>
      </c>
      <c r="B2985" s="71" t="s">
        <v>9987</v>
      </c>
      <c r="C2985" s="48" t="s">
        <v>9985</v>
      </c>
      <c r="D2985" s="47">
        <v>80600000475</v>
      </c>
      <c r="E2985" s="306" t="s">
        <v>9977</v>
      </c>
      <c r="F2985" s="54">
        <v>560</v>
      </c>
      <c r="G2985" s="235">
        <v>16</v>
      </c>
      <c r="H2985" s="5" t="s">
        <v>11471</v>
      </c>
      <c r="I2985" s="5" t="s">
        <v>11472</v>
      </c>
      <c r="J2985" s="5" t="s">
        <v>11477</v>
      </c>
    </row>
    <row r="2986" spans="1:10" ht="47.25" x14ac:dyDescent="0.2">
      <c r="A2986" s="103">
        <f t="shared" si="3"/>
        <v>249</v>
      </c>
      <c r="B2986" s="71" t="s">
        <v>9988</v>
      </c>
      <c r="C2986" s="48" t="s">
        <v>9985</v>
      </c>
      <c r="D2986" s="47">
        <v>80600000475</v>
      </c>
      <c r="E2986" s="306" t="s">
        <v>9977</v>
      </c>
      <c r="F2986" s="54">
        <v>200</v>
      </c>
      <c r="G2986" s="234">
        <v>6</v>
      </c>
      <c r="H2986" s="5" t="s">
        <v>11471</v>
      </c>
      <c r="I2986" s="5" t="s">
        <v>11472</v>
      </c>
      <c r="J2986" s="5" t="s">
        <v>11477</v>
      </c>
    </row>
    <row r="2987" spans="1:10" ht="47.25" x14ac:dyDescent="0.2">
      <c r="A2987" s="103">
        <f t="shared" si="3"/>
        <v>250</v>
      </c>
      <c r="B2987" s="71" t="s">
        <v>9989</v>
      </c>
      <c r="C2987" s="48" t="s">
        <v>9829</v>
      </c>
      <c r="D2987" s="47">
        <v>80600000475</v>
      </c>
      <c r="E2987" s="306" t="s">
        <v>9977</v>
      </c>
      <c r="F2987" s="54">
        <v>1040</v>
      </c>
      <c r="G2987" s="234">
        <v>31</v>
      </c>
      <c r="H2987" s="5" t="s">
        <v>11471</v>
      </c>
      <c r="I2987" s="5" t="s">
        <v>11472</v>
      </c>
      <c r="J2987" s="5" t="s">
        <v>11477</v>
      </c>
    </row>
    <row r="2988" spans="1:10" ht="47.25" x14ac:dyDescent="0.2">
      <c r="A2988" s="103">
        <f t="shared" si="3"/>
        <v>251</v>
      </c>
      <c r="B2988" s="71" t="s">
        <v>9990</v>
      </c>
      <c r="C2988" s="48" t="s">
        <v>8841</v>
      </c>
      <c r="D2988" s="47">
        <v>80600000486</v>
      </c>
      <c r="E2988" s="65" t="s">
        <v>9765</v>
      </c>
      <c r="F2988" s="54">
        <v>200</v>
      </c>
      <c r="G2988" s="235">
        <v>5</v>
      </c>
      <c r="H2988" s="5" t="s">
        <v>11471</v>
      </c>
      <c r="I2988" s="5" t="s">
        <v>11472</v>
      </c>
      <c r="J2988" s="5" t="s">
        <v>11477</v>
      </c>
    </row>
    <row r="2989" spans="1:10" ht="47.25" x14ac:dyDescent="0.2">
      <c r="A2989" s="103">
        <f t="shared" si="3"/>
        <v>252</v>
      </c>
      <c r="B2989" s="71" t="s">
        <v>9991</v>
      </c>
      <c r="C2989" s="48" t="s">
        <v>9829</v>
      </c>
      <c r="D2989" s="47">
        <v>80600000500</v>
      </c>
      <c r="E2989" s="308" t="s">
        <v>9955</v>
      </c>
      <c r="F2989" s="54">
        <v>40</v>
      </c>
      <c r="G2989" s="235">
        <v>1</v>
      </c>
      <c r="H2989" s="5" t="s">
        <v>11471</v>
      </c>
      <c r="I2989" s="5" t="s">
        <v>11472</v>
      </c>
      <c r="J2989" s="5" t="s">
        <v>11477</v>
      </c>
    </row>
    <row r="2990" spans="1:10" ht="47.25" x14ac:dyDescent="0.2">
      <c r="A2990" s="103">
        <f t="shared" si="3"/>
        <v>253</v>
      </c>
      <c r="B2990" s="71" t="s">
        <v>9992</v>
      </c>
      <c r="C2990" s="48" t="s">
        <v>9829</v>
      </c>
      <c r="D2990" s="47">
        <v>80600000500</v>
      </c>
      <c r="E2990" s="308" t="s">
        <v>9955</v>
      </c>
      <c r="F2990" s="54">
        <v>110</v>
      </c>
      <c r="G2990" s="235">
        <v>3</v>
      </c>
      <c r="H2990" s="5" t="s">
        <v>11471</v>
      </c>
      <c r="I2990" s="5" t="s">
        <v>11472</v>
      </c>
      <c r="J2990" s="5" t="s">
        <v>11477</v>
      </c>
    </row>
    <row r="2991" spans="1:10" ht="47.25" x14ac:dyDescent="0.2">
      <c r="A2991" s="103">
        <f t="shared" si="3"/>
        <v>254</v>
      </c>
      <c r="B2991" s="71" t="s">
        <v>9993</v>
      </c>
      <c r="C2991" s="48" t="s">
        <v>9829</v>
      </c>
      <c r="D2991" s="47">
        <v>80600000488</v>
      </c>
      <c r="E2991" s="65" t="s">
        <v>9765</v>
      </c>
      <c r="F2991" s="54">
        <v>200</v>
      </c>
      <c r="G2991" s="235">
        <v>5</v>
      </c>
      <c r="H2991" s="5" t="s">
        <v>11471</v>
      </c>
      <c r="I2991" s="5" t="s">
        <v>11472</v>
      </c>
      <c r="J2991" s="5" t="s">
        <v>11477</v>
      </c>
    </row>
    <row r="2992" spans="1:10" ht="47.25" x14ac:dyDescent="0.2">
      <c r="A2992" s="103">
        <f t="shared" si="3"/>
        <v>255</v>
      </c>
      <c r="B2992" s="71" t="s">
        <v>9994</v>
      </c>
      <c r="C2992" s="48" t="s">
        <v>9995</v>
      </c>
      <c r="D2992" s="47">
        <v>80600000478</v>
      </c>
      <c r="E2992" s="65" t="s">
        <v>9996</v>
      </c>
      <c r="F2992" s="54">
        <v>400</v>
      </c>
      <c r="G2992" s="235">
        <v>12</v>
      </c>
      <c r="H2992" s="5" t="s">
        <v>11471</v>
      </c>
      <c r="I2992" s="5" t="s">
        <v>11472</v>
      </c>
      <c r="J2992" s="5" t="s">
        <v>11477</v>
      </c>
    </row>
    <row r="2993" spans="1:10" ht="47.25" x14ac:dyDescent="0.2">
      <c r="A2993" s="103">
        <f t="shared" si="3"/>
        <v>256</v>
      </c>
      <c r="B2993" s="71" t="s">
        <v>9997</v>
      </c>
      <c r="C2993" s="48" t="s">
        <v>9995</v>
      </c>
      <c r="D2993" s="47">
        <v>80600000478</v>
      </c>
      <c r="E2993" s="65" t="s">
        <v>9996</v>
      </c>
      <c r="F2993" s="54">
        <v>280</v>
      </c>
      <c r="G2993" s="234">
        <v>8</v>
      </c>
      <c r="H2993" s="5" t="s">
        <v>11471</v>
      </c>
      <c r="I2993" s="5" t="s">
        <v>11472</v>
      </c>
      <c r="J2993" s="5" t="s">
        <v>11477</v>
      </c>
    </row>
    <row r="2994" spans="1:10" ht="47.25" x14ac:dyDescent="0.2">
      <c r="A2994" s="103">
        <f t="shared" si="3"/>
        <v>257</v>
      </c>
      <c r="B2994" s="71" t="s">
        <v>9998</v>
      </c>
      <c r="C2994" s="48" t="s">
        <v>9995</v>
      </c>
      <c r="D2994" s="47">
        <v>80600000478</v>
      </c>
      <c r="E2994" s="65" t="s">
        <v>9996</v>
      </c>
      <c r="F2994" s="54">
        <v>320</v>
      </c>
      <c r="G2994" s="234">
        <v>9</v>
      </c>
      <c r="H2994" s="5" t="s">
        <v>11471</v>
      </c>
      <c r="I2994" s="5" t="s">
        <v>11472</v>
      </c>
      <c r="J2994" s="5" t="s">
        <v>11477</v>
      </c>
    </row>
    <row r="2995" spans="1:10" ht="47.25" x14ac:dyDescent="0.2">
      <c r="A2995" s="103">
        <f t="shared" si="3"/>
        <v>258</v>
      </c>
      <c r="B2995" s="71" t="s">
        <v>9999</v>
      </c>
      <c r="C2995" s="48" t="s">
        <v>9995</v>
      </c>
      <c r="D2995" s="47">
        <v>80600000478</v>
      </c>
      <c r="E2995" s="65" t="s">
        <v>9996</v>
      </c>
      <c r="F2995" s="54">
        <v>10</v>
      </c>
      <c r="G2995" s="235">
        <v>1</v>
      </c>
      <c r="H2995" s="5" t="s">
        <v>11471</v>
      </c>
      <c r="I2995" s="5" t="s">
        <v>11472</v>
      </c>
      <c r="J2995" s="5" t="s">
        <v>11477</v>
      </c>
    </row>
    <row r="2996" spans="1:10" ht="47.25" x14ac:dyDescent="0.2">
      <c r="A2996" s="103">
        <f t="shared" ref="A2996:A3059" si="4">A2995+1</f>
        <v>259</v>
      </c>
      <c r="B2996" s="71" t="s">
        <v>10000</v>
      </c>
      <c r="C2996" s="48" t="s">
        <v>9995</v>
      </c>
      <c r="D2996" s="47">
        <v>80600000478</v>
      </c>
      <c r="E2996" s="65" t="s">
        <v>9996</v>
      </c>
      <c r="F2996" s="54">
        <v>40</v>
      </c>
      <c r="G2996" s="234">
        <v>1</v>
      </c>
      <c r="H2996" s="5" t="s">
        <v>11471</v>
      </c>
      <c r="I2996" s="5" t="s">
        <v>11472</v>
      </c>
      <c r="J2996" s="5" t="s">
        <v>11477</v>
      </c>
    </row>
    <row r="2997" spans="1:10" ht="47.25" x14ac:dyDescent="0.2">
      <c r="A2997" s="103">
        <f t="shared" si="4"/>
        <v>260</v>
      </c>
      <c r="B2997" s="71" t="s">
        <v>10001</v>
      </c>
      <c r="C2997" s="48" t="s">
        <v>9995</v>
      </c>
      <c r="D2997" s="47">
        <v>80600000478</v>
      </c>
      <c r="E2997" s="65" t="s">
        <v>9996</v>
      </c>
      <c r="F2997" s="54">
        <v>360</v>
      </c>
      <c r="G2997" s="234">
        <v>10</v>
      </c>
      <c r="H2997" s="5" t="s">
        <v>11471</v>
      </c>
      <c r="I2997" s="5" t="s">
        <v>11472</v>
      </c>
      <c r="J2997" s="5" t="s">
        <v>11477</v>
      </c>
    </row>
    <row r="2998" spans="1:10" ht="47.25" x14ac:dyDescent="0.2">
      <c r="A2998" s="103">
        <f t="shared" si="4"/>
        <v>261</v>
      </c>
      <c r="B2998" s="71" t="s">
        <v>10002</v>
      </c>
      <c r="C2998" s="48" t="s">
        <v>9802</v>
      </c>
      <c r="D2998" s="47">
        <v>80600000439</v>
      </c>
      <c r="E2998" s="308" t="s">
        <v>9795</v>
      </c>
      <c r="F2998" s="54">
        <v>210</v>
      </c>
      <c r="G2998" s="235">
        <v>6</v>
      </c>
      <c r="H2998" s="5" t="s">
        <v>11471</v>
      </c>
      <c r="I2998" s="5" t="s">
        <v>11472</v>
      </c>
      <c r="J2998" s="5" t="s">
        <v>11477</v>
      </c>
    </row>
    <row r="2999" spans="1:10" ht="63" x14ac:dyDescent="0.2">
      <c r="A2999" s="103">
        <f t="shared" si="4"/>
        <v>262</v>
      </c>
      <c r="B2999" s="71" t="s">
        <v>10003</v>
      </c>
      <c r="C2999" s="48" t="s">
        <v>10004</v>
      </c>
      <c r="D2999" s="47">
        <v>80600002575</v>
      </c>
      <c r="E2999" s="65">
        <v>41971</v>
      </c>
      <c r="F2999" s="54">
        <v>100</v>
      </c>
      <c r="G2999" s="234">
        <v>4</v>
      </c>
      <c r="H2999" s="5" t="s">
        <v>11471</v>
      </c>
      <c r="I2999" s="5" t="s">
        <v>11472</v>
      </c>
      <c r="J2999" s="5" t="s">
        <v>11477</v>
      </c>
    </row>
    <row r="3000" spans="1:10" ht="47.25" x14ac:dyDescent="0.2">
      <c r="A3000" s="103">
        <f t="shared" si="4"/>
        <v>263</v>
      </c>
      <c r="B3000" s="71" t="s">
        <v>10005</v>
      </c>
      <c r="C3000" s="48" t="s">
        <v>9995</v>
      </c>
      <c r="D3000" s="47">
        <v>80600000940</v>
      </c>
      <c r="E3000" s="306" t="s">
        <v>10006</v>
      </c>
      <c r="F3000" s="54">
        <v>360</v>
      </c>
      <c r="G3000" s="234">
        <v>10</v>
      </c>
      <c r="H3000" s="5" t="s">
        <v>11471</v>
      </c>
      <c r="I3000" s="5" t="s">
        <v>11472</v>
      </c>
      <c r="J3000" s="5" t="s">
        <v>11477</v>
      </c>
    </row>
    <row r="3001" spans="1:10" ht="47.25" x14ac:dyDescent="0.2">
      <c r="A3001" s="103">
        <f t="shared" si="4"/>
        <v>264</v>
      </c>
      <c r="B3001" s="71" t="s">
        <v>10007</v>
      </c>
      <c r="C3001" s="48" t="s">
        <v>9995</v>
      </c>
      <c r="D3001" s="47">
        <v>80600000940</v>
      </c>
      <c r="E3001" s="306" t="s">
        <v>10006</v>
      </c>
      <c r="F3001" s="54">
        <v>360</v>
      </c>
      <c r="G3001" s="235">
        <v>11</v>
      </c>
      <c r="H3001" s="5" t="s">
        <v>11471</v>
      </c>
      <c r="I3001" s="5" t="s">
        <v>11472</v>
      </c>
      <c r="J3001" s="5" t="s">
        <v>11477</v>
      </c>
    </row>
    <row r="3002" spans="1:10" ht="47.25" x14ac:dyDescent="0.2">
      <c r="A3002" s="103">
        <f t="shared" si="4"/>
        <v>265</v>
      </c>
      <c r="B3002" s="71" t="s">
        <v>10008</v>
      </c>
      <c r="C3002" s="247" t="s">
        <v>9832</v>
      </c>
      <c r="D3002" s="47">
        <v>80600000940</v>
      </c>
      <c r="E3002" s="306" t="s">
        <v>10006</v>
      </c>
      <c r="F3002" s="54">
        <v>2200</v>
      </c>
      <c r="G3002" s="234">
        <v>65</v>
      </c>
      <c r="H3002" s="5" t="s">
        <v>11471</v>
      </c>
      <c r="I3002" s="5" t="s">
        <v>11472</v>
      </c>
      <c r="J3002" s="5" t="s">
        <v>11477</v>
      </c>
    </row>
    <row r="3003" spans="1:10" ht="47.25" x14ac:dyDescent="0.2">
      <c r="A3003" s="103">
        <f t="shared" si="4"/>
        <v>266</v>
      </c>
      <c r="B3003" s="71" t="s">
        <v>10009</v>
      </c>
      <c r="C3003" s="48" t="s">
        <v>9802</v>
      </c>
      <c r="D3003" s="47">
        <v>80600000448</v>
      </c>
      <c r="E3003" s="306" t="s">
        <v>10010</v>
      </c>
      <c r="F3003" s="54">
        <v>3320</v>
      </c>
      <c r="G3003" s="235">
        <v>98</v>
      </c>
      <c r="H3003" s="5" t="s">
        <v>11471</v>
      </c>
      <c r="I3003" s="5" t="s">
        <v>11472</v>
      </c>
      <c r="J3003" s="5" t="s">
        <v>11477</v>
      </c>
    </row>
    <row r="3004" spans="1:10" ht="47.25" x14ac:dyDescent="0.2">
      <c r="A3004" s="103">
        <f t="shared" si="4"/>
        <v>267</v>
      </c>
      <c r="B3004" s="71" t="s">
        <v>10011</v>
      </c>
      <c r="C3004" s="48" t="s">
        <v>9802</v>
      </c>
      <c r="D3004" s="47">
        <v>80600000448</v>
      </c>
      <c r="E3004" s="306" t="s">
        <v>10010</v>
      </c>
      <c r="F3004" s="54">
        <v>2880</v>
      </c>
      <c r="G3004" s="235">
        <v>84</v>
      </c>
      <c r="H3004" s="5" t="s">
        <v>11471</v>
      </c>
      <c r="I3004" s="5" t="s">
        <v>11472</v>
      </c>
      <c r="J3004" s="5" t="s">
        <v>11477</v>
      </c>
    </row>
    <row r="3005" spans="1:10" ht="47.25" x14ac:dyDescent="0.2">
      <c r="A3005" s="103">
        <f t="shared" si="4"/>
        <v>268</v>
      </c>
      <c r="B3005" s="71" t="s">
        <v>10012</v>
      </c>
      <c r="C3005" s="48" t="s">
        <v>9802</v>
      </c>
      <c r="D3005" s="47">
        <v>80600000440</v>
      </c>
      <c r="E3005" s="306" t="s">
        <v>9795</v>
      </c>
      <c r="F3005" s="54">
        <v>180</v>
      </c>
      <c r="G3005" s="235">
        <v>5</v>
      </c>
      <c r="H3005" s="5" t="s">
        <v>11471</v>
      </c>
      <c r="I3005" s="5" t="s">
        <v>11472</v>
      </c>
      <c r="J3005" s="5" t="s">
        <v>11477</v>
      </c>
    </row>
    <row r="3006" spans="1:10" ht="47.25" x14ac:dyDescent="0.2">
      <c r="A3006" s="103">
        <f t="shared" si="4"/>
        <v>269</v>
      </c>
      <c r="B3006" s="71" t="s">
        <v>10013</v>
      </c>
      <c r="C3006" s="48" t="s">
        <v>9802</v>
      </c>
      <c r="D3006" s="47">
        <v>80600000444</v>
      </c>
      <c r="E3006" s="306" t="s">
        <v>9795</v>
      </c>
      <c r="F3006" s="54">
        <v>1000</v>
      </c>
      <c r="G3006" s="235">
        <v>40</v>
      </c>
      <c r="H3006" s="5" t="s">
        <v>11471</v>
      </c>
      <c r="I3006" s="5" t="s">
        <v>11472</v>
      </c>
      <c r="J3006" s="5" t="s">
        <v>11477</v>
      </c>
    </row>
    <row r="3007" spans="1:10" ht="47.25" x14ac:dyDescent="0.2">
      <c r="A3007" s="103">
        <f t="shared" si="4"/>
        <v>270</v>
      </c>
      <c r="B3007" s="71" t="s">
        <v>10014</v>
      </c>
      <c r="C3007" s="48" t="s">
        <v>9802</v>
      </c>
      <c r="D3007" s="47">
        <v>80600000444</v>
      </c>
      <c r="E3007" s="306" t="s">
        <v>9795</v>
      </c>
      <c r="F3007" s="54">
        <v>2000</v>
      </c>
      <c r="G3007" s="235">
        <v>80</v>
      </c>
      <c r="H3007" s="5" t="s">
        <v>11471</v>
      </c>
      <c r="I3007" s="5" t="s">
        <v>11472</v>
      </c>
      <c r="J3007" s="5" t="s">
        <v>11477</v>
      </c>
    </row>
    <row r="3008" spans="1:10" ht="47.25" x14ac:dyDescent="0.2">
      <c r="A3008" s="103">
        <f t="shared" si="4"/>
        <v>271</v>
      </c>
      <c r="B3008" s="71" t="s">
        <v>10015</v>
      </c>
      <c r="C3008" s="48" t="s">
        <v>9802</v>
      </c>
      <c r="D3008" s="47">
        <v>80600000442</v>
      </c>
      <c r="E3008" s="306" t="s">
        <v>9795</v>
      </c>
      <c r="F3008" s="54">
        <v>200</v>
      </c>
      <c r="G3008" s="235">
        <v>6</v>
      </c>
      <c r="H3008" s="5" t="s">
        <v>11471</v>
      </c>
      <c r="I3008" s="5" t="s">
        <v>11472</v>
      </c>
      <c r="J3008" s="5" t="s">
        <v>11477</v>
      </c>
    </row>
    <row r="3009" spans="1:10" ht="47.25" x14ac:dyDescent="0.2">
      <c r="A3009" s="103">
        <f t="shared" si="4"/>
        <v>272</v>
      </c>
      <c r="B3009" s="71" t="s">
        <v>10016</v>
      </c>
      <c r="C3009" s="48" t="s">
        <v>9802</v>
      </c>
      <c r="D3009" s="47">
        <v>80600000442</v>
      </c>
      <c r="E3009" s="306" t="s">
        <v>9795</v>
      </c>
      <c r="F3009" s="54">
        <v>200</v>
      </c>
      <c r="G3009" s="235">
        <v>6</v>
      </c>
      <c r="H3009" s="5" t="s">
        <v>11471</v>
      </c>
      <c r="I3009" s="5" t="s">
        <v>11472</v>
      </c>
      <c r="J3009" s="5" t="s">
        <v>11477</v>
      </c>
    </row>
    <row r="3010" spans="1:10" ht="63" x14ac:dyDescent="0.2">
      <c r="A3010" s="103">
        <f t="shared" si="4"/>
        <v>273</v>
      </c>
      <c r="B3010" s="71" t="s">
        <v>10017</v>
      </c>
      <c r="C3010" s="48" t="s">
        <v>9802</v>
      </c>
      <c r="D3010" s="47">
        <v>80600000442</v>
      </c>
      <c r="E3010" s="306" t="s">
        <v>9795</v>
      </c>
      <c r="F3010" s="54">
        <v>300</v>
      </c>
      <c r="G3010" s="234">
        <v>8</v>
      </c>
      <c r="H3010" s="5" t="s">
        <v>11471</v>
      </c>
      <c r="I3010" s="5" t="s">
        <v>11472</v>
      </c>
      <c r="J3010" s="5" t="s">
        <v>11477</v>
      </c>
    </row>
    <row r="3011" spans="1:10" ht="47.25" x14ac:dyDescent="0.2">
      <c r="A3011" s="103">
        <f t="shared" si="4"/>
        <v>274</v>
      </c>
      <c r="B3011" s="71" t="s">
        <v>10018</v>
      </c>
      <c r="C3011" s="48" t="s">
        <v>9802</v>
      </c>
      <c r="D3011" s="47">
        <v>80600000442</v>
      </c>
      <c r="E3011" s="306" t="s">
        <v>9795</v>
      </c>
      <c r="F3011" s="54">
        <v>200</v>
      </c>
      <c r="G3011" s="235">
        <v>6</v>
      </c>
      <c r="H3011" s="5" t="s">
        <v>11471</v>
      </c>
      <c r="I3011" s="5" t="s">
        <v>11472</v>
      </c>
      <c r="J3011" s="5" t="s">
        <v>11477</v>
      </c>
    </row>
    <row r="3012" spans="1:10" ht="63" x14ac:dyDescent="0.2">
      <c r="A3012" s="103">
        <f t="shared" si="4"/>
        <v>275</v>
      </c>
      <c r="B3012" s="71" t="s">
        <v>10019</v>
      </c>
      <c r="C3012" s="48" t="s">
        <v>9802</v>
      </c>
      <c r="D3012" s="47">
        <v>80600000442</v>
      </c>
      <c r="E3012" s="306" t="s">
        <v>9795</v>
      </c>
      <c r="F3012" s="54">
        <v>200</v>
      </c>
      <c r="G3012" s="235">
        <v>6</v>
      </c>
      <c r="H3012" s="5" t="s">
        <v>11471</v>
      </c>
      <c r="I3012" s="5" t="s">
        <v>11472</v>
      </c>
      <c r="J3012" s="5" t="s">
        <v>11477</v>
      </c>
    </row>
    <row r="3013" spans="1:10" ht="47.25" x14ac:dyDescent="0.2">
      <c r="A3013" s="103">
        <f t="shared" si="4"/>
        <v>276</v>
      </c>
      <c r="B3013" s="71" t="s">
        <v>10020</v>
      </c>
      <c r="C3013" s="48" t="s">
        <v>9802</v>
      </c>
      <c r="D3013" s="47">
        <v>80600000442</v>
      </c>
      <c r="E3013" s="306" t="s">
        <v>9795</v>
      </c>
      <c r="F3013" s="54">
        <v>200</v>
      </c>
      <c r="G3013" s="235">
        <v>6</v>
      </c>
      <c r="H3013" s="5" t="s">
        <v>11471</v>
      </c>
      <c r="I3013" s="5" t="s">
        <v>11472</v>
      </c>
      <c r="J3013" s="5" t="s">
        <v>11477</v>
      </c>
    </row>
    <row r="3014" spans="1:10" ht="47.25" x14ac:dyDescent="0.2">
      <c r="A3014" s="103">
        <f t="shared" si="4"/>
        <v>277</v>
      </c>
      <c r="B3014" s="71" t="s">
        <v>10021</v>
      </c>
      <c r="C3014" s="48" t="s">
        <v>9802</v>
      </c>
      <c r="D3014" s="47">
        <v>80600000442</v>
      </c>
      <c r="E3014" s="306" t="s">
        <v>9795</v>
      </c>
      <c r="F3014" s="54">
        <v>200</v>
      </c>
      <c r="G3014" s="235">
        <v>6</v>
      </c>
      <c r="H3014" s="5" t="s">
        <v>11471</v>
      </c>
      <c r="I3014" s="5" t="s">
        <v>11472</v>
      </c>
      <c r="J3014" s="5" t="s">
        <v>11477</v>
      </c>
    </row>
    <row r="3015" spans="1:10" ht="47.25" x14ac:dyDescent="0.2">
      <c r="A3015" s="103">
        <f t="shared" si="4"/>
        <v>278</v>
      </c>
      <c r="B3015" s="71" t="s">
        <v>10022</v>
      </c>
      <c r="C3015" s="48" t="s">
        <v>9802</v>
      </c>
      <c r="D3015" s="47">
        <v>80600000442</v>
      </c>
      <c r="E3015" s="306" t="s">
        <v>9795</v>
      </c>
      <c r="F3015" s="54">
        <v>500</v>
      </c>
      <c r="G3015" s="235">
        <v>15</v>
      </c>
      <c r="H3015" s="5" t="s">
        <v>11471</v>
      </c>
      <c r="I3015" s="5" t="s">
        <v>11472</v>
      </c>
      <c r="J3015" s="5" t="s">
        <v>11477</v>
      </c>
    </row>
    <row r="3016" spans="1:10" ht="47.25" x14ac:dyDescent="0.2">
      <c r="A3016" s="103">
        <f t="shared" si="4"/>
        <v>279</v>
      </c>
      <c r="B3016" s="71" t="s">
        <v>10023</v>
      </c>
      <c r="C3016" s="48" t="s">
        <v>9834</v>
      </c>
      <c r="D3016" s="47">
        <v>80600000522</v>
      </c>
      <c r="E3016" s="306" t="s">
        <v>8894</v>
      </c>
      <c r="F3016" s="54">
        <v>300</v>
      </c>
      <c r="G3016" s="235">
        <v>9</v>
      </c>
      <c r="H3016" s="5" t="s">
        <v>11471</v>
      </c>
      <c r="I3016" s="5" t="s">
        <v>11472</v>
      </c>
      <c r="J3016" s="5" t="s">
        <v>11477</v>
      </c>
    </row>
    <row r="3017" spans="1:10" ht="47.25" x14ac:dyDescent="0.2">
      <c r="A3017" s="103">
        <f t="shared" si="4"/>
        <v>280</v>
      </c>
      <c r="B3017" s="71" t="s">
        <v>10024</v>
      </c>
      <c r="C3017" s="48" t="s">
        <v>9834</v>
      </c>
      <c r="D3017" s="47">
        <v>80600000538</v>
      </c>
      <c r="E3017" s="306" t="s">
        <v>8894</v>
      </c>
      <c r="F3017" s="54">
        <v>300</v>
      </c>
      <c r="G3017" s="235">
        <v>6</v>
      </c>
      <c r="H3017" s="5" t="s">
        <v>11471</v>
      </c>
      <c r="I3017" s="5" t="s">
        <v>11472</v>
      </c>
      <c r="J3017" s="5" t="s">
        <v>11477</v>
      </c>
    </row>
    <row r="3018" spans="1:10" ht="47.25" x14ac:dyDescent="0.2">
      <c r="A3018" s="103">
        <f t="shared" si="4"/>
        <v>281</v>
      </c>
      <c r="B3018" s="71" t="s">
        <v>10025</v>
      </c>
      <c r="C3018" s="48" t="s">
        <v>9834</v>
      </c>
      <c r="D3018" s="47">
        <v>80600000540</v>
      </c>
      <c r="E3018" s="306" t="s">
        <v>8894</v>
      </c>
      <c r="F3018" s="54">
        <v>300</v>
      </c>
      <c r="G3018" s="235">
        <v>6</v>
      </c>
      <c r="H3018" s="5" t="s">
        <v>11471</v>
      </c>
      <c r="I3018" s="5" t="s">
        <v>11472</v>
      </c>
      <c r="J3018" s="5" t="s">
        <v>11477</v>
      </c>
    </row>
    <row r="3019" spans="1:10" ht="63" x14ac:dyDescent="0.2">
      <c r="A3019" s="103">
        <f t="shared" si="4"/>
        <v>282</v>
      </c>
      <c r="B3019" s="71" t="s">
        <v>10026</v>
      </c>
      <c r="C3019" s="48" t="s">
        <v>9728</v>
      </c>
      <c r="D3019" s="47">
        <v>80600001069</v>
      </c>
      <c r="E3019" s="65">
        <v>30316</v>
      </c>
      <c r="F3019" s="54">
        <v>700</v>
      </c>
      <c r="G3019" s="238">
        <v>17</v>
      </c>
      <c r="H3019" s="5" t="s">
        <v>11471</v>
      </c>
      <c r="I3019" s="5" t="s">
        <v>11472</v>
      </c>
      <c r="J3019" s="5" t="s">
        <v>11477</v>
      </c>
    </row>
    <row r="3020" spans="1:10" ht="47.25" x14ac:dyDescent="0.2">
      <c r="A3020" s="103">
        <f t="shared" si="4"/>
        <v>283</v>
      </c>
      <c r="B3020" s="71" t="s">
        <v>10027</v>
      </c>
      <c r="C3020" s="247" t="s">
        <v>8841</v>
      </c>
      <c r="D3020" s="47">
        <v>80600000831</v>
      </c>
      <c r="E3020" s="306" t="s">
        <v>9754</v>
      </c>
      <c r="F3020" s="54">
        <v>1120</v>
      </c>
      <c r="G3020" s="234">
        <v>31</v>
      </c>
      <c r="H3020" s="5" t="s">
        <v>11471</v>
      </c>
      <c r="I3020" s="5" t="s">
        <v>11472</v>
      </c>
      <c r="J3020" s="5" t="s">
        <v>11477</v>
      </c>
    </row>
    <row r="3021" spans="1:10" ht="47.25" x14ac:dyDescent="0.2">
      <c r="A3021" s="103">
        <f t="shared" si="4"/>
        <v>284</v>
      </c>
      <c r="B3021" s="71" t="s">
        <v>10028</v>
      </c>
      <c r="C3021" s="247" t="s">
        <v>8841</v>
      </c>
      <c r="D3021" s="47">
        <v>80600000831</v>
      </c>
      <c r="E3021" s="306" t="s">
        <v>9754</v>
      </c>
      <c r="F3021" s="54">
        <v>600</v>
      </c>
      <c r="G3021" s="234">
        <v>17</v>
      </c>
      <c r="H3021" s="5" t="s">
        <v>11471</v>
      </c>
      <c r="I3021" s="5" t="s">
        <v>11472</v>
      </c>
      <c r="J3021" s="5" t="s">
        <v>11477</v>
      </c>
    </row>
    <row r="3022" spans="1:10" ht="47.25" x14ac:dyDescent="0.2">
      <c r="A3022" s="103">
        <f t="shared" si="4"/>
        <v>285</v>
      </c>
      <c r="B3022" s="71" t="s">
        <v>10029</v>
      </c>
      <c r="C3022" s="247" t="s">
        <v>8841</v>
      </c>
      <c r="D3022" s="47">
        <v>80600000831</v>
      </c>
      <c r="E3022" s="306" t="s">
        <v>9754</v>
      </c>
      <c r="F3022" s="54">
        <v>820</v>
      </c>
      <c r="G3022" s="234">
        <v>22</v>
      </c>
      <c r="H3022" s="5" t="s">
        <v>11471</v>
      </c>
      <c r="I3022" s="5" t="s">
        <v>11472</v>
      </c>
      <c r="J3022" s="5" t="s">
        <v>11477</v>
      </c>
    </row>
    <row r="3023" spans="1:10" ht="47.25" x14ac:dyDescent="0.2">
      <c r="A3023" s="103">
        <f t="shared" si="4"/>
        <v>286</v>
      </c>
      <c r="B3023" s="71" t="s">
        <v>10030</v>
      </c>
      <c r="C3023" s="247" t="s">
        <v>8841</v>
      </c>
      <c r="D3023" s="47">
        <v>80600000831</v>
      </c>
      <c r="E3023" s="306" t="s">
        <v>9754</v>
      </c>
      <c r="F3023" s="54">
        <v>240</v>
      </c>
      <c r="G3023" s="234">
        <v>6</v>
      </c>
      <c r="H3023" s="5" t="s">
        <v>11471</v>
      </c>
      <c r="I3023" s="5" t="s">
        <v>11472</v>
      </c>
      <c r="J3023" s="5" t="s">
        <v>11477</v>
      </c>
    </row>
    <row r="3024" spans="1:10" ht="47.25" x14ac:dyDescent="0.2">
      <c r="A3024" s="103">
        <f t="shared" si="4"/>
        <v>287</v>
      </c>
      <c r="B3024" s="71" t="s">
        <v>10031</v>
      </c>
      <c r="C3024" s="247" t="s">
        <v>8841</v>
      </c>
      <c r="D3024" s="47">
        <v>80600000831</v>
      </c>
      <c r="E3024" s="306" t="s">
        <v>9754</v>
      </c>
      <c r="F3024" s="54">
        <v>1480</v>
      </c>
      <c r="G3024" s="234">
        <v>41</v>
      </c>
      <c r="H3024" s="5" t="s">
        <v>11471</v>
      </c>
      <c r="I3024" s="5" t="s">
        <v>11472</v>
      </c>
      <c r="J3024" s="5" t="s">
        <v>11477</v>
      </c>
    </row>
    <row r="3025" spans="1:10" ht="47.25" x14ac:dyDescent="0.2">
      <c r="A3025" s="103">
        <f t="shared" si="4"/>
        <v>288</v>
      </c>
      <c r="B3025" s="71" t="s">
        <v>10032</v>
      </c>
      <c r="C3025" s="247" t="s">
        <v>8841</v>
      </c>
      <c r="D3025" s="47">
        <v>80600000831</v>
      </c>
      <c r="E3025" s="306" t="s">
        <v>9754</v>
      </c>
      <c r="F3025" s="54">
        <v>3120</v>
      </c>
      <c r="G3025" s="237">
        <v>86</v>
      </c>
      <c r="H3025" s="5" t="s">
        <v>11471</v>
      </c>
      <c r="I3025" s="5" t="s">
        <v>11472</v>
      </c>
      <c r="J3025" s="5" t="s">
        <v>11477</v>
      </c>
    </row>
    <row r="3026" spans="1:10" ht="47.25" x14ac:dyDescent="0.2">
      <c r="A3026" s="103">
        <f t="shared" si="4"/>
        <v>289</v>
      </c>
      <c r="B3026" s="71" t="s">
        <v>10033</v>
      </c>
      <c r="C3026" s="247" t="s">
        <v>8841</v>
      </c>
      <c r="D3026" s="47">
        <v>80600000831</v>
      </c>
      <c r="E3026" s="306" t="s">
        <v>9754</v>
      </c>
      <c r="F3026" s="54">
        <v>1480</v>
      </c>
      <c r="G3026" s="235">
        <v>40</v>
      </c>
      <c r="H3026" s="5" t="s">
        <v>11471</v>
      </c>
      <c r="I3026" s="5" t="s">
        <v>11472</v>
      </c>
      <c r="J3026" s="5" t="s">
        <v>11477</v>
      </c>
    </row>
    <row r="3027" spans="1:10" ht="78.75" x14ac:dyDescent="0.2">
      <c r="A3027" s="103">
        <f t="shared" si="4"/>
        <v>290</v>
      </c>
      <c r="B3027" s="71" t="s">
        <v>10034</v>
      </c>
      <c r="C3027" s="247" t="s">
        <v>9877</v>
      </c>
      <c r="D3027" s="47">
        <v>80600000521</v>
      </c>
      <c r="E3027" s="306" t="s">
        <v>8894</v>
      </c>
      <c r="F3027" s="54">
        <v>300</v>
      </c>
      <c r="G3027" s="235">
        <v>9</v>
      </c>
      <c r="H3027" s="5" t="s">
        <v>11471</v>
      </c>
      <c r="I3027" s="5" t="s">
        <v>11472</v>
      </c>
      <c r="J3027" s="5" t="s">
        <v>11477</v>
      </c>
    </row>
    <row r="3028" spans="1:10" ht="47.25" x14ac:dyDescent="0.2">
      <c r="A3028" s="103">
        <f t="shared" si="4"/>
        <v>291</v>
      </c>
      <c r="B3028" s="71" t="s">
        <v>10035</v>
      </c>
      <c r="C3028" s="48" t="s">
        <v>9802</v>
      </c>
      <c r="D3028" s="47">
        <v>80600001075</v>
      </c>
      <c r="E3028" s="306" t="s">
        <v>9721</v>
      </c>
      <c r="F3028" s="54">
        <v>200</v>
      </c>
      <c r="G3028" s="235">
        <v>3</v>
      </c>
      <c r="H3028" s="5" t="s">
        <v>11471</v>
      </c>
      <c r="I3028" s="5" t="s">
        <v>11472</v>
      </c>
      <c r="J3028" s="5" t="s">
        <v>11477</v>
      </c>
    </row>
    <row r="3029" spans="1:10" ht="78.75" x14ac:dyDescent="0.2">
      <c r="A3029" s="103">
        <f t="shared" si="4"/>
        <v>292</v>
      </c>
      <c r="B3029" s="71" t="s">
        <v>10036</v>
      </c>
      <c r="C3029" s="48" t="s">
        <v>9812</v>
      </c>
      <c r="D3029" s="47">
        <v>80600002532</v>
      </c>
      <c r="E3029" s="65" t="s">
        <v>10037</v>
      </c>
      <c r="F3029" s="54">
        <v>40</v>
      </c>
      <c r="G3029" s="235">
        <v>2</v>
      </c>
      <c r="H3029" s="5" t="s">
        <v>11471</v>
      </c>
      <c r="I3029" s="5" t="s">
        <v>11472</v>
      </c>
      <c r="J3029" s="5" t="s">
        <v>11477</v>
      </c>
    </row>
    <row r="3030" spans="1:10" ht="47.25" x14ac:dyDescent="0.2">
      <c r="A3030" s="103">
        <f t="shared" si="4"/>
        <v>293</v>
      </c>
      <c r="B3030" s="71" t="s">
        <v>10038</v>
      </c>
      <c r="C3030" s="247" t="s">
        <v>9832</v>
      </c>
      <c r="D3030" s="47">
        <v>80600000492</v>
      </c>
      <c r="E3030" s="65" t="s">
        <v>8836</v>
      </c>
      <c r="F3030" s="54">
        <v>300</v>
      </c>
      <c r="G3030" s="235">
        <v>9</v>
      </c>
      <c r="H3030" s="5" t="s">
        <v>11471</v>
      </c>
      <c r="I3030" s="5" t="s">
        <v>11472</v>
      </c>
      <c r="J3030" s="5" t="s">
        <v>11477</v>
      </c>
    </row>
    <row r="3031" spans="1:10" ht="63" x14ac:dyDescent="0.2">
      <c r="A3031" s="103">
        <f t="shared" si="4"/>
        <v>294</v>
      </c>
      <c r="B3031" s="71" t="s">
        <v>10039</v>
      </c>
      <c r="C3031" s="247" t="s">
        <v>8839</v>
      </c>
      <c r="D3031" s="47">
        <v>80600002620</v>
      </c>
      <c r="E3031" s="65" t="s">
        <v>10040</v>
      </c>
      <c r="F3031" s="54">
        <v>222</v>
      </c>
      <c r="G3031" s="235">
        <v>9</v>
      </c>
      <c r="H3031" s="5" t="s">
        <v>11471</v>
      </c>
      <c r="I3031" s="5" t="s">
        <v>11472</v>
      </c>
      <c r="J3031" s="5" t="s">
        <v>11477</v>
      </c>
    </row>
    <row r="3032" spans="1:10" ht="78.75" x14ac:dyDescent="0.2">
      <c r="A3032" s="103">
        <f t="shared" si="4"/>
        <v>295</v>
      </c>
      <c r="B3032" s="71" t="s">
        <v>10041</v>
      </c>
      <c r="C3032" s="247" t="s">
        <v>8839</v>
      </c>
      <c r="D3032" s="47">
        <v>80600002621</v>
      </c>
      <c r="E3032" s="65" t="s">
        <v>10040</v>
      </c>
      <c r="F3032" s="54">
        <v>113</v>
      </c>
      <c r="G3032" s="235">
        <v>5</v>
      </c>
      <c r="H3032" s="5" t="s">
        <v>11471</v>
      </c>
      <c r="I3032" s="5" t="s">
        <v>11472</v>
      </c>
      <c r="J3032" s="5" t="s">
        <v>11477</v>
      </c>
    </row>
    <row r="3033" spans="1:10" ht="78.75" x14ac:dyDescent="0.2">
      <c r="A3033" s="103">
        <f t="shared" si="4"/>
        <v>296</v>
      </c>
      <c r="B3033" s="71" t="s">
        <v>10042</v>
      </c>
      <c r="C3033" s="247" t="s">
        <v>8839</v>
      </c>
      <c r="D3033" s="47">
        <v>80600002622</v>
      </c>
      <c r="E3033" s="65" t="s">
        <v>10040</v>
      </c>
      <c r="F3033" s="54">
        <v>424</v>
      </c>
      <c r="G3033" s="235">
        <v>18</v>
      </c>
      <c r="H3033" s="5" t="s">
        <v>11471</v>
      </c>
      <c r="I3033" s="5" t="s">
        <v>11472</v>
      </c>
      <c r="J3033" s="5" t="s">
        <v>11477</v>
      </c>
    </row>
    <row r="3034" spans="1:10" ht="78.75" x14ac:dyDescent="0.2">
      <c r="A3034" s="103">
        <f t="shared" si="4"/>
        <v>297</v>
      </c>
      <c r="B3034" s="71" t="s">
        <v>10043</v>
      </c>
      <c r="C3034" s="247" t="s">
        <v>8839</v>
      </c>
      <c r="D3034" s="47">
        <v>80600002624</v>
      </c>
      <c r="E3034" s="65" t="s">
        <v>10040</v>
      </c>
      <c r="F3034" s="54">
        <v>583</v>
      </c>
      <c r="G3034" s="235">
        <v>23</v>
      </c>
      <c r="H3034" s="5" t="s">
        <v>11471</v>
      </c>
      <c r="I3034" s="5" t="s">
        <v>11472</v>
      </c>
      <c r="J3034" s="5" t="s">
        <v>11477</v>
      </c>
    </row>
    <row r="3035" spans="1:10" ht="78.75" x14ac:dyDescent="0.2">
      <c r="A3035" s="103">
        <f t="shared" si="4"/>
        <v>298</v>
      </c>
      <c r="B3035" s="71" t="s">
        <v>10044</v>
      </c>
      <c r="C3035" s="247" t="s">
        <v>8839</v>
      </c>
      <c r="D3035" s="47">
        <v>80600002677</v>
      </c>
      <c r="E3035" s="65" t="s">
        <v>10045</v>
      </c>
      <c r="F3035" s="54">
        <v>267</v>
      </c>
      <c r="G3035" s="235">
        <v>11</v>
      </c>
      <c r="H3035" s="5" t="s">
        <v>11471</v>
      </c>
      <c r="I3035" s="5" t="s">
        <v>11472</v>
      </c>
      <c r="J3035" s="5" t="s">
        <v>11477</v>
      </c>
    </row>
    <row r="3036" spans="1:10" ht="78.75" x14ac:dyDescent="0.2">
      <c r="A3036" s="103">
        <f t="shared" si="4"/>
        <v>299</v>
      </c>
      <c r="B3036" s="71" t="s">
        <v>10046</v>
      </c>
      <c r="C3036" s="247" t="s">
        <v>8839</v>
      </c>
      <c r="D3036" s="47">
        <v>80600002683</v>
      </c>
      <c r="E3036" s="65" t="s">
        <v>10045</v>
      </c>
      <c r="F3036" s="54">
        <v>985</v>
      </c>
      <c r="G3036" s="235">
        <v>37</v>
      </c>
      <c r="H3036" s="5" t="s">
        <v>11471</v>
      </c>
      <c r="I3036" s="5" t="s">
        <v>11472</v>
      </c>
      <c r="J3036" s="5" t="s">
        <v>11477</v>
      </c>
    </row>
    <row r="3037" spans="1:10" ht="63" x14ac:dyDescent="0.2">
      <c r="A3037" s="103">
        <f t="shared" si="4"/>
        <v>300</v>
      </c>
      <c r="B3037" s="71" t="s">
        <v>10047</v>
      </c>
      <c r="C3037" s="247" t="s">
        <v>8839</v>
      </c>
      <c r="D3037" s="47">
        <v>80600002669</v>
      </c>
      <c r="E3037" s="65" t="s">
        <v>10045</v>
      </c>
      <c r="F3037" s="54">
        <v>486</v>
      </c>
      <c r="G3037" s="235">
        <v>19</v>
      </c>
      <c r="H3037" s="5" t="s">
        <v>11471</v>
      </c>
      <c r="I3037" s="5" t="s">
        <v>11472</v>
      </c>
      <c r="J3037" s="5" t="s">
        <v>11477</v>
      </c>
    </row>
    <row r="3038" spans="1:10" ht="78.75" x14ac:dyDescent="0.2">
      <c r="A3038" s="103">
        <f t="shared" si="4"/>
        <v>301</v>
      </c>
      <c r="B3038" s="71" t="s">
        <v>10048</v>
      </c>
      <c r="C3038" s="247" t="s">
        <v>8839</v>
      </c>
      <c r="D3038" s="47">
        <v>80600002674</v>
      </c>
      <c r="E3038" s="65" t="s">
        <v>10045</v>
      </c>
      <c r="F3038" s="54">
        <v>407</v>
      </c>
      <c r="G3038" s="235">
        <v>15</v>
      </c>
      <c r="H3038" s="5" t="s">
        <v>11471</v>
      </c>
      <c r="I3038" s="5" t="s">
        <v>11472</v>
      </c>
      <c r="J3038" s="5" t="s">
        <v>11477</v>
      </c>
    </row>
    <row r="3039" spans="1:10" ht="63" x14ac:dyDescent="0.2">
      <c r="A3039" s="103">
        <f t="shared" si="4"/>
        <v>302</v>
      </c>
      <c r="B3039" s="71" t="s">
        <v>10049</v>
      </c>
      <c r="C3039" s="247" t="s">
        <v>8839</v>
      </c>
      <c r="D3039" s="47">
        <v>80600002671</v>
      </c>
      <c r="E3039" s="65" t="s">
        <v>10045</v>
      </c>
      <c r="F3039" s="54">
        <v>1124</v>
      </c>
      <c r="G3039" s="235">
        <v>43</v>
      </c>
      <c r="H3039" s="5" t="s">
        <v>11471</v>
      </c>
      <c r="I3039" s="5" t="s">
        <v>11472</v>
      </c>
      <c r="J3039" s="5" t="s">
        <v>11477</v>
      </c>
    </row>
    <row r="3040" spans="1:10" ht="63" x14ac:dyDescent="0.2">
      <c r="A3040" s="103">
        <f t="shared" si="4"/>
        <v>303</v>
      </c>
      <c r="B3040" s="71" t="s">
        <v>10050</v>
      </c>
      <c r="C3040" s="247" t="s">
        <v>8839</v>
      </c>
      <c r="D3040" s="47">
        <v>80600002680</v>
      </c>
      <c r="E3040" s="65" t="s">
        <v>10045</v>
      </c>
      <c r="F3040" s="54">
        <v>503</v>
      </c>
      <c r="G3040" s="235">
        <v>21</v>
      </c>
      <c r="H3040" s="5" t="s">
        <v>11471</v>
      </c>
      <c r="I3040" s="5" t="s">
        <v>11472</v>
      </c>
      <c r="J3040" s="5" t="s">
        <v>11477</v>
      </c>
    </row>
    <row r="3041" spans="1:10" ht="63" x14ac:dyDescent="0.2">
      <c r="A3041" s="103">
        <f t="shared" si="4"/>
        <v>304</v>
      </c>
      <c r="B3041" s="71" t="s">
        <v>10051</v>
      </c>
      <c r="C3041" s="247" t="s">
        <v>8839</v>
      </c>
      <c r="D3041" s="47">
        <v>80600002686</v>
      </c>
      <c r="E3041" s="65" t="s">
        <v>10045</v>
      </c>
      <c r="F3041" s="54">
        <v>90</v>
      </c>
      <c r="G3041" s="235">
        <v>5</v>
      </c>
      <c r="H3041" s="5" t="s">
        <v>11471</v>
      </c>
      <c r="I3041" s="5" t="s">
        <v>11472</v>
      </c>
      <c r="J3041" s="5" t="s">
        <v>11477</v>
      </c>
    </row>
    <row r="3042" spans="1:10" ht="78.75" x14ac:dyDescent="0.2">
      <c r="A3042" s="103">
        <f t="shared" si="4"/>
        <v>305</v>
      </c>
      <c r="B3042" s="71" t="s">
        <v>10052</v>
      </c>
      <c r="C3042" s="247" t="s">
        <v>8839</v>
      </c>
      <c r="D3042" s="47">
        <v>80600002641</v>
      </c>
      <c r="E3042" s="65" t="s">
        <v>10053</v>
      </c>
      <c r="F3042" s="54">
        <v>933</v>
      </c>
      <c r="G3042" s="234">
        <v>36</v>
      </c>
      <c r="H3042" s="5" t="s">
        <v>11471</v>
      </c>
      <c r="I3042" s="5" t="s">
        <v>11472</v>
      </c>
      <c r="J3042" s="5" t="s">
        <v>11477</v>
      </c>
    </row>
    <row r="3043" spans="1:10" ht="63" x14ac:dyDescent="0.2">
      <c r="A3043" s="103">
        <f t="shared" si="4"/>
        <v>306</v>
      </c>
      <c r="B3043" s="71" t="s">
        <v>10054</v>
      </c>
      <c r="C3043" s="247" t="s">
        <v>8839</v>
      </c>
      <c r="D3043" s="47">
        <v>80600002684</v>
      </c>
      <c r="E3043" s="65" t="s">
        <v>10045</v>
      </c>
      <c r="F3043" s="54">
        <v>420</v>
      </c>
      <c r="G3043" s="235">
        <v>17</v>
      </c>
      <c r="H3043" s="5" t="s">
        <v>11471</v>
      </c>
      <c r="I3043" s="5" t="s">
        <v>11472</v>
      </c>
      <c r="J3043" s="5" t="s">
        <v>11477</v>
      </c>
    </row>
    <row r="3044" spans="1:10" ht="78.75" x14ac:dyDescent="0.2">
      <c r="A3044" s="103">
        <f t="shared" si="4"/>
        <v>307</v>
      </c>
      <c r="B3044" s="71" t="s">
        <v>10055</v>
      </c>
      <c r="C3044" s="247" t="s">
        <v>8839</v>
      </c>
      <c r="D3044" s="47">
        <v>80600002670</v>
      </c>
      <c r="E3044" s="65" t="s">
        <v>10045</v>
      </c>
      <c r="F3044" s="54">
        <v>823</v>
      </c>
      <c r="G3044" s="235">
        <v>30</v>
      </c>
      <c r="H3044" s="5" t="s">
        <v>11471</v>
      </c>
      <c r="I3044" s="5" t="s">
        <v>11472</v>
      </c>
      <c r="J3044" s="5" t="s">
        <v>11477</v>
      </c>
    </row>
    <row r="3045" spans="1:10" ht="63" x14ac:dyDescent="0.2">
      <c r="A3045" s="103">
        <f t="shared" si="4"/>
        <v>308</v>
      </c>
      <c r="B3045" s="71" t="s">
        <v>10056</v>
      </c>
      <c r="C3045" s="247" t="s">
        <v>8839</v>
      </c>
      <c r="D3045" s="47">
        <v>80600002675</v>
      </c>
      <c r="E3045" s="65" t="s">
        <v>10045</v>
      </c>
      <c r="F3045" s="54">
        <v>161</v>
      </c>
      <c r="G3045" s="235">
        <v>6</v>
      </c>
      <c r="H3045" s="5" t="s">
        <v>11471</v>
      </c>
      <c r="I3045" s="5" t="s">
        <v>11472</v>
      </c>
      <c r="J3045" s="5" t="s">
        <v>11477</v>
      </c>
    </row>
    <row r="3046" spans="1:10" ht="63" x14ac:dyDescent="0.2">
      <c r="A3046" s="103">
        <f t="shared" si="4"/>
        <v>309</v>
      </c>
      <c r="B3046" s="71" t="s">
        <v>10057</v>
      </c>
      <c r="C3046" s="247" t="s">
        <v>8839</v>
      </c>
      <c r="D3046" s="47">
        <v>80600002681</v>
      </c>
      <c r="E3046" s="65" t="s">
        <v>10045</v>
      </c>
      <c r="F3046" s="54">
        <v>160</v>
      </c>
      <c r="G3046" s="235">
        <v>8</v>
      </c>
      <c r="H3046" s="5" t="s">
        <v>11471</v>
      </c>
      <c r="I3046" s="5" t="s">
        <v>11472</v>
      </c>
      <c r="J3046" s="5" t="s">
        <v>11477</v>
      </c>
    </row>
    <row r="3047" spans="1:10" ht="78.75" x14ac:dyDescent="0.2">
      <c r="A3047" s="103">
        <f t="shared" si="4"/>
        <v>310</v>
      </c>
      <c r="B3047" s="71" t="s">
        <v>10058</v>
      </c>
      <c r="C3047" s="247" t="s">
        <v>8839</v>
      </c>
      <c r="D3047" s="47">
        <v>80600002687</v>
      </c>
      <c r="E3047" s="65" t="s">
        <v>10045</v>
      </c>
      <c r="F3047" s="54">
        <v>862</v>
      </c>
      <c r="G3047" s="235">
        <v>35</v>
      </c>
      <c r="H3047" s="5" t="s">
        <v>11471</v>
      </c>
      <c r="I3047" s="5" t="s">
        <v>11472</v>
      </c>
      <c r="J3047" s="5" t="s">
        <v>11477</v>
      </c>
    </row>
    <row r="3048" spans="1:10" ht="78.75" x14ac:dyDescent="0.2">
      <c r="A3048" s="103">
        <f t="shared" si="4"/>
        <v>311</v>
      </c>
      <c r="B3048" s="71" t="s">
        <v>10059</v>
      </c>
      <c r="C3048" s="247" t="s">
        <v>8839</v>
      </c>
      <c r="D3048" s="47">
        <v>80600002642</v>
      </c>
      <c r="E3048" s="308" t="s">
        <v>10053</v>
      </c>
      <c r="F3048" s="54">
        <v>928</v>
      </c>
      <c r="G3048" s="234">
        <v>32</v>
      </c>
      <c r="H3048" s="5" t="s">
        <v>11471</v>
      </c>
      <c r="I3048" s="5" t="s">
        <v>11472</v>
      </c>
      <c r="J3048" s="5" t="s">
        <v>11477</v>
      </c>
    </row>
    <row r="3049" spans="1:10" ht="78.75" x14ac:dyDescent="0.2">
      <c r="A3049" s="103">
        <f t="shared" si="4"/>
        <v>312</v>
      </c>
      <c r="B3049" s="71" t="s">
        <v>10060</v>
      </c>
      <c r="C3049" s="247" t="s">
        <v>8839</v>
      </c>
      <c r="D3049" s="47">
        <v>80600002678</v>
      </c>
      <c r="E3049" s="65" t="s">
        <v>10045</v>
      </c>
      <c r="F3049" s="54">
        <v>581</v>
      </c>
      <c r="G3049" s="235">
        <v>23</v>
      </c>
      <c r="H3049" s="5" t="s">
        <v>11471</v>
      </c>
      <c r="I3049" s="5" t="s">
        <v>11472</v>
      </c>
      <c r="J3049" s="5" t="s">
        <v>11477</v>
      </c>
    </row>
    <row r="3050" spans="1:10" ht="78.75" x14ac:dyDescent="0.2">
      <c r="A3050" s="103">
        <f t="shared" si="4"/>
        <v>313</v>
      </c>
      <c r="B3050" s="71" t="s">
        <v>10061</v>
      </c>
      <c r="C3050" s="247" t="s">
        <v>8839</v>
      </c>
      <c r="D3050" s="47">
        <v>80600002672</v>
      </c>
      <c r="E3050" s="65" t="s">
        <v>10045</v>
      </c>
      <c r="F3050" s="54">
        <v>261</v>
      </c>
      <c r="G3050" s="235">
        <v>11</v>
      </c>
      <c r="H3050" s="5" t="s">
        <v>11471</v>
      </c>
      <c r="I3050" s="5" t="s">
        <v>11472</v>
      </c>
      <c r="J3050" s="5" t="s">
        <v>11477</v>
      </c>
    </row>
    <row r="3051" spans="1:10" ht="78.75" x14ac:dyDescent="0.2">
      <c r="A3051" s="103">
        <f t="shared" si="4"/>
        <v>314</v>
      </c>
      <c r="B3051" s="71" t="s">
        <v>10062</v>
      </c>
      <c r="C3051" s="247" t="s">
        <v>8839</v>
      </c>
      <c r="D3051" s="47">
        <v>80600002679</v>
      </c>
      <c r="E3051" s="65" t="s">
        <v>10045</v>
      </c>
      <c r="F3051" s="54">
        <v>271</v>
      </c>
      <c r="G3051" s="235">
        <v>11</v>
      </c>
      <c r="H3051" s="5" t="s">
        <v>11471</v>
      </c>
      <c r="I3051" s="5" t="s">
        <v>11472</v>
      </c>
      <c r="J3051" s="5" t="s">
        <v>11477</v>
      </c>
    </row>
    <row r="3052" spans="1:10" ht="78.75" x14ac:dyDescent="0.2">
      <c r="A3052" s="103">
        <f t="shared" si="4"/>
        <v>315</v>
      </c>
      <c r="B3052" s="71" t="s">
        <v>10063</v>
      </c>
      <c r="C3052" s="247" t="s">
        <v>8839</v>
      </c>
      <c r="D3052" s="47">
        <v>80600002685</v>
      </c>
      <c r="E3052" s="65" t="s">
        <v>10045</v>
      </c>
      <c r="F3052" s="54">
        <v>403</v>
      </c>
      <c r="G3052" s="235">
        <v>15</v>
      </c>
      <c r="H3052" s="5" t="s">
        <v>11471</v>
      </c>
      <c r="I3052" s="5" t="s">
        <v>11472</v>
      </c>
      <c r="J3052" s="5" t="s">
        <v>11477</v>
      </c>
    </row>
    <row r="3053" spans="1:10" ht="78.75" x14ac:dyDescent="0.2">
      <c r="A3053" s="103">
        <f t="shared" si="4"/>
        <v>316</v>
      </c>
      <c r="B3053" s="71" t="s">
        <v>10064</v>
      </c>
      <c r="C3053" s="247" t="s">
        <v>8839</v>
      </c>
      <c r="D3053" s="47">
        <v>80600002676</v>
      </c>
      <c r="E3053" s="65" t="s">
        <v>10045</v>
      </c>
      <c r="F3053" s="54">
        <v>362</v>
      </c>
      <c r="G3053" s="235">
        <v>13</v>
      </c>
      <c r="H3053" s="5" t="s">
        <v>11471</v>
      </c>
      <c r="I3053" s="5" t="s">
        <v>11472</v>
      </c>
      <c r="J3053" s="5" t="s">
        <v>11477</v>
      </c>
    </row>
    <row r="3054" spans="1:10" ht="63" x14ac:dyDescent="0.2">
      <c r="A3054" s="103">
        <f t="shared" si="4"/>
        <v>317</v>
      </c>
      <c r="B3054" s="71" t="s">
        <v>10065</v>
      </c>
      <c r="C3054" s="247" t="s">
        <v>8839</v>
      </c>
      <c r="D3054" s="47">
        <v>80600002673</v>
      </c>
      <c r="E3054" s="65" t="s">
        <v>10045</v>
      </c>
      <c r="F3054" s="54">
        <v>944</v>
      </c>
      <c r="G3054" s="235">
        <v>37</v>
      </c>
      <c r="H3054" s="5" t="s">
        <v>11471</v>
      </c>
      <c r="I3054" s="5" t="s">
        <v>11472</v>
      </c>
      <c r="J3054" s="5" t="s">
        <v>11477</v>
      </c>
    </row>
    <row r="3055" spans="1:10" ht="78.75" x14ac:dyDescent="0.2">
      <c r="A3055" s="103">
        <f t="shared" si="4"/>
        <v>318</v>
      </c>
      <c r="B3055" s="71" t="s">
        <v>10066</v>
      </c>
      <c r="C3055" s="247" t="s">
        <v>8839</v>
      </c>
      <c r="D3055" s="47">
        <v>80600002682</v>
      </c>
      <c r="E3055" s="65" t="s">
        <v>10045</v>
      </c>
      <c r="F3055" s="54">
        <v>725</v>
      </c>
      <c r="G3055" s="235">
        <v>28</v>
      </c>
      <c r="H3055" s="5" t="s">
        <v>11471</v>
      </c>
      <c r="I3055" s="5" t="s">
        <v>11472</v>
      </c>
      <c r="J3055" s="5" t="s">
        <v>11477</v>
      </c>
    </row>
    <row r="3056" spans="1:10" ht="63" x14ac:dyDescent="0.2">
      <c r="A3056" s="103">
        <f t="shared" si="4"/>
        <v>319</v>
      </c>
      <c r="B3056" s="71" t="s">
        <v>10067</v>
      </c>
      <c r="C3056" s="247" t="s">
        <v>8839</v>
      </c>
      <c r="D3056" s="47">
        <v>80600002688</v>
      </c>
      <c r="E3056" s="65" t="s">
        <v>10045</v>
      </c>
      <c r="F3056" s="54">
        <v>448</v>
      </c>
      <c r="G3056" s="235">
        <v>17</v>
      </c>
      <c r="H3056" s="5" t="s">
        <v>11471</v>
      </c>
      <c r="I3056" s="5" t="s">
        <v>11472</v>
      </c>
      <c r="J3056" s="5" t="s">
        <v>11477</v>
      </c>
    </row>
    <row r="3057" spans="1:10" ht="63" x14ac:dyDescent="0.2">
      <c r="A3057" s="103">
        <f t="shared" si="4"/>
        <v>320</v>
      </c>
      <c r="B3057" s="71" t="s">
        <v>10068</v>
      </c>
      <c r="C3057" s="247" t="s">
        <v>8839</v>
      </c>
      <c r="D3057" s="47">
        <v>80600002643</v>
      </c>
      <c r="E3057" s="65" t="s">
        <v>10053</v>
      </c>
      <c r="F3057" s="54">
        <v>806</v>
      </c>
      <c r="G3057" s="234">
        <v>30</v>
      </c>
      <c r="H3057" s="5" t="s">
        <v>11471</v>
      </c>
      <c r="I3057" s="5" t="s">
        <v>11472</v>
      </c>
      <c r="J3057" s="5" t="s">
        <v>11477</v>
      </c>
    </row>
    <row r="3058" spans="1:10" ht="94.5" x14ac:dyDescent="0.2">
      <c r="A3058" s="103">
        <f t="shared" si="4"/>
        <v>321</v>
      </c>
      <c r="B3058" s="71" t="s">
        <v>10069</v>
      </c>
      <c r="C3058" s="247" t="s">
        <v>8839</v>
      </c>
      <c r="D3058" s="47">
        <v>80600002625</v>
      </c>
      <c r="E3058" s="65" t="s">
        <v>10040</v>
      </c>
      <c r="F3058" s="54">
        <v>372</v>
      </c>
      <c r="G3058" s="235">
        <v>16</v>
      </c>
      <c r="H3058" s="5" t="s">
        <v>11471</v>
      </c>
      <c r="I3058" s="5" t="s">
        <v>11472</v>
      </c>
      <c r="J3058" s="5" t="s">
        <v>11477</v>
      </c>
    </row>
    <row r="3059" spans="1:10" ht="78.75" x14ac:dyDescent="0.2">
      <c r="A3059" s="103">
        <f t="shared" si="4"/>
        <v>322</v>
      </c>
      <c r="B3059" s="71" t="s">
        <v>10070</v>
      </c>
      <c r="C3059" s="247" t="s">
        <v>8839</v>
      </c>
      <c r="D3059" s="47">
        <v>80600002623</v>
      </c>
      <c r="E3059" s="65" t="s">
        <v>10040</v>
      </c>
      <c r="F3059" s="54">
        <v>858</v>
      </c>
      <c r="G3059" s="235">
        <v>36</v>
      </c>
      <c r="H3059" s="5" t="s">
        <v>11471</v>
      </c>
      <c r="I3059" s="5" t="s">
        <v>11472</v>
      </c>
      <c r="J3059" s="5" t="s">
        <v>11477</v>
      </c>
    </row>
    <row r="3060" spans="1:10" ht="78.75" x14ac:dyDescent="0.2">
      <c r="A3060" s="103">
        <f t="shared" ref="A3060" si="5">A3059+1</f>
        <v>323</v>
      </c>
      <c r="B3060" s="71" t="s">
        <v>10071</v>
      </c>
      <c r="C3060" s="247" t="s">
        <v>8839</v>
      </c>
      <c r="D3060" s="47">
        <v>80600002626</v>
      </c>
      <c r="E3060" s="65" t="s">
        <v>10040</v>
      </c>
      <c r="F3060" s="54">
        <v>557</v>
      </c>
      <c r="G3060" s="235">
        <v>22</v>
      </c>
      <c r="H3060" s="5" t="s">
        <v>11471</v>
      </c>
      <c r="I3060" s="5" t="s">
        <v>11472</v>
      </c>
      <c r="J3060" s="5" t="s">
        <v>11477</v>
      </c>
    </row>
    <row r="3061" spans="1:10" ht="78.75" x14ac:dyDescent="0.2">
      <c r="A3061" s="103">
        <f>A3060+1</f>
        <v>324</v>
      </c>
      <c r="B3061" s="72" t="s">
        <v>10072</v>
      </c>
      <c r="C3061" s="247" t="s">
        <v>8839</v>
      </c>
      <c r="D3061" s="49">
        <v>80600002538</v>
      </c>
      <c r="E3061" s="66" t="s">
        <v>10073</v>
      </c>
      <c r="F3061" s="56">
        <v>70</v>
      </c>
      <c r="G3061" s="239">
        <v>2</v>
      </c>
      <c r="H3061" s="5" t="s">
        <v>11471</v>
      </c>
      <c r="I3061" s="5" t="s">
        <v>11472</v>
      </c>
      <c r="J3061" s="5" t="s">
        <v>11477</v>
      </c>
    </row>
    <row r="3062" spans="1:10" ht="78.75" x14ac:dyDescent="0.2">
      <c r="A3062" s="103">
        <f t="shared" ref="A3062:A3063" si="6">A3061+1</f>
        <v>325</v>
      </c>
      <c r="B3062" s="250" t="s">
        <v>10074</v>
      </c>
      <c r="C3062" s="247" t="s">
        <v>8839</v>
      </c>
      <c r="D3062" s="44">
        <v>80600002741</v>
      </c>
      <c r="E3062" s="103" t="s">
        <v>10075</v>
      </c>
      <c r="F3062" s="97">
        <v>594</v>
      </c>
      <c r="G3062" s="108">
        <v>11</v>
      </c>
      <c r="H3062" s="5" t="s">
        <v>11471</v>
      </c>
      <c r="I3062" s="5" t="s">
        <v>11472</v>
      </c>
      <c r="J3062" s="5" t="s">
        <v>11477</v>
      </c>
    </row>
    <row r="3063" spans="1:10" ht="94.5" x14ac:dyDescent="0.2">
      <c r="A3063" s="103">
        <f t="shared" si="6"/>
        <v>326</v>
      </c>
      <c r="B3063" s="250" t="s">
        <v>10076</v>
      </c>
      <c r="C3063" s="247" t="s">
        <v>8839</v>
      </c>
      <c r="D3063" s="44">
        <v>80600002740</v>
      </c>
      <c r="E3063" s="103" t="s">
        <v>10075</v>
      </c>
      <c r="F3063" s="97">
        <v>89</v>
      </c>
      <c r="G3063" s="108">
        <v>3</v>
      </c>
      <c r="H3063" s="5" t="s">
        <v>11471</v>
      </c>
      <c r="I3063" s="5" t="s">
        <v>11472</v>
      </c>
      <c r="J3063" s="5" t="s">
        <v>11477</v>
      </c>
    </row>
    <row r="3064" spans="1:10" x14ac:dyDescent="0.2">
      <c r="A3064" s="51"/>
      <c r="B3064" s="284"/>
      <c r="C3064" s="284" t="s">
        <v>10855</v>
      </c>
      <c r="D3064" s="284"/>
      <c r="E3064" s="60"/>
      <c r="F3064" s="271">
        <f>SUM(F2738:F3063)</f>
        <v>223742</v>
      </c>
      <c r="G3064" s="272">
        <f>SUM(G2738:G3063)</f>
        <v>6739</v>
      </c>
      <c r="H3064" s="5"/>
      <c r="I3064" s="5"/>
      <c r="J3064" s="5"/>
    </row>
    <row r="3065" spans="1:10" x14ac:dyDescent="0.2">
      <c r="B3065" s="284"/>
      <c r="C3065" s="261" t="s">
        <v>10077</v>
      </c>
      <c r="D3065" s="284"/>
      <c r="E3065" s="195"/>
      <c r="F3065" s="195"/>
      <c r="G3065" s="96"/>
      <c r="H3065" s="5"/>
      <c r="I3065" s="5"/>
      <c r="J3065" s="5"/>
    </row>
    <row r="3066" spans="1:10" ht="63" x14ac:dyDescent="0.2">
      <c r="A3066" s="103">
        <v>1</v>
      </c>
      <c r="B3066" s="250" t="s">
        <v>10078</v>
      </c>
      <c r="C3066" s="247" t="s">
        <v>9178</v>
      </c>
      <c r="D3066" s="44">
        <v>80600000767</v>
      </c>
      <c r="E3066" s="37">
        <v>1981</v>
      </c>
      <c r="F3066" s="37">
        <v>1200</v>
      </c>
      <c r="G3066" s="108">
        <v>15</v>
      </c>
      <c r="H3066" s="5" t="s">
        <v>11471</v>
      </c>
      <c r="I3066" s="5" t="s">
        <v>11472</v>
      </c>
      <c r="J3066" s="5" t="s">
        <v>11477</v>
      </c>
    </row>
    <row r="3067" spans="1:10" ht="63" x14ac:dyDescent="0.2">
      <c r="A3067" s="103">
        <v>2</v>
      </c>
      <c r="B3067" s="250" t="s">
        <v>10079</v>
      </c>
      <c r="C3067" s="247" t="s">
        <v>9222</v>
      </c>
      <c r="D3067" s="44">
        <v>80600000863</v>
      </c>
      <c r="E3067" s="37">
        <v>1987</v>
      </c>
      <c r="F3067" s="37">
        <v>920</v>
      </c>
      <c r="G3067" s="108">
        <v>13</v>
      </c>
      <c r="H3067" s="5" t="s">
        <v>11471</v>
      </c>
      <c r="I3067" s="5" t="s">
        <v>11472</v>
      </c>
      <c r="J3067" s="5" t="s">
        <v>11477</v>
      </c>
    </row>
    <row r="3068" spans="1:10" ht="63" x14ac:dyDescent="0.2">
      <c r="A3068" s="103">
        <v>3</v>
      </c>
      <c r="B3068" s="250" t="s">
        <v>10080</v>
      </c>
      <c r="C3068" s="247" t="s">
        <v>9222</v>
      </c>
      <c r="D3068" s="44">
        <v>80600000863</v>
      </c>
      <c r="E3068" s="37">
        <v>1985</v>
      </c>
      <c r="F3068" s="37">
        <v>370</v>
      </c>
      <c r="G3068" s="108">
        <v>6</v>
      </c>
      <c r="H3068" s="5" t="s">
        <v>11471</v>
      </c>
      <c r="I3068" s="5" t="s">
        <v>11472</v>
      </c>
      <c r="J3068" s="5" t="s">
        <v>11477</v>
      </c>
    </row>
    <row r="3069" spans="1:10" ht="63" x14ac:dyDescent="0.2">
      <c r="A3069" s="103">
        <v>4</v>
      </c>
      <c r="B3069" s="250" t="s">
        <v>10081</v>
      </c>
      <c r="C3069" s="247" t="s">
        <v>9125</v>
      </c>
      <c r="D3069" s="44">
        <v>80600000863</v>
      </c>
      <c r="E3069" s="37">
        <v>1985</v>
      </c>
      <c r="F3069" s="37">
        <v>520</v>
      </c>
      <c r="G3069" s="108">
        <v>11</v>
      </c>
      <c r="H3069" s="5" t="s">
        <v>11471</v>
      </c>
      <c r="I3069" s="5" t="s">
        <v>11472</v>
      </c>
      <c r="J3069" s="5" t="s">
        <v>11477</v>
      </c>
    </row>
    <row r="3070" spans="1:10" ht="63" x14ac:dyDescent="0.2">
      <c r="A3070" s="103">
        <v>5</v>
      </c>
      <c r="B3070" s="250" t="s">
        <v>10082</v>
      </c>
      <c r="C3070" s="247" t="s">
        <v>9158</v>
      </c>
      <c r="D3070" s="44">
        <v>80600000598</v>
      </c>
      <c r="E3070" s="37">
        <v>1974</v>
      </c>
      <c r="F3070" s="37">
        <v>280</v>
      </c>
      <c r="G3070" s="108">
        <v>8</v>
      </c>
      <c r="H3070" s="5" t="s">
        <v>11471</v>
      </c>
      <c r="I3070" s="5" t="s">
        <v>11472</v>
      </c>
      <c r="J3070" s="5" t="s">
        <v>11477</v>
      </c>
    </row>
    <row r="3071" spans="1:10" ht="63" x14ac:dyDescent="0.2">
      <c r="A3071" s="103">
        <v>6</v>
      </c>
      <c r="B3071" s="250" t="s">
        <v>10083</v>
      </c>
      <c r="C3071" s="247" t="s">
        <v>9158</v>
      </c>
      <c r="D3071" s="44">
        <v>80600000601</v>
      </c>
      <c r="E3071" s="37">
        <v>1975</v>
      </c>
      <c r="F3071" s="37">
        <v>250</v>
      </c>
      <c r="G3071" s="108">
        <v>7</v>
      </c>
      <c r="H3071" s="5" t="s">
        <v>11471</v>
      </c>
      <c r="I3071" s="5" t="s">
        <v>11472</v>
      </c>
      <c r="J3071" s="5" t="s">
        <v>11477</v>
      </c>
    </row>
    <row r="3072" spans="1:10" ht="63" x14ac:dyDescent="0.2">
      <c r="A3072" s="103">
        <v>7</v>
      </c>
      <c r="B3072" s="250" t="s">
        <v>10084</v>
      </c>
      <c r="C3072" s="247" t="s">
        <v>9158</v>
      </c>
      <c r="D3072" s="44">
        <v>80600000601</v>
      </c>
      <c r="E3072" s="37">
        <v>1974</v>
      </c>
      <c r="F3072" s="37">
        <v>320</v>
      </c>
      <c r="G3072" s="108">
        <v>9</v>
      </c>
      <c r="H3072" s="5" t="s">
        <v>11471</v>
      </c>
      <c r="I3072" s="5" t="s">
        <v>11472</v>
      </c>
      <c r="J3072" s="5" t="s">
        <v>11477</v>
      </c>
    </row>
    <row r="3073" spans="1:10" ht="47.25" x14ac:dyDescent="0.2">
      <c r="A3073" s="103">
        <v>8</v>
      </c>
      <c r="B3073" s="250" t="s">
        <v>10085</v>
      </c>
      <c r="C3073" s="247" t="s">
        <v>9158</v>
      </c>
      <c r="D3073" s="44">
        <v>80600000599</v>
      </c>
      <c r="E3073" s="37">
        <v>1974</v>
      </c>
      <c r="F3073" s="37">
        <v>180</v>
      </c>
      <c r="G3073" s="108">
        <v>5</v>
      </c>
      <c r="H3073" s="5" t="s">
        <v>11471</v>
      </c>
      <c r="I3073" s="5" t="s">
        <v>11472</v>
      </c>
      <c r="J3073" s="5" t="s">
        <v>11477</v>
      </c>
    </row>
    <row r="3074" spans="1:10" ht="63" x14ac:dyDescent="0.2">
      <c r="A3074" s="103">
        <v>9</v>
      </c>
      <c r="B3074" s="250" t="s">
        <v>10086</v>
      </c>
      <c r="C3074" s="247" t="s">
        <v>9158</v>
      </c>
      <c r="D3074" s="44">
        <v>80600000601</v>
      </c>
      <c r="E3074" s="37">
        <v>1974</v>
      </c>
      <c r="F3074" s="37">
        <v>800</v>
      </c>
      <c r="G3074" s="108">
        <v>17</v>
      </c>
      <c r="H3074" s="5" t="s">
        <v>11471</v>
      </c>
      <c r="I3074" s="5" t="s">
        <v>11472</v>
      </c>
      <c r="J3074" s="5" t="s">
        <v>11477</v>
      </c>
    </row>
    <row r="3075" spans="1:10" ht="63" x14ac:dyDescent="0.2">
      <c r="A3075" s="103">
        <v>10</v>
      </c>
      <c r="B3075" s="250" t="s">
        <v>10087</v>
      </c>
      <c r="C3075" s="247" t="s">
        <v>9158</v>
      </c>
      <c r="D3075" s="44">
        <v>80600000601</v>
      </c>
      <c r="E3075" s="37">
        <v>1974</v>
      </c>
      <c r="F3075" s="37">
        <v>560</v>
      </c>
      <c r="G3075" s="108">
        <v>16</v>
      </c>
      <c r="H3075" s="5" t="s">
        <v>11471</v>
      </c>
      <c r="I3075" s="5" t="s">
        <v>11472</v>
      </c>
      <c r="J3075" s="5" t="s">
        <v>11477</v>
      </c>
    </row>
    <row r="3076" spans="1:10" ht="63" x14ac:dyDescent="0.2">
      <c r="A3076" s="103">
        <v>11</v>
      </c>
      <c r="B3076" s="250" t="s">
        <v>10088</v>
      </c>
      <c r="C3076" s="247" t="s">
        <v>9158</v>
      </c>
      <c r="D3076" s="44">
        <v>80600000679</v>
      </c>
      <c r="E3076" s="273">
        <v>1984</v>
      </c>
      <c r="F3076" s="37">
        <v>1160</v>
      </c>
      <c r="G3076" s="108">
        <v>16</v>
      </c>
      <c r="H3076" s="5" t="s">
        <v>11471</v>
      </c>
      <c r="I3076" s="5" t="s">
        <v>11472</v>
      </c>
      <c r="J3076" s="5" t="s">
        <v>11477</v>
      </c>
    </row>
    <row r="3077" spans="1:10" ht="63" x14ac:dyDescent="0.2">
      <c r="A3077" s="103">
        <v>12</v>
      </c>
      <c r="B3077" s="250" t="s">
        <v>10089</v>
      </c>
      <c r="C3077" s="247" t="s">
        <v>9158</v>
      </c>
      <c r="D3077" s="44">
        <v>80600000724</v>
      </c>
      <c r="E3077" s="273">
        <v>1974</v>
      </c>
      <c r="F3077" s="37">
        <v>720</v>
      </c>
      <c r="G3077" s="108">
        <v>23</v>
      </c>
      <c r="H3077" s="5" t="s">
        <v>11471</v>
      </c>
      <c r="I3077" s="5" t="s">
        <v>11472</v>
      </c>
      <c r="J3077" s="5" t="s">
        <v>11477</v>
      </c>
    </row>
    <row r="3078" spans="1:10" ht="63" x14ac:dyDescent="0.2">
      <c r="A3078" s="103">
        <v>13</v>
      </c>
      <c r="B3078" s="250" t="s">
        <v>10090</v>
      </c>
      <c r="C3078" s="247" t="s">
        <v>9158</v>
      </c>
      <c r="D3078" s="44">
        <v>80600000679</v>
      </c>
      <c r="E3078" s="273">
        <v>1984</v>
      </c>
      <c r="F3078" s="37">
        <v>420</v>
      </c>
      <c r="G3078" s="108">
        <v>5</v>
      </c>
      <c r="H3078" s="5" t="s">
        <v>11471</v>
      </c>
      <c r="I3078" s="5" t="s">
        <v>11472</v>
      </c>
      <c r="J3078" s="5" t="s">
        <v>11477</v>
      </c>
    </row>
    <row r="3079" spans="1:10" ht="63" x14ac:dyDescent="0.2">
      <c r="A3079" s="103">
        <v>14</v>
      </c>
      <c r="B3079" s="250" t="s">
        <v>10091</v>
      </c>
      <c r="C3079" s="247" t="s">
        <v>9158</v>
      </c>
      <c r="D3079" s="44">
        <v>80600000679</v>
      </c>
      <c r="E3079" s="273">
        <v>1984</v>
      </c>
      <c r="F3079" s="37">
        <v>610</v>
      </c>
      <c r="G3079" s="108">
        <v>6</v>
      </c>
      <c r="H3079" s="5" t="s">
        <v>11471</v>
      </c>
      <c r="I3079" s="5" t="s">
        <v>11472</v>
      </c>
      <c r="J3079" s="5" t="s">
        <v>11477</v>
      </c>
    </row>
    <row r="3080" spans="1:10" ht="63" x14ac:dyDescent="0.2">
      <c r="A3080" s="103">
        <v>15</v>
      </c>
      <c r="B3080" s="250" t="s">
        <v>10092</v>
      </c>
      <c r="C3080" s="247" t="s">
        <v>9158</v>
      </c>
      <c r="D3080" s="44">
        <v>80600000848</v>
      </c>
      <c r="E3080" s="273">
        <v>1984</v>
      </c>
      <c r="F3080" s="37">
        <v>920</v>
      </c>
      <c r="G3080" s="108">
        <v>6</v>
      </c>
      <c r="H3080" s="5" t="s">
        <v>11471</v>
      </c>
      <c r="I3080" s="5" t="s">
        <v>11472</v>
      </c>
      <c r="J3080" s="5" t="s">
        <v>11477</v>
      </c>
    </row>
    <row r="3081" spans="1:10" ht="63" x14ac:dyDescent="0.2">
      <c r="A3081" s="103">
        <v>16</v>
      </c>
      <c r="B3081" s="250" t="s">
        <v>10093</v>
      </c>
      <c r="C3081" s="247" t="s">
        <v>9158</v>
      </c>
      <c r="D3081" s="44">
        <v>80600000848</v>
      </c>
      <c r="E3081" s="273">
        <v>1984</v>
      </c>
      <c r="F3081" s="37">
        <v>2000</v>
      </c>
      <c r="G3081" s="108">
        <v>57</v>
      </c>
      <c r="H3081" s="5" t="s">
        <v>11471</v>
      </c>
      <c r="I3081" s="5" t="s">
        <v>11472</v>
      </c>
      <c r="J3081" s="5" t="s">
        <v>11477</v>
      </c>
    </row>
    <row r="3082" spans="1:10" ht="78.75" x14ac:dyDescent="0.2">
      <c r="A3082" s="103">
        <v>17</v>
      </c>
      <c r="B3082" s="279" t="s">
        <v>10094</v>
      </c>
      <c r="C3082" s="247" t="s">
        <v>9158</v>
      </c>
      <c r="D3082" s="274">
        <v>80600000848</v>
      </c>
      <c r="E3082" s="275">
        <v>1984</v>
      </c>
      <c r="F3082" s="276">
        <v>910</v>
      </c>
      <c r="G3082" s="277">
        <v>26</v>
      </c>
      <c r="H3082" s="5" t="s">
        <v>11471</v>
      </c>
      <c r="I3082" s="5" t="s">
        <v>11472</v>
      </c>
      <c r="J3082" s="5" t="s">
        <v>11477</v>
      </c>
    </row>
    <row r="3083" spans="1:10" ht="63" x14ac:dyDescent="0.2">
      <c r="A3083" s="103">
        <v>18</v>
      </c>
      <c r="B3083" s="250" t="s">
        <v>10095</v>
      </c>
      <c r="C3083" s="247" t="s">
        <v>9158</v>
      </c>
      <c r="D3083" s="44">
        <v>80600000848</v>
      </c>
      <c r="E3083" s="37">
        <v>1984</v>
      </c>
      <c r="F3083" s="37">
        <v>600</v>
      </c>
      <c r="G3083" s="108">
        <v>12</v>
      </c>
      <c r="H3083" s="5" t="s">
        <v>11471</v>
      </c>
      <c r="I3083" s="5" t="s">
        <v>11472</v>
      </c>
      <c r="J3083" s="5" t="s">
        <v>11477</v>
      </c>
    </row>
    <row r="3084" spans="1:10" ht="63" x14ac:dyDescent="0.2">
      <c r="A3084" s="103">
        <v>19</v>
      </c>
      <c r="B3084" s="250" t="s">
        <v>10096</v>
      </c>
      <c r="C3084" s="247" t="s">
        <v>9178</v>
      </c>
      <c r="D3084" s="44">
        <v>80600000587</v>
      </c>
      <c r="E3084" s="37">
        <v>1984</v>
      </c>
      <c r="F3084" s="37">
        <v>150</v>
      </c>
      <c r="G3084" s="182">
        <v>3</v>
      </c>
      <c r="H3084" s="5" t="s">
        <v>11471</v>
      </c>
      <c r="I3084" s="5" t="s">
        <v>11472</v>
      </c>
      <c r="J3084" s="5" t="s">
        <v>11477</v>
      </c>
    </row>
    <row r="3085" spans="1:10" ht="63" x14ac:dyDescent="0.2">
      <c r="A3085" s="103">
        <v>20</v>
      </c>
      <c r="B3085" s="250" t="s">
        <v>10097</v>
      </c>
      <c r="C3085" s="247" t="s">
        <v>9158</v>
      </c>
      <c r="D3085" s="44">
        <v>80600000848</v>
      </c>
      <c r="E3085" s="37">
        <v>1984</v>
      </c>
      <c r="F3085" s="37">
        <v>830</v>
      </c>
      <c r="G3085" s="108">
        <v>14</v>
      </c>
      <c r="H3085" s="5" t="s">
        <v>11471</v>
      </c>
      <c r="I3085" s="5" t="s">
        <v>11472</v>
      </c>
      <c r="J3085" s="5" t="s">
        <v>11477</v>
      </c>
    </row>
    <row r="3086" spans="1:10" ht="63" x14ac:dyDescent="0.2">
      <c r="A3086" s="103">
        <v>21</v>
      </c>
      <c r="B3086" s="250" t="s">
        <v>10098</v>
      </c>
      <c r="C3086" s="247" t="s">
        <v>9158</v>
      </c>
      <c r="D3086" s="44">
        <v>80600000848</v>
      </c>
      <c r="E3086" s="37">
        <v>1984</v>
      </c>
      <c r="F3086" s="37">
        <v>390</v>
      </c>
      <c r="G3086" s="108">
        <v>11</v>
      </c>
      <c r="H3086" s="5" t="s">
        <v>11471</v>
      </c>
      <c r="I3086" s="5" t="s">
        <v>11472</v>
      </c>
      <c r="J3086" s="5" t="s">
        <v>11477</v>
      </c>
    </row>
    <row r="3087" spans="1:10" ht="63" x14ac:dyDescent="0.2">
      <c r="A3087" s="103">
        <v>22</v>
      </c>
      <c r="B3087" s="250" t="s">
        <v>10099</v>
      </c>
      <c r="C3087" s="247" t="s">
        <v>9158</v>
      </c>
      <c r="D3087" s="44">
        <v>80600000848</v>
      </c>
      <c r="E3087" s="37">
        <v>1984</v>
      </c>
      <c r="F3087" s="37">
        <v>210</v>
      </c>
      <c r="G3087" s="108">
        <v>6</v>
      </c>
      <c r="H3087" s="5" t="s">
        <v>11471</v>
      </c>
      <c r="I3087" s="5" t="s">
        <v>11472</v>
      </c>
      <c r="J3087" s="5" t="s">
        <v>11477</v>
      </c>
    </row>
    <row r="3088" spans="1:10" ht="63" x14ac:dyDescent="0.2">
      <c r="A3088" s="103">
        <v>23</v>
      </c>
      <c r="B3088" s="250" t="s">
        <v>10100</v>
      </c>
      <c r="C3088" s="247" t="s">
        <v>9158</v>
      </c>
      <c r="D3088" s="44">
        <v>80600000848</v>
      </c>
      <c r="E3088" s="37">
        <v>1984</v>
      </c>
      <c r="F3088" s="37">
        <v>210</v>
      </c>
      <c r="G3088" s="108">
        <v>6</v>
      </c>
      <c r="H3088" s="5" t="s">
        <v>11471</v>
      </c>
      <c r="I3088" s="5" t="s">
        <v>11472</v>
      </c>
      <c r="J3088" s="5" t="s">
        <v>11477</v>
      </c>
    </row>
    <row r="3089" spans="1:10" ht="63" x14ac:dyDescent="0.2">
      <c r="A3089" s="103">
        <v>24</v>
      </c>
      <c r="B3089" s="250" t="s">
        <v>10101</v>
      </c>
      <c r="C3089" s="247" t="s">
        <v>9158</v>
      </c>
      <c r="D3089" s="44">
        <v>80600000848</v>
      </c>
      <c r="E3089" s="37">
        <v>1984</v>
      </c>
      <c r="F3089" s="37">
        <v>300</v>
      </c>
      <c r="G3089" s="108">
        <v>10</v>
      </c>
      <c r="H3089" s="5" t="s">
        <v>11471</v>
      </c>
      <c r="I3089" s="5" t="s">
        <v>11472</v>
      </c>
      <c r="J3089" s="5" t="s">
        <v>11477</v>
      </c>
    </row>
    <row r="3090" spans="1:10" ht="63" x14ac:dyDescent="0.2">
      <c r="A3090" s="103">
        <v>25</v>
      </c>
      <c r="B3090" s="250" t="s">
        <v>10102</v>
      </c>
      <c r="C3090" s="247" t="s">
        <v>9158</v>
      </c>
      <c r="D3090" s="44">
        <v>80600000848</v>
      </c>
      <c r="E3090" s="37">
        <v>1984</v>
      </c>
      <c r="F3090" s="37">
        <v>700</v>
      </c>
      <c r="G3090" s="108">
        <v>20</v>
      </c>
      <c r="H3090" s="5" t="s">
        <v>11471</v>
      </c>
      <c r="I3090" s="5" t="s">
        <v>11472</v>
      </c>
      <c r="J3090" s="5" t="s">
        <v>11477</v>
      </c>
    </row>
    <row r="3091" spans="1:10" ht="63" x14ac:dyDescent="0.2">
      <c r="A3091" s="103">
        <v>26</v>
      </c>
      <c r="B3091" s="250" t="s">
        <v>10103</v>
      </c>
      <c r="C3091" s="247" t="s">
        <v>9158</v>
      </c>
      <c r="D3091" s="44">
        <v>80600000848</v>
      </c>
      <c r="E3091" s="37">
        <v>1984</v>
      </c>
      <c r="F3091" s="37">
        <v>250</v>
      </c>
      <c r="G3091" s="108">
        <v>7</v>
      </c>
      <c r="H3091" s="5" t="s">
        <v>11471</v>
      </c>
      <c r="I3091" s="5" t="s">
        <v>11472</v>
      </c>
      <c r="J3091" s="5" t="s">
        <v>11477</v>
      </c>
    </row>
    <row r="3092" spans="1:10" ht="63" x14ac:dyDescent="0.2">
      <c r="A3092" s="103">
        <v>27</v>
      </c>
      <c r="B3092" s="250" t="s">
        <v>10104</v>
      </c>
      <c r="C3092" s="247" t="s">
        <v>9158</v>
      </c>
      <c r="D3092" s="44">
        <v>80600000848</v>
      </c>
      <c r="E3092" s="37">
        <v>1984</v>
      </c>
      <c r="F3092" s="37">
        <v>140</v>
      </c>
      <c r="G3092" s="108">
        <v>4</v>
      </c>
      <c r="H3092" s="5" t="s">
        <v>11471</v>
      </c>
      <c r="I3092" s="5" t="s">
        <v>11472</v>
      </c>
      <c r="J3092" s="5" t="s">
        <v>11477</v>
      </c>
    </row>
    <row r="3093" spans="1:10" ht="63" x14ac:dyDescent="0.2">
      <c r="A3093" s="103">
        <v>28</v>
      </c>
      <c r="B3093" s="250" t="s">
        <v>10105</v>
      </c>
      <c r="C3093" s="247" t="s">
        <v>9158</v>
      </c>
      <c r="D3093" s="44">
        <v>80600000855</v>
      </c>
      <c r="E3093" s="37">
        <v>1975</v>
      </c>
      <c r="F3093" s="37">
        <v>210</v>
      </c>
      <c r="G3093" s="108">
        <v>6</v>
      </c>
      <c r="H3093" s="5" t="s">
        <v>11471</v>
      </c>
      <c r="I3093" s="5" t="s">
        <v>11472</v>
      </c>
      <c r="J3093" s="5" t="s">
        <v>11477</v>
      </c>
    </row>
    <row r="3094" spans="1:10" ht="63" x14ac:dyDescent="0.2">
      <c r="A3094" s="103">
        <v>29</v>
      </c>
      <c r="B3094" s="250" t="s">
        <v>10106</v>
      </c>
      <c r="C3094" s="247" t="s">
        <v>9158</v>
      </c>
      <c r="D3094" s="44">
        <v>80600000855</v>
      </c>
      <c r="E3094" s="37">
        <v>1975</v>
      </c>
      <c r="F3094" s="37">
        <v>250</v>
      </c>
      <c r="G3094" s="108">
        <v>7</v>
      </c>
      <c r="H3094" s="5" t="s">
        <v>11471</v>
      </c>
      <c r="I3094" s="5" t="s">
        <v>11472</v>
      </c>
      <c r="J3094" s="5" t="s">
        <v>11477</v>
      </c>
    </row>
    <row r="3095" spans="1:10" ht="63" x14ac:dyDescent="0.2">
      <c r="A3095" s="103">
        <v>30</v>
      </c>
      <c r="B3095" s="250" t="s">
        <v>10107</v>
      </c>
      <c r="C3095" s="247" t="s">
        <v>9158</v>
      </c>
      <c r="D3095" s="44">
        <v>80600000848</v>
      </c>
      <c r="E3095" s="37">
        <v>1984</v>
      </c>
      <c r="F3095" s="37">
        <v>620</v>
      </c>
      <c r="G3095" s="108">
        <v>10</v>
      </c>
      <c r="H3095" s="5" t="s">
        <v>11471</v>
      </c>
      <c r="I3095" s="5" t="s">
        <v>11472</v>
      </c>
      <c r="J3095" s="5" t="s">
        <v>11477</v>
      </c>
    </row>
    <row r="3096" spans="1:10" ht="47.25" x14ac:dyDescent="0.2">
      <c r="A3096" s="103">
        <v>31</v>
      </c>
      <c r="B3096" s="250" t="s">
        <v>10108</v>
      </c>
      <c r="C3096" s="247" t="s">
        <v>9158</v>
      </c>
      <c r="D3096" s="44">
        <v>80600000855</v>
      </c>
      <c r="E3096" s="37">
        <v>1975</v>
      </c>
      <c r="F3096" s="37">
        <v>280</v>
      </c>
      <c r="G3096" s="108">
        <v>8</v>
      </c>
      <c r="H3096" s="5" t="s">
        <v>11471</v>
      </c>
      <c r="I3096" s="5" t="s">
        <v>11472</v>
      </c>
      <c r="J3096" s="5" t="s">
        <v>11477</v>
      </c>
    </row>
    <row r="3097" spans="1:10" ht="63" x14ac:dyDescent="0.2">
      <c r="A3097" s="103">
        <v>32</v>
      </c>
      <c r="B3097" s="250" t="s">
        <v>10109</v>
      </c>
      <c r="C3097" s="247" t="s">
        <v>9158</v>
      </c>
      <c r="D3097" s="44">
        <v>80600000855</v>
      </c>
      <c r="E3097" s="37">
        <v>1975</v>
      </c>
      <c r="F3097" s="37">
        <v>210</v>
      </c>
      <c r="G3097" s="108">
        <v>6</v>
      </c>
      <c r="H3097" s="5" t="s">
        <v>11471</v>
      </c>
      <c r="I3097" s="5" t="s">
        <v>11472</v>
      </c>
      <c r="J3097" s="5" t="s">
        <v>11477</v>
      </c>
    </row>
    <row r="3098" spans="1:10" ht="63" x14ac:dyDescent="0.2">
      <c r="A3098" s="103">
        <v>33</v>
      </c>
      <c r="B3098" s="250" t="s">
        <v>10110</v>
      </c>
      <c r="C3098" s="247" t="s">
        <v>9158</v>
      </c>
      <c r="D3098" s="44">
        <v>80600000601</v>
      </c>
      <c r="E3098" s="37">
        <v>1975</v>
      </c>
      <c r="F3098" s="37">
        <v>210</v>
      </c>
      <c r="G3098" s="108">
        <v>6</v>
      </c>
      <c r="H3098" s="5" t="s">
        <v>11471</v>
      </c>
      <c r="I3098" s="5" t="s">
        <v>11472</v>
      </c>
      <c r="J3098" s="5" t="s">
        <v>11477</v>
      </c>
    </row>
    <row r="3099" spans="1:10" ht="63" x14ac:dyDescent="0.2">
      <c r="A3099" s="103">
        <v>34</v>
      </c>
      <c r="B3099" s="250" t="s">
        <v>10111</v>
      </c>
      <c r="C3099" s="247" t="s">
        <v>10112</v>
      </c>
      <c r="D3099" s="44">
        <v>80600000774</v>
      </c>
      <c r="E3099" s="37">
        <v>1974</v>
      </c>
      <c r="F3099" s="37">
        <v>1560</v>
      </c>
      <c r="G3099" s="108">
        <v>29</v>
      </c>
      <c r="H3099" s="5" t="s">
        <v>11471</v>
      </c>
      <c r="I3099" s="5" t="s">
        <v>11472</v>
      </c>
      <c r="J3099" s="5" t="s">
        <v>11477</v>
      </c>
    </row>
    <row r="3100" spans="1:10" ht="63" x14ac:dyDescent="0.2">
      <c r="A3100" s="103">
        <v>35</v>
      </c>
      <c r="B3100" s="250" t="s">
        <v>10111</v>
      </c>
      <c r="C3100" s="247" t="s">
        <v>10112</v>
      </c>
      <c r="D3100" s="44">
        <v>80600000774</v>
      </c>
      <c r="E3100" s="37">
        <v>1974</v>
      </c>
      <c r="F3100" s="37">
        <v>1560</v>
      </c>
      <c r="G3100" s="108">
        <v>29</v>
      </c>
      <c r="H3100" s="5" t="s">
        <v>11471</v>
      </c>
      <c r="I3100" s="5" t="s">
        <v>11472</v>
      </c>
      <c r="J3100" s="5" t="s">
        <v>11477</v>
      </c>
    </row>
    <row r="3101" spans="1:10" ht="63" x14ac:dyDescent="0.2">
      <c r="A3101" s="103">
        <v>36</v>
      </c>
      <c r="B3101" s="250" t="s">
        <v>10113</v>
      </c>
      <c r="C3101" s="247" t="s">
        <v>10112</v>
      </c>
      <c r="D3101" s="44">
        <v>80600000774</v>
      </c>
      <c r="E3101" s="37">
        <v>1986</v>
      </c>
      <c r="F3101" s="37">
        <v>320</v>
      </c>
      <c r="G3101" s="108">
        <v>9</v>
      </c>
      <c r="H3101" s="5" t="s">
        <v>11471</v>
      </c>
      <c r="I3101" s="5" t="s">
        <v>11472</v>
      </c>
      <c r="J3101" s="5" t="s">
        <v>11477</v>
      </c>
    </row>
    <row r="3102" spans="1:10" ht="63" x14ac:dyDescent="0.2">
      <c r="A3102" s="103">
        <v>37</v>
      </c>
      <c r="B3102" s="250" t="s">
        <v>10114</v>
      </c>
      <c r="C3102" s="247" t="s">
        <v>10115</v>
      </c>
      <c r="D3102" s="44">
        <v>80600002432</v>
      </c>
      <c r="E3102" s="37">
        <v>1997</v>
      </c>
      <c r="F3102" s="37">
        <v>1300</v>
      </c>
      <c r="G3102" s="108">
        <v>37</v>
      </c>
      <c r="H3102" s="5" t="s">
        <v>11471</v>
      </c>
      <c r="I3102" s="5" t="s">
        <v>11472</v>
      </c>
      <c r="J3102" s="5" t="s">
        <v>11477</v>
      </c>
    </row>
    <row r="3103" spans="1:10" ht="63" x14ac:dyDescent="0.2">
      <c r="A3103" s="103">
        <v>38</v>
      </c>
      <c r="B3103" s="250" t="s">
        <v>10116</v>
      </c>
      <c r="C3103" s="247" t="s">
        <v>10115</v>
      </c>
      <c r="D3103" s="44">
        <v>80600002432</v>
      </c>
      <c r="E3103" s="37">
        <v>1997</v>
      </c>
      <c r="F3103" s="37">
        <v>210</v>
      </c>
      <c r="G3103" s="108">
        <v>6</v>
      </c>
      <c r="H3103" s="5" t="s">
        <v>11471</v>
      </c>
      <c r="I3103" s="5" t="s">
        <v>11472</v>
      </c>
      <c r="J3103" s="5" t="s">
        <v>11477</v>
      </c>
    </row>
    <row r="3104" spans="1:10" ht="63" x14ac:dyDescent="0.2">
      <c r="A3104" s="103">
        <v>39</v>
      </c>
      <c r="B3104" s="250" t="s">
        <v>10117</v>
      </c>
      <c r="C3104" s="247" t="s">
        <v>10115</v>
      </c>
      <c r="D3104" s="44">
        <v>80600002389</v>
      </c>
      <c r="E3104" s="37">
        <v>1992</v>
      </c>
      <c r="F3104" s="37">
        <v>3480</v>
      </c>
      <c r="G3104" s="108">
        <v>73</v>
      </c>
      <c r="H3104" s="5" t="s">
        <v>11471</v>
      </c>
      <c r="I3104" s="5" t="s">
        <v>11472</v>
      </c>
      <c r="J3104" s="5" t="s">
        <v>11477</v>
      </c>
    </row>
    <row r="3105" spans="1:10" ht="63" x14ac:dyDescent="0.2">
      <c r="A3105" s="103">
        <v>40</v>
      </c>
      <c r="B3105" s="250" t="s">
        <v>10118</v>
      </c>
      <c r="C3105" s="247" t="s">
        <v>10115</v>
      </c>
      <c r="D3105" s="44">
        <v>80600002394</v>
      </c>
      <c r="E3105" s="37">
        <v>1971</v>
      </c>
      <c r="F3105" s="37">
        <v>390</v>
      </c>
      <c r="G3105" s="108">
        <v>11</v>
      </c>
      <c r="H3105" s="5" t="s">
        <v>11471</v>
      </c>
      <c r="I3105" s="5" t="s">
        <v>11472</v>
      </c>
      <c r="J3105" s="5" t="s">
        <v>11477</v>
      </c>
    </row>
    <row r="3106" spans="1:10" ht="63" x14ac:dyDescent="0.2">
      <c r="A3106" s="103">
        <v>41</v>
      </c>
      <c r="B3106" s="250" t="s">
        <v>10119</v>
      </c>
      <c r="C3106" s="247" t="s">
        <v>10115</v>
      </c>
      <c r="D3106" s="44">
        <v>80600002394</v>
      </c>
      <c r="E3106" s="37">
        <v>1971</v>
      </c>
      <c r="F3106" s="37">
        <v>840</v>
      </c>
      <c r="G3106" s="108">
        <v>24</v>
      </c>
      <c r="H3106" s="5" t="s">
        <v>11471</v>
      </c>
      <c r="I3106" s="5" t="s">
        <v>11472</v>
      </c>
      <c r="J3106" s="5" t="s">
        <v>11477</v>
      </c>
    </row>
    <row r="3107" spans="1:10" ht="63" x14ac:dyDescent="0.2">
      <c r="A3107" s="103">
        <v>42</v>
      </c>
      <c r="B3107" s="250" t="s">
        <v>10120</v>
      </c>
      <c r="C3107" s="247" t="s">
        <v>10115</v>
      </c>
      <c r="D3107" s="44">
        <v>80600002394</v>
      </c>
      <c r="E3107" s="37">
        <v>1971</v>
      </c>
      <c r="F3107" s="37">
        <v>670</v>
      </c>
      <c r="G3107" s="108">
        <v>19</v>
      </c>
      <c r="H3107" s="5" t="s">
        <v>11471</v>
      </c>
      <c r="I3107" s="5" t="s">
        <v>11472</v>
      </c>
      <c r="J3107" s="5" t="s">
        <v>11477</v>
      </c>
    </row>
    <row r="3108" spans="1:10" ht="63" x14ac:dyDescent="0.2">
      <c r="A3108" s="103">
        <v>43</v>
      </c>
      <c r="B3108" s="250" t="s">
        <v>10121</v>
      </c>
      <c r="C3108" s="247" t="s">
        <v>10115</v>
      </c>
      <c r="D3108" s="44">
        <v>80600002448</v>
      </c>
      <c r="E3108" s="37">
        <v>2003</v>
      </c>
      <c r="F3108" s="37">
        <v>560</v>
      </c>
      <c r="G3108" s="108">
        <v>15</v>
      </c>
      <c r="H3108" s="5" t="s">
        <v>11471</v>
      </c>
      <c r="I3108" s="5" t="s">
        <v>11472</v>
      </c>
      <c r="J3108" s="5" t="s">
        <v>11477</v>
      </c>
    </row>
    <row r="3109" spans="1:10" ht="63" x14ac:dyDescent="0.2">
      <c r="A3109" s="103">
        <v>44</v>
      </c>
      <c r="B3109" s="250" t="s">
        <v>10122</v>
      </c>
      <c r="C3109" s="247" t="s">
        <v>10115</v>
      </c>
      <c r="D3109" s="44">
        <v>80600002448</v>
      </c>
      <c r="E3109" s="37">
        <v>1971</v>
      </c>
      <c r="F3109" s="37">
        <v>600</v>
      </c>
      <c r="G3109" s="108">
        <v>17</v>
      </c>
      <c r="H3109" s="5" t="s">
        <v>11471</v>
      </c>
      <c r="I3109" s="5" t="s">
        <v>11472</v>
      </c>
      <c r="J3109" s="5" t="s">
        <v>11477</v>
      </c>
    </row>
    <row r="3110" spans="1:10" ht="63" x14ac:dyDescent="0.2">
      <c r="A3110" s="103">
        <v>45</v>
      </c>
      <c r="B3110" s="250" t="s">
        <v>10123</v>
      </c>
      <c r="C3110" s="247" t="s">
        <v>10115</v>
      </c>
      <c r="D3110" s="44">
        <v>80600002449</v>
      </c>
      <c r="E3110" s="37">
        <v>1971</v>
      </c>
      <c r="F3110" s="37">
        <v>1470</v>
      </c>
      <c r="G3110" s="108">
        <v>39</v>
      </c>
      <c r="H3110" s="5" t="s">
        <v>11471</v>
      </c>
      <c r="I3110" s="5" t="s">
        <v>11472</v>
      </c>
      <c r="J3110" s="5" t="s">
        <v>11477</v>
      </c>
    </row>
    <row r="3111" spans="1:10" ht="63" x14ac:dyDescent="0.2">
      <c r="A3111" s="103">
        <v>46</v>
      </c>
      <c r="B3111" s="250" t="s">
        <v>10124</v>
      </c>
      <c r="C3111" s="247" t="s">
        <v>10115</v>
      </c>
      <c r="D3111" s="44">
        <v>80600002418</v>
      </c>
      <c r="E3111" s="37">
        <v>1971</v>
      </c>
      <c r="F3111" s="37">
        <v>1970</v>
      </c>
      <c r="G3111" s="108">
        <v>42</v>
      </c>
      <c r="H3111" s="5" t="s">
        <v>11471</v>
      </c>
      <c r="I3111" s="5" t="s">
        <v>11472</v>
      </c>
      <c r="J3111" s="5" t="s">
        <v>11477</v>
      </c>
    </row>
    <row r="3112" spans="1:10" ht="78.75" x14ac:dyDescent="0.2">
      <c r="A3112" s="103">
        <v>47</v>
      </c>
      <c r="B3112" s="250" t="s">
        <v>10125</v>
      </c>
      <c r="C3112" s="247" t="s">
        <v>10115</v>
      </c>
      <c r="D3112" s="44">
        <v>80600002417</v>
      </c>
      <c r="E3112" s="37">
        <v>1997</v>
      </c>
      <c r="F3112" s="37">
        <v>560</v>
      </c>
      <c r="G3112" s="108">
        <v>16</v>
      </c>
      <c r="H3112" s="5" t="s">
        <v>11471</v>
      </c>
      <c r="I3112" s="5" t="s">
        <v>11472</v>
      </c>
      <c r="J3112" s="5" t="s">
        <v>11477</v>
      </c>
    </row>
    <row r="3113" spans="1:10" ht="78.75" x14ac:dyDescent="0.2">
      <c r="A3113" s="103">
        <v>48</v>
      </c>
      <c r="B3113" s="250" t="s">
        <v>10126</v>
      </c>
      <c r="C3113" s="247" t="s">
        <v>10115</v>
      </c>
      <c r="D3113" s="44">
        <v>80600002417</v>
      </c>
      <c r="E3113" s="37">
        <v>1974</v>
      </c>
      <c r="F3113" s="37">
        <v>350</v>
      </c>
      <c r="G3113" s="108">
        <v>10</v>
      </c>
      <c r="H3113" s="5" t="s">
        <v>11471</v>
      </c>
      <c r="I3113" s="5" t="s">
        <v>11472</v>
      </c>
      <c r="J3113" s="5" t="s">
        <v>11477</v>
      </c>
    </row>
    <row r="3114" spans="1:10" ht="63" x14ac:dyDescent="0.2">
      <c r="A3114" s="103">
        <v>49</v>
      </c>
      <c r="B3114" s="250" t="s">
        <v>10127</v>
      </c>
      <c r="C3114" s="247" t="s">
        <v>10115</v>
      </c>
      <c r="D3114" s="44">
        <v>80600002417</v>
      </c>
      <c r="E3114" s="37">
        <v>1971</v>
      </c>
      <c r="F3114" s="37">
        <v>70</v>
      </c>
      <c r="G3114" s="108">
        <v>2</v>
      </c>
      <c r="H3114" s="5" t="s">
        <v>11471</v>
      </c>
      <c r="I3114" s="5" t="s">
        <v>11472</v>
      </c>
      <c r="J3114" s="5" t="s">
        <v>11477</v>
      </c>
    </row>
    <row r="3115" spans="1:10" ht="63" x14ac:dyDescent="0.2">
      <c r="A3115" s="103">
        <v>50</v>
      </c>
      <c r="B3115" s="250" t="s">
        <v>10128</v>
      </c>
      <c r="C3115" s="247" t="s">
        <v>10115</v>
      </c>
      <c r="D3115" s="44">
        <v>80600002395</v>
      </c>
      <c r="E3115" s="37">
        <v>1991</v>
      </c>
      <c r="F3115" s="37">
        <v>980</v>
      </c>
      <c r="G3115" s="108">
        <v>28</v>
      </c>
      <c r="H3115" s="5" t="s">
        <v>11471</v>
      </c>
      <c r="I3115" s="5" t="s">
        <v>11472</v>
      </c>
      <c r="J3115" s="5" t="s">
        <v>11477</v>
      </c>
    </row>
    <row r="3116" spans="1:10" ht="63" x14ac:dyDescent="0.2">
      <c r="A3116" s="103">
        <v>51</v>
      </c>
      <c r="B3116" s="250" t="s">
        <v>10129</v>
      </c>
      <c r="C3116" s="247" t="s">
        <v>10115</v>
      </c>
      <c r="D3116" s="44">
        <v>80600002415</v>
      </c>
      <c r="E3116" s="37">
        <v>1997</v>
      </c>
      <c r="F3116" s="37">
        <v>2070</v>
      </c>
      <c r="G3116" s="108">
        <v>59</v>
      </c>
      <c r="H3116" s="5" t="s">
        <v>11471</v>
      </c>
      <c r="I3116" s="5" t="s">
        <v>11472</v>
      </c>
      <c r="J3116" s="5" t="s">
        <v>11477</v>
      </c>
    </row>
    <row r="3117" spans="1:10" ht="63" x14ac:dyDescent="0.2">
      <c r="A3117" s="103">
        <v>52</v>
      </c>
      <c r="B3117" s="250" t="s">
        <v>10130</v>
      </c>
      <c r="C3117" s="247" t="s">
        <v>10115</v>
      </c>
      <c r="D3117" s="44">
        <v>80600002415</v>
      </c>
      <c r="E3117" s="37">
        <v>1997</v>
      </c>
      <c r="F3117" s="37">
        <v>980</v>
      </c>
      <c r="G3117" s="108">
        <v>28</v>
      </c>
      <c r="H3117" s="5" t="s">
        <v>11471</v>
      </c>
      <c r="I3117" s="5" t="s">
        <v>11472</v>
      </c>
      <c r="J3117" s="5" t="s">
        <v>11477</v>
      </c>
    </row>
    <row r="3118" spans="1:10" ht="63" x14ac:dyDescent="0.2">
      <c r="A3118" s="103">
        <v>53</v>
      </c>
      <c r="B3118" s="250" t="s">
        <v>10131</v>
      </c>
      <c r="C3118" s="247" t="s">
        <v>10115</v>
      </c>
      <c r="D3118" s="44">
        <v>80600002413</v>
      </c>
      <c r="E3118" s="37">
        <v>1991</v>
      </c>
      <c r="F3118" s="37">
        <v>350</v>
      </c>
      <c r="G3118" s="108">
        <v>17</v>
      </c>
      <c r="H3118" s="5" t="s">
        <v>11471</v>
      </c>
      <c r="I3118" s="5" t="s">
        <v>11472</v>
      </c>
      <c r="J3118" s="5" t="s">
        <v>11477</v>
      </c>
    </row>
    <row r="3119" spans="1:10" ht="63" x14ac:dyDescent="0.2">
      <c r="A3119" s="103">
        <v>54</v>
      </c>
      <c r="B3119" s="250" t="s">
        <v>10132</v>
      </c>
      <c r="C3119" s="247" t="s">
        <v>10115</v>
      </c>
      <c r="D3119" s="44">
        <v>80600002413</v>
      </c>
      <c r="E3119" s="37">
        <v>1991</v>
      </c>
      <c r="F3119" s="37">
        <v>250</v>
      </c>
      <c r="G3119" s="108">
        <v>7</v>
      </c>
      <c r="H3119" s="5" t="s">
        <v>11471</v>
      </c>
      <c r="I3119" s="5" t="s">
        <v>11472</v>
      </c>
      <c r="J3119" s="5" t="s">
        <v>11477</v>
      </c>
    </row>
    <row r="3120" spans="1:10" ht="63" x14ac:dyDescent="0.2">
      <c r="A3120" s="103">
        <v>55</v>
      </c>
      <c r="B3120" s="250" t="s">
        <v>10133</v>
      </c>
      <c r="C3120" s="247" t="s">
        <v>10115</v>
      </c>
      <c r="D3120" s="44">
        <v>80600002393</v>
      </c>
      <c r="E3120" s="37">
        <v>1971</v>
      </c>
      <c r="F3120" s="37">
        <v>1470</v>
      </c>
      <c r="G3120" s="108">
        <v>38</v>
      </c>
      <c r="H3120" s="5" t="s">
        <v>11471</v>
      </c>
      <c r="I3120" s="5" t="s">
        <v>11472</v>
      </c>
      <c r="J3120" s="5" t="s">
        <v>11477</v>
      </c>
    </row>
    <row r="3121" spans="1:10" ht="63" x14ac:dyDescent="0.2">
      <c r="A3121" s="103">
        <v>56</v>
      </c>
      <c r="B3121" s="250" t="s">
        <v>10134</v>
      </c>
      <c r="C3121" s="247" t="s">
        <v>10115</v>
      </c>
      <c r="D3121" s="44">
        <v>80600002393</v>
      </c>
      <c r="E3121" s="37">
        <v>1971</v>
      </c>
      <c r="F3121" s="37">
        <v>1640</v>
      </c>
      <c r="G3121" s="108">
        <v>44</v>
      </c>
      <c r="H3121" s="5" t="s">
        <v>11471</v>
      </c>
      <c r="I3121" s="5" t="s">
        <v>11472</v>
      </c>
      <c r="J3121" s="5" t="s">
        <v>11477</v>
      </c>
    </row>
    <row r="3122" spans="1:10" ht="63" x14ac:dyDescent="0.2">
      <c r="A3122" s="103">
        <v>57</v>
      </c>
      <c r="B3122" s="250" t="s">
        <v>10135</v>
      </c>
      <c r="C3122" s="247" t="s">
        <v>10115</v>
      </c>
      <c r="D3122" s="44">
        <v>80600002393</v>
      </c>
      <c r="E3122" s="37">
        <v>1971</v>
      </c>
      <c r="F3122" s="37">
        <v>770</v>
      </c>
      <c r="G3122" s="108">
        <v>22</v>
      </c>
      <c r="H3122" s="5" t="s">
        <v>11471</v>
      </c>
      <c r="I3122" s="5" t="s">
        <v>11472</v>
      </c>
      <c r="J3122" s="5" t="s">
        <v>11477</v>
      </c>
    </row>
    <row r="3123" spans="1:10" ht="78.75" x14ac:dyDescent="0.2">
      <c r="A3123" s="103">
        <v>58</v>
      </c>
      <c r="B3123" s="250" t="s">
        <v>10136</v>
      </c>
      <c r="C3123" s="247" t="s">
        <v>10115</v>
      </c>
      <c r="D3123" s="44">
        <v>101030044</v>
      </c>
      <c r="E3123" s="37">
        <v>1993</v>
      </c>
      <c r="F3123" s="37">
        <v>110</v>
      </c>
      <c r="G3123" s="108">
        <v>2</v>
      </c>
      <c r="H3123" s="5" t="s">
        <v>11471</v>
      </c>
      <c r="I3123" s="5" t="s">
        <v>11472</v>
      </c>
      <c r="J3123" s="5" t="s">
        <v>11477</v>
      </c>
    </row>
    <row r="3124" spans="1:10" ht="63" x14ac:dyDescent="0.2">
      <c r="A3124" s="103">
        <v>59</v>
      </c>
      <c r="B3124" s="250" t="s">
        <v>10137</v>
      </c>
      <c r="C3124" s="247" t="s">
        <v>10115</v>
      </c>
      <c r="D3124" s="44">
        <v>80600002404</v>
      </c>
      <c r="E3124" s="37">
        <v>1996</v>
      </c>
      <c r="F3124" s="37">
        <v>2270</v>
      </c>
      <c r="G3124" s="108">
        <v>59</v>
      </c>
      <c r="H3124" s="5" t="s">
        <v>11471</v>
      </c>
      <c r="I3124" s="5" t="s">
        <v>11472</v>
      </c>
      <c r="J3124" s="5" t="s">
        <v>11477</v>
      </c>
    </row>
    <row r="3125" spans="1:10" ht="63" x14ac:dyDescent="0.2">
      <c r="A3125" s="103">
        <v>60</v>
      </c>
      <c r="B3125" s="250" t="s">
        <v>10138</v>
      </c>
      <c r="C3125" s="247" t="s">
        <v>10115</v>
      </c>
      <c r="D3125" s="44">
        <v>80600002410</v>
      </c>
      <c r="E3125" s="37">
        <v>1997</v>
      </c>
      <c r="F3125" s="37">
        <v>1580</v>
      </c>
      <c r="G3125" s="108">
        <v>45</v>
      </c>
      <c r="H3125" s="5" t="s">
        <v>11471</v>
      </c>
      <c r="I3125" s="5" t="s">
        <v>11472</v>
      </c>
      <c r="J3125" s="5" t="s">
        <v>11477</v>
      </c>
    </row>
    <row r="3126" spans="1:10" ht="63" x14ac:dyDescent="0.2">
      <c r="A3126" s="103">
        <v>61</v>
      </c>
      <c r="B3126" s="250" t="s">
        <v>10139</v>
      </c>
      <c r="C3126" s="247" t="s">
        <v>10115</v>
      </c>
      <c r="D3126" s="44">
        <v>80600002409</v>
      </c>
      <c r="E3126" s="37">
        <v>1971</v>
      </c>
      <c r="F3126" s="37">
        <v>460</v>
      </c>
      <c r="G3126" s="108">
        <v>13</v>
      </c>
      <c r="H3126" s="5" t="s">
        <v>11471</v>
      </c>
      <c r="I3126" s="5" t="s">
        <v>11472</v>
      </c>
      <c r="J3126" s="5" t="s">
        <v>11477</v>
      </c>
    </row>
    <row r="3127" spans="1:10" ht="63" x14ac:dyDescent="0.2">
      <c r="A3127" s="103">
        <v>62</v>
      </c>
      <c r="B3127" s="250" t="s">
        <v>10140</v>
      </c>
      <c r="C3127" s="247" t="s">
        <v>10115</v>
      </c>
      <c r="D3127" s="44">
        <v>80600002409</v>
      </c>
      <c r="E3127" s="37">
        <v>1974</v>
      </c>
      <c r="F3127" s="37">
        <v>840</v>
      </c>
      <c r="G3127" s="108">
        <v>24</v>
      </c>
      <c r="H3127" s="5" t="s">
        <v>11471</v>
      </c>
      <c r="I3127" s="5" t="s">
        <v>11472</v>
      </c>
      <c r="J3127" s="5" t="s">
        <v>11477</v>
      </c>
    </row>
    <row r="3128" spans="1:10" ht="63" x14ac:dyDescent="0.2">
      <c r="A3128" s="103">
        <v>63</v>
      </c>
      <c r="B3128" s="250" t="s">
        <v>10141</v>
      </c>
      <c r="C3128" s="247" t="s">
        <v>10115</v>
      </c>
      <c r="D3128" s="44">
        <v>80600002409</v>
      </c>
      <c r="E3128" s="37">
        <v>1971</v>
      </c>
      <c r="F3128" s="37">
        <v>1160</v>
      </c>
      <c r="G3128" s="108">
        <v>33</v>
      </c>
      <c r="H3128" s="5" t="s">
        <v>11471</v>
      </c>
      <c r="I3128" s="5" t="s">
        <v>11472</v>
      </c>
      <c r="J3128" s="5" t="s">
        <v>11477</v>
      </c>
    </row>
    <row r="3129" spans="1:10" ht="63" x14ac:dyDescent="0.2">
      <c r="A3129" s="103">
        <v>64</v>
      </c>
      <c r="B3129" s="250" t="s">
        <v>10142</v>
      </c>
      <c r="C3129" s="247" t="s">
        <v>10115</v>
      </c>
      <c r="D3129" s="44">
        <v>80600002409</v>
      </c>
      <c r="E3129" s="37">
        <v>1974</v>
      </c>
      <c r="F3129" s="37">
        <v>140</v>
      </c>
      <c r="G3129" s="108">
        <v>4</v>
      </c>
      <c r="H3129" s="5" t="s">
        <v>11471</v>
      </c>
      <c r="I3129" s="5" t="s">
        <v>11472</v>
      </c>
      <c r="J3129" s="5" t="s">
        <v>11477</v>
      </c>
    </row>
    <row r="3130" spans="1:10" ht="63" x14ac:dyDescent="0.2">
      <c r="A3130" s="103">
        <v>65</v>
      </c>
      <c r="B3130" s="250" t="s">
        <v>10143</v>
      </c>
      <c r="C3130" s="247" t="s">
        <v>10115</v>
      </c>
      <c r="D3130" s="44">
        <v>80600002408</v>
      </c>
      <c r="E3130" s="37">
        <v>1971</v>
      </c>
      <c r="F3130" s="37">
        <v>1260</v>
      </c>
      <c r="G3130" s="108">
        <v>31</v>
      </c>
      <c r="H3130" s="5" t="s">
        <v>11471</v>
      </c>
      <c r="I3130" s="5" t="s">
        <v>11472</v>
      </c>
      <c r="J3130" s="5" t="s">
        <v>11477</v>
      </c>
    </row>
    <row r="3131" spans="1:10" ht="63" x14ac:dyDescent="0.2">
      <c r="A3131" s="103">
        <v>66</v>
      </c>
      <c r="B3131" s="250" t="s">
        <v>10144</v>
      </c>
      <c r="C3131" s="247" t="s">
        <v>10115</v>
      </c>
      <c r="D3131" s="44">
        <v>80600002408</v>
      </c>
      <c r="E3131" s="37">
        <v>1971</v>
      </c>
      <c r="F3131" s="37">
        <v>2140</v>
      </c>
      <c r="G3131" s="108">
        <v>49</v>
      </c>
      <c r="H3131" s="5" t="s">
        <v>11471</v>
      </c>
      <c r="I3131" s="5" t="s">
        <v>11472</v>
      </c>
      <c r="J3131" s="5" t="s">
        <v>11477</v>
      </c>
    </row>
    <row r="3132" spans="1:10" ht="63" x14ac:dyDescent="0.2">
      <c r="A3132" s="103">
        <v>67</v>
      </c>
      <c r="B3132" s="250" t="s">
        <v>10145</v>
      </c>
      <c r="C3132" s="247" t="s">
        <v>10115</v>
      </c>
      <c r="D3132" s="44">
        <v>80600002408</v>
      </c>
      <c r="E3132" s="37">
        <v>1971</v>
      </c>
      <c r="F3132" s="37">
        <v>1370</v>
      </c>
      <c r="G3132" s="108">
        <v>39</v>
      </c>
      <c r="H3132" s="5" t="s">
        <v>11471</v>
      </c>
      <c r="I3132" s="5" t="s">
        <v>11472</v>
      </c>
      <c r="J3132" s="5" t="s">
        <v>11477</v>
      </c>
    </row>
    <row r="3133" spans="1:10" ht="63" x14ac:dyDescent="0.2">
      <c r="A3133" s="103">
        <v>68</v>
      </c>
      <c r="B3133" s="250" t="s">
        <v>10146</v>
      </c>
      <c r="C3133" s="247" t="s">
        <v>10115</v>
      </c>
      <c r="D3133" s="44">
        <v>80600002392</v>
      </c>
      <c r="E3133" s="37">
        <v>1996</v>
      </c>
      <c r="F3133" s="37">
        <v>600</v>
      </c>
      <c r="G3133" s="108">
        <v>17</v>
      </c>
      <c r="H3133" s="5" t="s">
        <v>11471</v>
      </c>
      <c r="I3133" s="5" t="s">
        <v>11472</v>
      </c>
      <c r="J3133" s="5" t="s">
        <v>11477</v>
      </c>
    </row>
    <row r="3134" spans="1:10" ht="63" x14ac:dyDescent="0.2">
      <c r="A3134" s="103">
        <v>69</v>
      </c>
      <c r="B3134" s="250" t="s">
        <v>10147</v>
      </c>
      <c r="C3134" s="247" t="s">
        <v>10115</v>
      </c>
      <c r="D3134" s="44">
        <v>80600002392</v>
      </c>
      <c r="E3134" s="37">
        <v>1996</v>
      </c>
      <c r="F3134" s="37">
        <v>1160</v>
      </c>
      <c r="G3134" s="108">
        <v>33</v>
      </c>
      <c r="H3134" s="5" t="s">
        <v>11471</v>
      </c>
      <c r="I3134" s="5" t="s">
        <v>11472</v>
      </c>
      <c r="J3134" s="5" t="s">
        <v>11477</v>
      </c>
    </row>
    <row r="3135" spans="1:10" ht="63" x14ac:dyDescent="0.2">
      <c r="A3135" s="103">
        <v>70</v>
      </c>
      <c r="B3135" s="250" t="s">
        <v>10148</v>
      </c>
      <c r="C3135" s="247" t="s">
        <v>10115</v>
      </c>
      <c r="D3135" s="44">
        <v>80600002405</v>
      </c>
      <c r="E3135" s="37">
        <v>1996</v>
      </c>
      <c r="F3135" s="37">
        <v>560</v>
      </c>
      <c r="G3135" s="108">
        <v>27</v>
      </c>
      <c r="H3135" s="5" t="s">
        <v>11471</v>
      </c>
      <c r="I3135" s="5" t="s">
        <v>11472</v>
      </c>
      <c r="J3135" s="5" t="s">
        <v>11477</v>
      </c>
    </row>
    <row r="3136" spans="1:10" ht="63" x14ac:dyDescent="0.2">
      <c r="A3136" s="103">
        <v>71</v>
      </c>
      <c r="B3136" s="250" t="s">
        <v>10149</v>
      </c>
      <c r="C3136" s="247" t="s">
        <v>9178</v>
      </c>
      <c r="D3136" s="44">
        <v>80600000771</v>
      </c>
      <c r="E3136" s="37">
        <v>1981</v>
      </c>
      <c r="F3136" s="37">
        <v>1320</v>
      </c>
      <c r="G3136" s="108">
        <v>8</v>
      </c>
      <c r="H3136" s="5" t="s">
        <v>11471</v>
      </c>
      <c r="I3136" s="5" t="s">
        <v>11472</v>
      </c>
      <c r="J3136" s="5" t="s">
        <v>11477</v>
      </c>
    </row>
    <row r="3137" spans="1:10" ht="47.25" x14ac:dyDescent="0.2">
      <c r="A3137" s="103">
        <v>72</v>
      </c>
      <c r="B3137" s="250" t="s">
        <v>10150</v>
      </c>
      <c r="C3137" s="247" t="s">
        <v>9178</v>
      </c>
      <c r="D3137" s="44">
        <v>80600000771</v>
      </c>
      <c r="E3137" s="37">
        <v>1981</v>
      </c>
      <c r="F3137" s="37">
        <v>1360</v>
      </c>
      <c r="G3137" s="108">
        <v>9</v>
      </c>
      <c r="H3137" s="5" t="s">
        <v>11471</v>
      </c>
      <c r="I3137" s="5" t="s">
        <v>11472</v>
      </c>
      <c r="J3137" s="5" t="s">
        <v>11477</v>
      </c>
    </row>
    <row r="3138" spans="1:10" ht="63" x14ac:dyDescent="0.2">
      <c r="A3138" s="103">
        <v>73</v>
      </c>
      <c r="B3138" s="250" t="s">
        <v>10151</v>
      </c>
      <c r="C3138" s="247" t="s">
        <v>9178</v>
      </c>
      <c r="D3138" s="44">
        <v>80600000771</v>
      </c>
      <c r="E3138" s="37">
        <v>1981</v>
      </c>
      <c r="F3138" s="37">
        <v>1400</v>
      </c>
      <c r="G3138" s="108">
        <v>10</v>
      </c>
      <c r="H3138" s="5" t="s">
        <v>11471</v>
      </c>
      <c r="I3138" s="5" t="s">
        <v>11472</v>
      </c>
      <c r="J3138" s="5" t="s">
        <v>11477</v>
      </c>
    </row>
    <row r="3139" spans="1:10" ht="47.25" x14ac:dyDescent="0.2">
      <c r="A3139" s="103">
        <v>74</v>
      </c>
      <c r="B3139" s="250" t="s">
        <v>10152</v>
      </c>
      <c r="C3139" s="247" t="s">
        <v>9178</v>
      </c>
      <c r="D3139" s="44">
        <v>80600000771</v>
      </c>
      <c r="E3139" s="37">
        <v>1981</v>
      </c>
      <c r="F3139" s="37">
        <v>440</v>
      </c>
      <c r="G3139" s="108">
        <v>12</v>
      </c>
      <c r="H3139" s="5" t="s">
        <v>11471</v>
      </c>
      <c r="I3139" s="5" t="s">
        <v>11472</v>
      </c>
      <c r="J3139" s="5" t="s">
        <v>11477</v>
      </c>
    </row>
    <row r="3140" spans="1:10" ht="63" x14ac:dyDescent="0.2">
      <c r="A3140" s="103">
        <v>75</v>
      </c>
      <c r="B3140" s="250" t="s">
        <v>10153</v>
      </c>
      <c r="C3140" s="247" t="s">
        <v>9178</v>
      </c>
      <c r="D3140" s="44">
        <v>80600000771</v>
      </c>
      <c r="E3140" s="37">
        <v>1981</v>
      </c>
      <c r="F3140" s="37">
        <v>740</v>
      </c>
      <c r="G3140" s="108">
        <v>11</v>
      </c>
      <c r="H3140" s="5" t="s">
        <v>11471</v>
      </c>
      <c r="I3140" s="5" t="s">
        <v>11472</v>
      </c>
      <c r="J3140" s="5" t="s">
        <v>11477</v>
      </c>
    </row>
    <row r="3141" spans="1:10" ht="63" x14ac:dyDescent="0.2">
      <c r="A3141" s="103">
        <v>76</v>
      </c>
      <c r="B3141" s="250" t="s">
        <v>10154</v>
      </c>
      <c r="C3141" s="247" t="s">
        <v>9195</v>
      </c>
      <c r="D3141" s="44">
        <v>80600000767</v>
      </c>
      <c r="E3141" s="37">
        <v>1981</v>
      </c>
      <c r="F3141" s="37">
        <v>1050</v>
      </c>
      <c r="G3141" s="108">
        <v>22</v>
      </c>
      <c r="H3141" s="5" t="s">
        <v>11471</v>
      </c>
      <c r="I3141" s="5" t="s">
        <v>11472</v>
      </c>
      <c r="J3141" s="5" t="s">
        <v>11477</v>
      </c>
    </row>
    <row r="3142" spans="1:10" ht="63" x14ac:dyDescent="0.2">
      <c r="A3142" s="103">
        <v>77</v>
      </c>
      <c r="B3142" s="250" t="s">
        <v>10155</v>
      </c>
      <c r="C3142" s="247" t="s">
        <v>9195</v>
      </c>
      <c r="D3142" s="44">
        <v>80600000767</v>
      </c>
      <c r="E3142" s="37">
        <v>1981</v>
      </c>
      <c r="F3142" s="37">
        <v>1330</v>
      </c>
      <c r="G3142" s="108">
        <v>34</v>
      </c>
      <c r="H3142" s="5" t="s">
        <v>11471</v>
      </c>
      <c r="I3142" s="5" t="s">
        <v>11472</v>
      </c>
      <c r="J3142" s="5" t="s">
        <v>11477</v>
      </c>
    </row>
    <row r="3143" spans="1:10" ht="63" x14ac:dyDescent="0.2">
      <c r="A3143" s="103">
        <v>78</v>
      </c>
      <c r="B3143" s="250" t="s">
        <v>10156</v>
      </c>
      <c r="C3143" s="247" t="s">
        <v>9195</v>
      </c>
      <c r="D3143" s="44">
        <v>80600000767</v>
      </c>
      <c r="E3143" s="37">
        <v>1981</v>
      </c>
      <c r="F3143" s="37">
        <v>180</v>
      </c>
      <c r="G3143" s="108">
        <v>5</v>
      </c>
      <c r="H3143" s="5" t="s">
        <v>11471</v>
      </c>
      <c r="I3143" s="5" t="s">
        <v>11472</v>
      </c>
      <c r="J3143" s="5" t="s">
        <v>11477</v>
      </c>
    </row>
    <row r="3144" spans="1:10" ht="63" x14ac:dyDescent="0.2">
      <c r="A3144" s="103">
        <v>79</v>
      </c>
      <c r="B3144" s="250" t="s">
        <v>10157</v>
      </c>
      <c r="C3144" s="247" t="s">
        <v>9195</v>
      </c>
      <c r="D3144" s="44">
        <v>80600000767</v>
      </c>
      <c r="E3144" s="37">
        <v>1981</v>
      </c>
      <c r="F3144" s="37">
        <v>460</v>
      </c>
      <c r="G3144" s="108">
        <v>13</v>
      </c>
      <c r="H3144" s="5" t="s">
        <v>11471</v>
      </c>
      <c r="I3144" s="5" t="s">
        <v>11472</v>
      </c>
      <c r="J3144" s="5" t="s">
        <v>11477</v>
      </c>
    </row>
    <row r="3145" spans="1:10" ht="63" x14ac:dyDescent="0.2">
      <c r="A3145" s="103">
        <v>80</v>
      </c>
      <c r="B3145" s="250" t="s">
        <v>10158</v>
      </c>
      <c r="C3145" s="247" t="s">
        <v>9178</v>
      </c>
      <c r="D3145" s="44">
        <v>80600000767</v>
      </c>
      <c r="E3145" s="37">
        <v>1981</v>
      </c>
      <c r="F3145" s="37">
        <v>560</v>
      </c>
      <c r="G3145" s="108">
        <v>16</v>
      </c>
      <c r="H3145" s="5" t="s">
        <v>11471</v>
      </c>
      <c r="I3145" s="5" t="s">
        <v>11472</v>
      </c>
      <c r="J3145" s="5" t="s">
        <v>11477</v>
      </c>
    </row>
    <row r="3146" spans="1:10" ht="63" x14ac:dyDescent="0.2">
      <c r="A3146" s="103">
        <v>81</v>
      </c>
      <c r="B3146" s="250" t="s">
        <v>10159</v>
      </c>
      <c r="C3146" s="247" t="s">
        <v>9178</v>
      </c>
      <c r="D3146" s="44">
        <v>80600000767</v>
      </c>
      <c r="E3146" s="37">
        <v>1981</v>
      </c>
      <c r="F3146" s="37">
        <v>1610</v>
      </c>
      <c r="G3146" s="108">
        <v>46</v>
      </c>
      <c r="H3146" s="5" t="s">
        <v>11471</v>
      </c>
      <c r="I3146" s="5" t="s">
        <v>11472</v>
      </c>
      <c r="J3146" s="5" t="s">
        <v>11477</v>
      </c>
    </row>
    <row r="3147" spans="1:10" ht="63" x14ac:dyDescent="0.2">
      <c r="A3147" s="103">
        <v>82</v>
      </c>
      <c r="B3147" s="250" t="s">
        <v>10160</v>
      </c>
      <c r="C3147" s="247" t="s">
        <v>9178</v>
      </c>
      <c r="D3147" s="44">
        <v>80600000767</v>
      </c>
      <c r="E3147" s="37">
        <v>1981</v>
      </c>
      <c r="F3147" s="37">
        <v>1390</v>
      </c>
      <c r="G3147" s="108">
        <v>34</v>
      </c>
      <c r="H3147" s="5" t="s">
        <v>11471</v>
      </c>
      <c r="I3147" s="5" t="s">
        <v>11472</v>
      </c>
      <c r="J3147" s="5" t="s">
        <v>11477</v>
      </c>
    </row>
    <row r="3148" spans="1:10" ht="63" x14ac:dyDescent="0.2">
      <c r="A3148" s="103">
        <v>83</v>
      </c>
      <c r="B3148" s="250" t="s">
        <v>10161</v>
      </c>
      <c r="C3148" s="247" t="s">
        <v>9178</v>
      </c>
      <c r="D3148" s="44">
        <v>80600000767</v>
      </c>
      <c r="E3148" s="37">
        <v>1981</v>
      </c>
      <c r="F3148" s="37">
        <v>520</v>
      </c>
      <c r="G3148" s="108">
        <v>10</v>
      </c>
      <c r="H3148" s="5" t="s">
        <v>11471</v>
      </c>
      <c r="I3148" s="5" t="s">
        <v>11472</v>
      </c>
      <c r="J3148" s="5" t="s">
        <v>11477</v>
      </c>
    </row>
    <row r="3149" spans="1:10" ht="63" x14ac:dyDescent="0.2">
      <c r="A3149" s="103">
        <v>84</v>
      </c>
      <c r="B3149" s="250" t="s">
        <v>10162</v>
      </c>
      <c r="C3149" s="247" t="s">
        <v>9178</v>
      </c>
      <c r="D3149" s="44">
        <v>80600000767</v>
      </c>
      <c r="E3149" s="37">
        <v>1981</v>
      </c>
      <c r="F3149" s="37">
        <v>1500</v>
      </c>
      <c r="G3149" s="108">
        <v>21</v>
      </c>
      <c r="H3149" s="5" t="s">
        <v>11471</v>
      </c>
      <c r="I3149" s="5" t="s">
        <v>11472</v>
      </c>
      <c r="J3149" s="5" t="s">
        <v>11477</v>
      </c>
    </row>
    <row r="3150" spans="1:10" ht="63" x14ac:dyDescent="0.2">
      <c r="A3150" s="103">
        <v>85</v>
      </c>
      <c r="B3150" s="250" t="s">
        <v>10163</v>
      </c>
      <c r="C3150" s="247" t="s">
        <v>9178</v>
      </c>
      <c r="D3150" s="44">
        <v>80600000767</v>
      </c>
      <c r="E3150" s="37">
        <v>1981</v>
      </c>
      <c r="F3150" s="37">
        <v>360</v>
      </c>
      <c r="G3150" s="108">
        <v>9</v>
      </c>
      <c r="H3150" s="5" t="s">
        <v>11471</v>
      </c>
      <c r="I3150" s="5" t="s">
        <v>11472</v>
      </c>
      <c r="J3150" s="5" t="s">
        <v>11477</v>
      </c>
    </row>
    <row r="3151" spans="1:10" ht="63" x14ac:dyDescent="0.2">
      <c r="A3151" s="103">
        <v>86</v>
      </c>
      <c r="B3151" s="250" t="s">
        <v>10164</v>
      </c>
      <c r="C3151" s="247" t="s">
        <v>9178</v>
      </c>
      <c r="D3151" s="44">
        <v>80600000767</v>
      </c>
      <c r="E3151" s="37">
        <v>1981</v>
      </c>
      <c r="F3151" s="37">
        <v>400</v>
      </c>
      <c r="G3151" s="108">
        <v>8</v>
      </c>
      <c r="H3151" s="5" t="s">
        <v>11471</v>
      </c>
      <c r="I3151" s="5" t="s">
        <v>11472</v>
      </c>
      <c r="J3151" s="5" t="s">
        <v>11477</v>
      </c>
    </row>
    <row r="3152" spans="1:10" ht="63" x14ac:dyDescent="0.2">
      <c r="A3152" s="103">
        <v>87</v>
      </c>
      <c r="B3152" s="250" t="s">
        <v>10165</v>
      </c>
      <c r="C3152" s="247" t="s">
        <v>9178</v>
      </c>
      <c r="D3152" s="44">
        <v>80600000767</v>
      </c>
      <c r="E3152" s="37">
        <v>1981</v>
      </c>
      <c r="F3152" s="37">
        <v>670</v>
      </c>
      <c r="G3152" s="108">
        <v>19</v>
      </c>
      <c r="H3152" s="5" t="s">
        <v>11471</v>
      </c>
      <c r="I3152" s="5" t="s">
        <v>11472</v>
      </c>
      <c r="J3152" s="5" t="s">
        <v>11477</v>
      </c>
    </row>
    <row r="3153" spans="1:10" ht="63" x14ac:dyDescent="0.2">
      <c r="A3153" s="103">
        <v>88</v>
      </c>
      <c r="B3153" s="250" t="s">
        <v>10166</v>
      </c>
      <c r="C3153" s="247" t="s">
        <v>9178</v>
      </c>
      <c r="D3153" s="44">
        <v>80600000767</v>
      </c>
      <c r="E3153" s="37">
        <v>1981</v>
      </c>
      <c r="F3153" s="37">
        <v>480</v>
      </c>
      <c r="G3153" s="108">
        <v>7</v>
      </c>
      <c r="H3153" s="5" t="s">
        <v>11471</v>
      </c>
      <c r="I3153" s="5" t="s">
        <v>11472</v>
      </c>
      <c r="J3153" s="5" t="s">
        <v>11477</v>
      </c>
    </row>
    <row r="3154" spans="1:10" ht="63" x14ac:dyDescent="0.2">
      <c r="A3154" s="103">
        <v>89</v>
      </c>
      <c r="B3154" s="250" t="s">
        <v>10167</v>
      </c>
      <c r="C3154" s="247" t="s">
        <v>9178</v>
      </c>
      <c r="D3154" s="44">
        <v>80600000767</v>
      </c>
      <c r="E3154" s="37">
        <v>1981</v>
      </c>
      <c r="F3154" s="37">
        <v>920</v>
      </c>
      <c r="G3154" s="108">
        <v>11</v>
      </c>
      <c r="H3154" s="5" t="s">
        <v>11471</v>
      </c>
      <c r="I3154" s="5" t="s">
        <v>11472</v>
      </c>
      <c r="J3154" s="5" t="s">
        <v>11477</v>
      </c>
    </row>
    <row r="3155" spans="1:10" ht="63" x14ac:dyDescent="0.2">
      <c r="A3155" s="103">
        <v>90</v>
      </c>
      <c r="B3155" s="250" t="s">
        <v>10168</v>
      </c>
      <c r="C3155" s="247" t="s">
        <v>9178</v>
      </c>
      <c r="D3155" s="44">
        <v>80600000767</v>
      </c>
      <c r="E3155" s="37">
        <v>1981</v>
      </c>
      <c r="F3155" s="37">
        <v>880</v>
      </c>
      <c r="G3155" s="108">
        <v>8</v>
      </c>
      <c r="H3155" s="5" t="s">
        <v>11471</v>
      </c>
      <c r="I3155" s="5" t="s">
        <v>11472</v>
      </c>
      <c r="J3155" s="5" t="s">
        <v>11477</v>
      </c>
    </row>
    <row r="3156" spans="1:10" ht="63" x14ac:dyDescent="0.2">
      <c r="A3156" s="103">
        <v>91</v>
      </c>
      <c r="B3156" s="250" t="s">
        <v>10169</v>
      </c>
      <c r="C3156" s="247" t="s">
        <v>9178</v>
      </c>
      <c r="D3156" s="44">
        <v>80600000767</v>
      </c>
      <c r="E3156" s="37">
        <v>1981</v>
      </c>
      <c r="F3156" s="37">
        <v>760</v>
      </c>
      <c r="G3156" s="108">
        <v>16</v>
      </c>
      <c r="H3156" s="5" t="s">
        <v>11471</v>
      </c>
      <c r="I3156" s="5" t="s">
        <v>11472</v>
      </c>
      <c r="J3156" s="5" t="s">
        <v>11477</v>
      </c>
    </row>
    <row r="3157" spans="1:10" ht="63" x14ac:dyDescent="0.2">
      <c r="A3157" s="103">
        <v>92</v>
      </c>
      <c r="B3157" s="250" t="s">
        <v>10170</v>
      </c>
      <c r="C3157" s="247" t="s">
        <v>9178</v>
      </c>
      <c r="D3157" s="44">
        <v>80600000767</v>
      </c>
      <c r="E3157" s="37">
        <v>1981</v>
      </c>
      <c r="F3157" s="37">
        <v>460</v>
      </c>
      <c r="G3157" s="108">
        <v>10</v>
      </c>
      <c r="H3157" s="5" t="s">
        <v>11471</v>
      </c>
      <c r="I3157" s="5" t="s">
        <v>11472</v>
      </c>
      <c r="J3157" s="5" t="s">
        <v>11477</v>
      </c>
    </row>
    <row r="3158" spans="1:10" ht="63" x14ac:dyDescent="0.2">
      <c r="A3158" s="103">
        <v>93</v>
      </c>
      <c r="B3158" s="250" t="s">
        <v>10171</v>
      </c>
      <c r="C3158" s="247" t="s">
        <v>9178</v>
      </c>
      <c r="D3158" s="44">
        <v>80600000767</v>
      </c>
      <c r="E3158" s="37">
        <v>1981</v>
      </c>
      <c r="F3158" s="37">
        <v>660</v>
      </c>
      <c r="G3158" s="108">
        <v>10</v>
      </c>
      <c r="H3158" s="5" t="s">
        <v>11471</v>
      </c>
      <c r="I3158" s="5" t="s">
        <v>11472</v>
      </c>
      <c r="J3158" s="5" t="s">
        <v>11477</v>
      </c>
    </row>
    <row r="3159" spans="1:10" ht="63" x14ac:dyDescent="0.2">
      <c r="A3159" s="103">
        <v>94</v>
      </c>
      <c r="B3159" s="250" t="s">
        <v>10172</v>
      </c>
      <c r="C3159" s="247" t="s">
        <v>9178</v>
      </c>
      <c r="D3159" s="44">
        <v>80600000771</v>
      </c>
      <c r="E3159" s="37">
        <v>1981</v>
      </c>
      <c r="F3159" s="37">
        <v>1400</v>
      </c>
      <c r="G3159" s="108">
        <v>8</v>
      </c>
      <c r="H3159" s="5" t="s">
        <v>11471</v>
      </c>
      <c r="I3159" s="5" t="s">
        <v>11472</v>
      </c>
      <c r="J3159" s="5" t="s">
        <v>11477</v>
      </c>
    </row>
    <row r="3160" spans="1:10" ht="63" x14ac:dyDescent="0.2">
      <c r="A3160" s="103">
        <v>95</v>
      </c>
      <c r="B3160" s="250" t="s">
        <v>10173</v>
      </c>
      <c r="C3160" s="247" t="s">
        <v>9178</v>
      </c>
      <c r="D3160" s="44">
        <v>80600000767</v>
      </c>
      <c r="E3160" s="37">
        <v>1981</v>
      </c>
      <c r="F3160" s="37">
        <v>70</v>
      </c>
      <c r="G3160" s="108">
        <v>2</v>
      </c>
      <c r="H3160" s="5" t="s">
        <v>11471</v>
      </c>
      <c r="I3160" s="5" t="s">
        <v>11472</v>
      </c>
      <c r="J3160" s="5" t="s">
        <v>11477</v>
      </c>
    </row>
    <row r="3161" spans="1:10" ht="63" x14ac:dyDescent="0.2">
      <c r="A3161" s="103">
        <v>96</v>
      </c>
      <c r="B3161" s="250" t="s">
        <v>10174</v>
      </c>
      <c r="C3161" s="247" t="s">
        <v>9178</v>
      </c>
      <c r="D3161" s="44">
        <v>80600000767</v>
      </c>
      <c r="E3161" s="37">
        <v>1981</v>
      </c>
      <c r="F3161" s="37">
        <v>660</v>
      </c>
      <c r="G3161" s="108">
        <v>11</v>
      </c>
      <c r="H3161" s="5" t="s">
        <v>11471</v>
      </c>
      <c r="I3161" s="5" t="s">
        <v>11472</v>
      </c>
      <c r="J3161" s="5" t="s">
        <v>11477</v>
      </c>
    </row>
    <row r="3162" spans="1:10" ht="63" x14ac:dyDescent="0.2">
      <c r="A3162" s="103">
        <v>97</v>
      </c>
      <c r="B3162" s="250" t="s">
        <v>10175</v>
      </c>
      <c r="C3162" s="247" t="s">
        <v>9178</v>
      </c>
      <c r="D3162" s="44">
        <v>80600000767</v>
      </c>
      <c r="E3162" s="37">
        <v>1981</v>
      </c>
      <c r="F3162" s="37">
        <v>420</v>
      </c>
      <c r="G3162" s="108">
        <v>12</v>
      </c>
      <c r="H3162" s="5" t="s">
        <v>11471</v>
      </c>
      <c r="I3162" s="5" t="s">
        <v>11472</v>
      </c>
      <c r="J3162" s="5" t="s">
        <v>11477</v>
      </c>
    </row>
    <row r="3163" spans="1:10" ht="63" x14ac:dyDescent="0.2">
      <c r="A3163" s="103">
        <v>98</v>
      </c>
      <c r="B3163" s="250" t="s">
        <v>10176</v>
      </c>
      <c r="C3163" s="247" t="s">
        <v>9222</v>
      </c>
      <c r="D3163" s="44">
        <v>80600000863</v>
      </c>
      <c r="E3163" s="37">
        <v>1985</v>
      </c>
      <c r="F3163" s="37">
        <v>140</v>
      </c>
      <c r="G3163" s="108">
        <v>4</v>
      </c>
      <c r="H3163" s="5" t="s">
        <v>11471</v>
      </c>
      <c r="I3163" s="5" t="s">
        <v>11472</v>
      </c>
      <c r="J3163" s="5" t="s">
        <v>11477</v>
      </c>
    </row>
    <row r="3164" spans="1:10" ht="63" x14ac:dyDescent="0.2">
      <c r="A3164" s="103">
        <v>99</v>
      </c>
      <c r="B3164" s="250" t="s">
        <v>10177</v>
      </c>
      <c r="C3164" s="247" t="s">
        <v>9222</v>
      </c>
      <c r="D3164" s="44">
        <v>80600000863</v>
      </c>
      <c r="E3164" s="37">
        <v>1985</v>
      </c>
      <c r="F3164" s="37">
        <v>420</v>
      </c>
      <c r="G3164" s="108">
        <v>6</v>
      </c>
      <c r="H3164" s="5" t="s">
        <v>11471</v>
      </c>
      <c r="I3164" s="5" t="s">
        <v>11472</v>
      </c>
      <c r="J3164" s="5" t="s">
        <v>11477</v>
      </c>
    </row>
    <row r="3165" spans="1:10" ht="63" x14ac:dyDescent="0.2">
      <c r="A3165" s="103">
        <v>100</v>
      </c>
      <c r="B3165" s="250" t="s">
        <v>10178</v>
      </c>
      <c r="C3165" s="247" t="s">
        <v>9222</v>
      </c>
      <c r="D3165" s="44">
        <v>80600000863</v>
      </c>
      <c r="E3165" s="37">
        <v>1985</v>
      </c>
      <c r="F3165" s="37">
        <v>590</v>
      </c>
      <c r="G3165" s="108">
        <v>14</v>
      </c>
      <c r="H3165" s="5" t="s">
        <v>11471</v>
      </c>
      <c r="I3165" s="5" t="s">
        <v>11472</v>
      </c>
      <c r="J3165" s="5" t="s">
        <v>11477</v>
      </c>
    </row>
    <row r="3166" spans="1:10" ht="63" x14ac:dyDescent="0.2">
      <c r="A3166" s="103">
        <v>101</v>
      </c>
      <c r="B3166" s="250" t="s">
        <v>10179</v>
      </c>
      <c r="C3166" s="247" t="s">
        <v>9222</v>
      </c>
      <c r="D3166" s="44">
        <v>80600000863</v>
      </c>
      <c r="E3166" s="37">
        <v>1973</v>
      </c>
      <c r="F3166" s="37">
        <v>600</v>
      </c>
      <c r="G3166" s="108">
        <v>17</v>
      </c>
      <c r="H3166" s="5" t="s">
        <v>11471</v>
      </c>
      <c r="I3166" s="5" t="s">
        <v>11472</v>
      </c>
      <c r="J3166" s="5" t="s">
        <v>11477</v>
      </c>
    </row>
    <row r="3167" spans="1:10" ht="63" x14ac:dyDescent="0.2">
      <c r="A3167" s="103">
        <v>102</v>
      </c>
      <c r="B3167" s="250" t="s">
        <v>10180</v>
      </c>
      <c r="C3167" s="247" t="s">
        <v>9222</v>
      </c>
      <c r="D3167" s="44">
        <v>80600000863</v>
      </c>
      <c r="E3167" s="37">
        <v>1985</v>
      </c>
      <c r="F3167" s="37">
        <v>180</v>
      </c>
      <c r="G3167" s="108">
        <v>5</v>
      </c>
      <c r="H3167" s="5" t="s">
        <v>11471</v>
      </c>
      <c r="I3167" s="5" t="s">
        <v>11472</v>
      </c>
      <c r="J3167" s="5" t="s">
        <v>11477</v>
      </c>
    </row>
    <row r="3168" spans="1:10" ht="63" x14ac:dyDescent="0.2">
      <c r="A3168" s="103">
        <v>103</v>
      </c>
      <c r="B3168" s="250" t="s">
        <v>10181</v>
      </c>
      <c r="C3168" s="247" t="s">
        <v>9222</v>
      </c>
      <c r="D3168" s="44">
        <v>80600000863</v>
      </c>
      <c r="E3168" s="37">
        <v>1987</v>
      </c>
      <c r="F3168" s="37">
        <v>500</v>
      </c>
      <c r="G3168" s="108">
        <v>11</v>
      </c>
      <c r="H3168" s="5" t="s">
        <v>11471</v>
      </c>
      <c r="I3168" s="5" t="s">
        <v>11472</v>
      </c>
      <c r="J3168" s="5" t="s">
        <v>11477</v>
      </c>
    </row>
    <row r="3169" spans="1:10" ht="63" x14ac:dyDescent="0.2">
      <c r="A3169" s="103">
        <v>104</v>
      </c>
      <c r="B3169" s="250" t="s">
        <v>10182</v>
      </c>
      <c r="C3169" s="247" t="s">
        <v>9222</v>
      </c>
      <c r="D3169" s="44">
        <v>80600000863</v>
      </c>
      <c r="E3169" s="37">
        <v>1985</v>
      </c>
      <c r="F3169" s="37">
        <v>320</v>
      </c>
      <c r="G3169" s="108">
        <v>9</v>
      </c>
      <c r="H3169" s="5" t="s">
        <v>11471</v>
      </c>
      <c r="I3169" s="5" t="s">
        <v>11472</v>
      </c>
      <c r="J3169" s="5" t="s">
        <v>11477</v>
      </c>
    </row>
    <row r="3170" spans="1:10" ht="63" x14ac:dyDescent="0.2">
      <c r="A3170" s="103">
        <v>105</v>
      </c>
      <c r="B3170" s="250" t="s">
        <v>10183</v>
      </c>
      <c r="C3170" s="247" t="s">
        <v>9222</v>
      </c>
      <c r="D3170" s="44">
        <v>80600000863</v>
      </c>
      <c r="E3170" s="37">
        <v>1985</v>
      </c>
      <c r="F3170" s="37">
        <v>350</v>
      </c>
      <c r="G3170" s="108">
        <v>10</v>
      </c>
      <c r="H3170" s="5" t="s">
        <v>11471</v>
      </c>
      <c r="I3170" s="5" t="s">
        <v>11472</v>
      </c>
      <c r="J3170" s="5" t="s">
        <v>11477</v>
      </c>
    </row>
    <row r="3171" spans="1:10" ht="63" x14ac:dyDescent="0.2">
      <c r="A3171" s="103">
        <v>106</v>
      </c>
      <c r="B3171" s="250" t="s">
        <v>10184</v>
      </c>
      <c r="C3171" s="247" t="s">
        <v>9222</v>
      </c>
      <c r="D3171" s="44">
        <v>80600001160</v>
      </c>
      <c r="E3171" s="37">
        <v>1985</v>
      </c>
      <c r="F3171" s="37">
        <v>420</v>
      </c>
      <c r="G3171" s="108">
        <v>12</v>
      </c>
      <c r="H3171" s="5" t="s">
        <v>11471</v>
      </c>
      <c r="I3171" s="5" t="s">
        <v>11472</v>
      </c>
      <c r="J3171" s="5" t="s">
        <v>11477</v>
      </c>
    </row>
    <row r="3172" spans="1:10" ht="63" x14ac:dyDescent="0.2">
      <c r="A3172" s="103">
        <v>107</v>
      </c>
      <c r="B3172" s="250" t="s">
        <v>10185</v>
      </c>
      <c r="C3172" s="247" t="s">
        <v>10186</v>
      </c>
      <c r="D3172" s="44">
        <v>80600000825</v>
      </c>
      <c r="E3172" s="37">
        <v>1984</v>
      </c>
      <c r="F3172" s="37">
        <v>490</v>
      </c>
      <c r="G3172" s="108">
        <v>11</v>
      </c>
      <c r="H3172" s="5" t="s">
        <v>11471</v>
      </c>
      <c r="I3172" s="5" t="s">
        <v>11472</v>
      </c>
      <c r="J3172" s="5" t="s">
        <v>11477</v>
      </c>
    </row>
    <row r="3173" spans="1:10" ht="47.25" x14ac:dyDescent="0.2">
      <c r="A3173" s="103">
        <v>108</v>
      </c>
      <c r="B3173" s="250" t="s">
        <v>10187</v>
      </c>
      <c r="C3173" s="247" t="s">
        <v>10186</v>
      </c>
      <c r="D3173" s="44">
        <v>80600000825</v>
      </c>
      <c r="E3173" s="37">
        <v>1984</v>
      </c>
      <c r="F3173" s="37">
        <v>410</v>
      </c>
      <c r="G3173" s="108">
        <v>37</v>
      </c>
      <c r="H3173" s="5" t="s">
        <v>11471</v>
      </c>
      <c r="I3173" s="5" t="s">
        <v>11472</v>
      </c>
      <c r="J3173" s="5" t="s">
        <v>11477</v>
      </c>
    </row>
    <row r="3174" spans="1:10" ht="47.25" x14ac:dyDescent="0.2">
      <c r="A3174" s="103">
        <v>109</v>
      </c>
      <c r="B3174" s="250" t="s">
        <v>10188</v>
      </c>
      <c r="C3174" s="247" t="s">
        <v>10186</v>
      </c>
      <c r="D3174" s="44">
        <v>80600000825</v>
      </c>
      <c r="E3174" s="37">
        <v>1984</v>
      </c>
      <c r="F3174" s="37">
        <v>740</v>
      </c>
      <c r="G3174" s="108">
        <v>21</v>
      </c>
      <c r="H3174" s="5" t="s">
        <v>11471</v>
      </c>
      <c r="I3174" s="5" t="s">
        <v>11472</v>
      </c>
      <c r="J3174" s="5" t="s">
        <v>11477</v>
      </c>
    </row>
    <row r="3175" spans="1:10" ht="47.25" x14ac:dyDescent="0.2">
      <c r="A3175" s="103">
        <v>110</v>
      </c>
      <c r="B3175" s="250" t="s">
        <v>10189</v>
      </c>
      <c r="C3175" s="247" t="s">
        <v>10186</v>
      </c>
      <c r="D3175" s="44">
        <v>80600000825</v>
      </c>
      <c r="E3175" s="37">
        <v>1984</v>
      </c>
      <c r="F3175" s="37">
        <v>220</v>
      </c>
      <c r="G3175" s="108">
        <v>3</v>
      </c>
      <c r="H3175" s="5" t="s">
        <v>11471</v>
      </c>
      <c r="I3175" s="5" t="s">
        <v>11472</v>
      </c>
      <c r="J3175" s="5" t="s">
        <v>11477</v>
      </c>
    </row>
    <row r="3176" spans="1:10" ht="47.25" x14ac:dyDescent="0.2">
      <c r="A3176" s="103">
        <v>111</v>
      </c>
      <c r="B3176" s="250" t="s">
        <v>10190</v>
      </c>
      <c r="C3176" s="247" t="s">
        <v>10186</v>
      </c>
      <c r="D3176" s="44">
        <v>80600000825</v>
      </c>
      <c r="E3176" s="37">
        <v>1984</v>
      </c>
      <c r="F3176" s="37">
        <v>880</v>
      </c>
      <c r="G3176" s="108">
        <v>24</v>
      </c>
      <c r="H3176" s="5" t="s">
        <v>11471</v>
      </c>
      <c r="I3176" s="5" t="s">
        <v>11472</v>
      </c>
      <c r="J3176" s="5" t="s">
        <v>11477</v>
      </c>
    </row>
    <row r="3177" spans="1:10" ht="47.25" x14ac:dyDescent="0.2">
      <c r="A3177" s="103">
        <v>112</v>
      </c>
      <c r="B3177" s="250" t="s">
        <v>10191</v>
      </c>
      <c r="C3177" s="247" t="s">
        <v>10186</v>
      </c>
      <c r="D3177" s="44">
        <v>80600000570</v>
      </c>
      <c r="E3177" s="37">
        <v>1973</v>
      </c>
      <c r="F3177" s="37">
        <v>760</v>
      </c>
      <c r="G3177" s="108">
        <v>20</v>
      </c>
      <c r="H3177" s="5" t="s">
        <v>11471</v>
      </c>
      <c r="I3177" s="5" t="s">
        <v>11472</v>
      </c>
      <c r="J3177" s="5" t="s">
        <v>11477</v>
      </c>
    </row>
    <row r="3178" spans="1:10" ht="47.25" x14ac:dyDescent="0.2">
      <c r="A3178" s="103">
        <v>113</v>
      </c>
      <c r="B3178" s="250" t="s">
        <v>10191</v>
      </c>
      <c r="C3178" s="247" t="s">
        <v>10186</v>
      </c>
      <c r="D3178" s="44">
        <v>80600000825</v>
      </c>
      <c r="E3178" s="37">
        <v>1984</v>
      </c>
      <c r="F3178" s="37">
        <v>700</v>
      </c>
      <c r="G3178" s="108">
        <v>20</v>
      </c>
      <c r="H3178" s="5" t="s">
        <v>11471</v>
      </c>
      <c r="I3178" s="5" t="s">
        <v>11472</v>
      </c>
      <c r="J3178" s="5" t="s">
        <v>11477</v>
      </c>
    </row>
    <row r="3179" spans="1:10" ht="47.25" x14ac:dyDescent="0.2">
      <c r="A3179" s="103">
        <v>114</v>
      </c>
      <c r="B3179" s="250" t="s">
        <v>10192</v>
      </c>
      <c r="C3179" s="247" t="s">
        <v>10186</v>
      </c>
      <c r="D3179" s="44">
        <v>80600000825</v>
      </c>
      <c r="E3179" s="37">
        <v>1984</v>
      </c>
      <c r="F3179" s="37">
        <v>340</v>
      </c>
      <c r="G3179" s="108">
        <v>16</v>
      </c>
      <c r="H3179" s="5" t="s">
        <v>11471</v>
      </c>
      <c r="I3179" s="5" t="s">
        <v>11472</v>
      </c>
      <c r="J3179" s="5" t="s">
        <v>11477</v>
      </c>
    </row>
    <row r="3180" spans="1:10" ht="63" x14ac:dyDescent="0.2">
      <c r="A3180" s="103">
        <v>115</v>
      </c>
      <c r="B3180" s="250" t="s">
        <v>10193</v>
      </c>
      <c r="C3180" s="247" t="s">
        <v>9210</v>
      </c>
      <c r="D3180" s="44">
        <v>80600000912</v>
      </c>
      <c r="E3180" s="37">
        <v>1988</v>
      </c>
      <c r="F3180" s="37">
        <v>400</v>
      </c>
      <c r="G3180" s="108">
        <v>4</v>
      </c>
      <c r="H3180" s="5" t="s">
        <v>11471</v>
      </c>
      <c r="I3180" s="5" t="s">
        <v>11472</v>
      </c>
      <c r="J3180" s="5" t="s">
        <v>11477</v>
      </c>
    </row>
    <row r="3181" spans="1:10" ht="47.25" x14ac:dyDescent="0.2">
      <c r="A3181" s="103">
        <v>116</v>
      </c>
      <c r="B3181" s="250" t="s">
        <v>10194</v>
      </c>
      <c r="C3181" s="247" t="s">
        <v>9210</v>
      </c>
      <c r="D3181" s="44">
        <v>80600000793</v>
      </c>
      <c r="E3181" s="37">
        <v>1983</v>
      </c>
      <c r="F3181" s="37">
        <v>300</v>
      </c>
      <c r="G3181" s="108">
        <v>4</v>
      </c>
      <c r="H3181" s="5" t="s">
        <v>11471</v>
      </c>
      <c r="I3181" s="5" t="s">
        <v>11472</v>
      </c>
      <c r="J3181" s="5" t="s">
        <v>11477</v>
      </c>
    </row>
    <row r="3182" spans="1:10" ht="47.25" x14ac:dyDescent="0.2">
      <c r="A3182" s="103">
        <v>117</v>
      </c>
      <c r="B3182" s="250" t="s">
        <v>10195</v>
      </c>
      <c r="C3182" s="247" t="s">
        <v>9210</v>
      </c>
      <c r="D3182" s="44">
        <v>80600000570</v>
      </c>
      <c r="E3182" s="37">
        <v>1973</v>
      </c>
      <c r="F3182" s="37">
        <v>660</v>
      </c>
      <c r="G3182" s="108">
        <v>15</v>
      </c>
      <c r="H3182" s="5" t="s">
        <v>11471</v>
      </c>
      <c r="I3182" s="5" t="s">
        <v>11472</v>
      </c>
      <c r="J3182" s="5" t="s">
        <v>11477</v>
      </c>
    </row>
    <row r="3183" spans="1:10" ht="47.25" x14ac:dyDescent="0.2">
      <c r="A3183" s="103">
        <v>118</v>
      </c>
      <c r="B3183" s="250" t="s">
        <v>10196</v>
      </c>
      <c r="C3183" s="247" t="s">
        <v>9210</v>
      </c>
      <c r="D3183" s="44">
        <v>80600000793</v>
      </c>
      <c r="E3183" s="37">
        <v>1983</v>
      </c>
      <c r="F3183" s="37">
        <v>2520</v>
      </c>
      <c r="G3183" s="108">
        <v>52</v>
      </c>
      <c r="H3183" s="5" t="s">
        <v>11471</v>
      </c>
      <c r="I3183" s="5" t="s">
        <v>11472</v>
      </c>
      <c r="J3183" s="5" t="s">
        <v>11477</v>
      </c>
    </row>
    <row r="3184" spans="1:10" ht="63" x14ac:dyDescent="0.2">
      <c r="A3184" s="103">
        <v>119</v>
      </c>
      <c r="B3184" s="250" t="s">
        <v>10197</v>
      </c>
      <c r="C3184" s="247" t="s">
        <v>9210</v>
      </c>
      <c r="D3184" s="44">
        <v>80600000793</v>
      </c>
      <c r="E3184" s="37">
        <v>1983</v>
      </c>
      <c r="F3184" s="37">
        <v>800</v>
      </c>
      <c r="G3184" s="108">
        <v>5</v>
      </c>
      <c r="H3184" s="5" t="s">
        <v>11471</v>
      </c>
      <c r="I3184" s="5" t="s">
        <v>11472</v>
      </c>
      <c r="J3184" s="5" t="s">
        <v>11477</v>
      </c>
    </row>
    <row r="3185" spans="1:10" ht="63" x14ac:dyDescent="0.2">
      <c r="A3185" s="103">
        <v>120</v>
      </c>
      <c r="B3185" s="250" t="s">
        <v>10198</v>
      </c>
      <c r="C3185" s="247" t="s">
        <v>9210</v>
      </c>
      <c r="D3185" s="44">
        <v>80600000793</v>
      </c>
      <c r="E3185" s="37">
        <v>1983</v>
      </c>
      <c r="F3185" s="37">
        <v>560</v>
      </c>
      <c r="G3185" s="108">
        <v>11</v>
      </c>
      <c r="H3185" s="5" t="s">
        <v>11471</v>
      </c>
      <c r="I3185" s="5" t="s">
        <v>11472</v>
      </c>
      <c r="J3185" s="5" t="s">
        <v>11477</v>
      </c>
    </row>
    <row r="3186" spans="1:10" ht="63" x14ac:dyDescent="0.2">
      <c r="A3186" s="103">
        <v>121</v>
      </c>
      <c r="B3186" s="250" t="s">
        <v>10199</v>
      </c>
      <c r="C3186" s="247" t="s">
        <v>9210</v>
      </c>
      <c r="D3186" s="44">
        <v>80600000793</v>
      </c>
      <c r="E3186" s="37">
        <v>1983</v>
      </c>
      <c r="F3186" s="37">
        <v>560</v>
      </c>
      <c r="G3186" s="108">
        <v>14</v>
      </c>
      <c r="H3186" s="5" t="s">
        <v>11471</v>
      </c>
      <c r="I3186" s="5" t="s">
        <v>11472</v>
      </c>
      <c r="J3186" s="5" t="s">
        <v>11477</v>
      </c>
    </row>
    <row r="3187" spans="1:10" ht="47.25" x14ac:dyDescent="0.2">
      <c r="A3187" s="103">
        <v>122</v>
      </c>
      <c r="B3187" s="250" t="s">
        <v>10200</v>
      </c>
      <c r="C3187" s="247" t="s">
        <v>9125</v>
      </c>
      <c r="D3187" s="44">
        <v>80600000864</v>
      </c>
      <c r="E3187" s="37">
        <v>1985</v>
      </c>
      <c r="F3187" s="37">
        <v>920</v>
      </c>
      <c r="G3187" s="108">
        <v>19</v>
      </c>
      <c r="H3187" s="5" t="s">
        <v>11471</v>
      </c>
      <c r="I3187" s="5" t="s">
        <v>11472</v>
      </c>
      <c r="J3187" s="5" t="s">
        <v>11477</v>
      </c>
    </row>
    <row r="3188" spans="1:10" ht="47.25" x14ac:dyDescent="0.2">
      <c r="A3188" s="103">
        <v>123</v>
      </c>
      <c r="B3188" s="250" t="s">
        <v>10201</v>
      </c>
      <c r="C3188" s="247" t="s">
        <v>9125</v>
      </c>
      <c r="D3188" s="44">
        <v>80600000864</v>
      </c>
      <c r="E3188" s="37">
        <v>1985</v>
      </c>
      <c r="F3188" s="37">
        <v>920</v>
      </c>
      <c r="G3188" s="108">
        <v>22</v>
      </c>
      <c r="H3188" s="5" t="s">
        <v>11471</v>
      </c>
      <c r="I3188" s="5" t="s">
        <v>11472</v>
      </c>
      <c r="J3188" s="5" t="s">
        <v>11477</v>
      </c>
    </row>
    <row r="3189" spans="1:10" ht="47.25" x14ac:dyDescent="0.2">
      <c r="A3189" s="103">
        <v>124</v>
      </c>
      <c r="B3189" s="250" t="s">
        <v>10202</v>
      </c>
      <c r="C3189" s="247" t="s">
        <v>9125</v>
      </c>
      <c r="D3189" s="44">
        <v>80600000678</v>
      </c>
      <c r="E3189" s="37">
        <v>1986</v>
      </c>
      <c r="F3189" s="37">
        <v>680</v>
      </c>
      <c r="G3189" s="108">
        <v>15</v>
      </c>
      <c r="H3189" s="5" t="s">
        <v>11471</v>
      </c>
      <c r="I3189" s="5" t="s">
        <v>11472</v>
      </c>
      <c r="J3189" s="5" t="s">
        <v>11477</v>
      </c>
    </row>
    <row r="3190" spans="1:10" ht="63" x14ac:dyDescent="0.2">
      <c r="A3190" s="103">
        <v>125</v>
      </c>
      <c r="B3190" s="250" t="s">
        <v>10203</v>
      </c>
      <c r="C3190" s="247" t="s">
        <v>9125</v>
      </c>
      <c r="D3190" s="44">
        <v>80600000767</v>
      </c>
      <c r="E3190" s="37">
        <v>1981</v>
      </c>
      <c r="F3190" s="37">
        <v>400</v>
      </c>
      <c r="G3190" s="108">
        <v>10</v>
      </c>
      <c r="H3190" s="5" t="s">
        <v>11471</v>
      </c>
      <c r="I3190" s="5" t="s">
        <v>11472</v>
      </c>
      <c r="J3190" s="5" t="s">
        <v>11477</v>
      </c>
    </row>
    <row r="3191" spans="1:10" ht="63" x14ac:dyDescent="0.2">
      <c r="A3191" s="103">
        <v>126</v>
      </c>
      <c r="B3191" s="250" t="s">
        <v>10204</v>
      </c>
      <c r="C3191" s="247" t="s">
        <v>9125</v>
      </c>
      <c r="D3191" s="44">
        <v>80600000678</v>
      </c>
      <c r="E3191" s="37">
        <v>1986</v>
      </c>
      <c r="F3191" s="37">
        <v>240</v>
      </c>
      <c r="G3191" s="108">
        <v>6</v>
      </c>
      <c r="H3191" s="5" t="s">
        <v>11471</v>
      </c>
      <c r="I3191" s="5" t="s">
        <v>11472</v>
      </c>
      <c r="J3191" s="5" t="s">
        <v>11477</v>
      </c>
    </row>
    <row r="3192" spans="1:10" ht="63" x14ac:dyDescent="0.2">
      <c r="A3192" s="103">
        <v>127</v>
      </c>
      <c r="B3192" s="250" t="s">
        <v>10205</v>
      </c>
      <c r="C3192" s="247" t="s">
        <v>9125</v>
      </c>
      <c r="D3192" s="44">
        <v>80600000572</v>
      </c>
      <c r="E3192" s="37">
        <v>1973</v>
      </c>
      <c r="F3192" s="37">
        <v>400</v>
      </c>
      <c r="G3192" s="108">
        <v>13</v>
      </c>
      <c r="H3192" s="5" t="s">
        <v>11471</v>
      </c>
      <c r="I3192" s="5" t="s">
        <v>11472</v>
      </c>
      <c r="J3192" s="5" t="s">
        <v>11477</v>
      </c>
    </row>
    <row r="3193" spans="1:10" ht="63" x14ac:dyDescent="0.2">
      <c r="A3193" s="103">
        <v>128</v>
      </c>
      <c r="B3193" s="250" t="s">
        <v>10206</v>
      </c>
      <c r="C3193" s="247" t="s">
        <v>9125</v>
      </c>
      <c r="D3193" s="44">
        <v>80600000768</v>
      </c>
      <c r="E3193" s="37">
        <v>1988</v>
      </c>
      <c r="F3193" s="37">
        <v>360</v>
      </c>
      <c r="G3193" s="108">
        <v>7</v>
      </c>
      <c r="H3193" s="5" t="s">
        <v>11471</v>
      </c>
      <c r="I3193" s="5" t="s">
        <v>11472</v>
      </c>
      <c r="J3193" s="5" t="s">
        <v>11477</v>
      </c>
    </row>
    <row r="3194" spans="1:10" ht="63" x14ac:dyDescent="0.2">
      <c r="A3194" s="103">
        <v>129</v>
      </c>
      <c r="B3194" s="250" t="s">
        <v>10207</v>
      </c>
      <c r="C3194" s="247" t="s">
        <v>9125</v>
      </c>
      <c r="D3194" s="44">
        <v>80600000608</v>
      </c>
      <c r="E3194" s="37">
        <v>1974</v>
      </c>
      <c r="F3194" s="37">
        <v>480</v>
      </c>
      <c r="G3194" s="108">
        <v>12</v>
      </c>
      <c r="H3194" s="5" t="s">
        <v>11471</v>
      </c>
      <c r="I3194" s="5" t="s">
        <v>11472</v>
      </c>
      <c r="J3194" s="5" t="s">
        <v>11477</v>
      </c>
    </row>
    <row r="3195" spans="1:10" ht="63" x14ac:dyDescent="0.2">
      <c r="A3195" s="103">
        <v>130</v>
      </c>
      <c r="B3195" s="250" t="s">
        <v>10208</v>
      </c>
      <c r="C3195" s="247" t="s">
        <v>9125</v>
      </c>
      <c r="D3195" s="44">
        <v>80600000593</v>
      </c>
      <c r="E3195" s="37">
        <v>1974</v>
      </c>
      <c r="F3195" s="37">
        <v>240</v>
      </c>
      <c r="G3195" s="108">
        <v>5</v>
      </c>
      <c r="H3195" s="5" t="s">
        <v>11471</v>
      </c>
      <c r="I3195" s="5" t="s">
        <v>11472</v>
      </c>
      <c r="J3195" s="5" t="s">
        <v>11477</v>
      </c>
    </row>
    <row r="3196" spans="1:10" ht="63" x14ac:dyDescent="0.2">
      <c r="A3196" s="103">
        <v>131</v>
      </c>
      <c r="B3196" s="250" t="s">
        <v>10209</v>
      </c>
      <c r="C3196" s="247" t="s">
        <v>9125</v>
      </c>
      <c r="D3196" s="44">
        <v>80600000577</v>
      </c>
      <c r="E3196" s="37">
        <v>1974</v>
      </c>
      <c r="F3196" s="37">
        <v>40</v>
      </c>
      <c r="G3196" s="108">
        <v>5</v>
      </c>
      <c r="H3196" s="5" t="s">
        <v>11471</v>
      </c>
      <c r="I3196" s="5" t="s">
        <v>11472</v>
      </c>
      <c r="J3196" s="5" t="s">
        <v>11477</v>
      </c>
    </row>
    <row r="3197" spans="1:10" ht="63" x14ac:dyDescent="0.2">
      <c r="A3197" s="103">
        <v>132</v>
      </c>
      <c r="B3197" s="250" t="s">
        <v>10210</v>
      </c>
      <c r="C3197" s="247" t="s">
        <v>9125</v>
      </c>
      <c r="D3197" s="44">
        <v>80600000863</v>
      </c>
      <c r="E3197" s="37">
        <v>1985</v>
      </c>
      <c r="F3197" s="37">
        <v>760</v>
      </c>
      <c r="G3197" s="108">
        <v>18</v>
      </c>
      <c r="H3197" s="5" t="s">
        <v>11471</v>
      </c>
      <c r="I3197" s="5" t="s">
        <v>11472</v>
      </c>
      <c r="J3197" s="5" t="s">
        <v>11477</v>
      </c>
    </row>
    <row r="3198" spans="1:10" ht="63" x14ac:dyDescent="0.2">
      <c r="A3198" s="103">
        <v>133</v>
      </c>
      <c r="B3198" s="250" t="s">
        <v>10211</v>
      </c>
      <c r="C3198" s="247" t="s">
        <v>9154</v>
      </c>
      <c r="D3198" s="44">
        <v>80600000678</v>
      </c>
      <c r="E3198" s="37">
        <v>1986</v>
      </c>
      <c r="F3198" s="37">
        <v>910</v>
      </c>
      <c r="G3198" s="108">
        <v>26</v>
      </c>
      <c r="H3198" s="5" t="s">
        <v>11471</v>
      </c>
      <c r="I3198" s="5" t="s">
        <v>11472</v>
      </c>
      <c r="J3198" s="5" t="s">
        <v>11477</v>
      </c>
    </row>
    <row r="3199" spans="1:10" ht="63" x14ac:dyDescent="0.2">
      <c r="A3199" s="103">
        <v>134</v>
      </c>
      <c r="B3199" s="250" t="s">
        <v>10212</v>
      </c>
      <c r="C3199" s="247" t="s">
        <v>9154</v>
      </c>
      <c r="D3199" s="44">
        <v>80600000678</v>
      </c>
      <c r="E3199" s="37">
        <v>1986</v>
      </c>
      <c r="F3199" s="37">
        <v>2390</v>
      </c>
      <c r="G3199" s="108">
        <v>54</v>
      </c>
      <c r="H3199" s="5" t="s">
        <v>11471</v>
      </c>
      <c r="I3199" s="5" t="s">
        <v>11472</v>
      </c>
      <c r="J3199" s="5" t="s">
        <v>11477</v>
      </c>
    </row>
    <row r="3200" spans="1:10" ht="63" x14ac:dyDescent="0.2">
      <c r="A3200" s="103">
        <v>135</v>
      </c>
      <c r="B3200" s="250" t="s">
        <v>10213</v>
      </c>
      <c r="C3200" s="247" t="s">
        <v>9154</v>
      </c>
      <c r="D3200" s="44">
        <v>80600000678</v>
      </c>
      <c r="E3200" s="37">
        <v>1986</v>
      </c>
      <c r="F3200" s="37">
        <v>880</v>
      </c>
      <c r="G3200" s="108">
        <v>19</v>
      </c>
      <c r="H3200" s="5" t="s">
        <v>11471</v>
      </c>
      <c r="I3200" s="5" t="s">
        <v>11472</v>
      </c>
      <c r="J3200" s="5" t="s">
        <v>11477</v>
      </c>
    </row>
    <row r="3201" spans="1:10" ht="63" x14ac:dyDescent="0.2">
      <c r="A3201" s="103">
        <v>136</v>
      </c>
      <c r="B3201" s="250" t="s">
        <v>10214</v>
      </c>
      <c r="C3201" s="247" t="s">
        <v>9154</v>
      </c>
      <c r="D3201" s="44">
        <v>80600000678</v>
      </c>
      <c r="E3201" s="37">
        <v>1986</v>
      </c>
      <c r="F3201" s="37">
        <v>2160</v>
      </c>
      <c r="G3201" s="108">
        <v>36</v>
      </c>
      <c r="H3201" s="5" t="s">
        <v>11471</v>
      </c>
      <c r="I3201" s="5" t="s">
        <v>11472</v>
      </c>
      <c r="J3201" s="5" t="s">
        <v>11477</v>
      </c>
    </row>
    <row r="3202" spans="1:10" ht="63" x14ac:dyDescent="0.2">
      <c r="A3202" s="103">
        <v>137</v>
      </c>
      <c r="B3202" s="250" t="s">
        <v>10215</v>
      </c>
      <c r="C3202" s="247" t="s">
        <v>9154</v>
      </c>
      <c r="D3202" s="44">
        <v>80600000678</v>
      </c>
      <c r="E3202" s="37">
        <v>1986</v>
      </c>
      <c r="F3202" s="37">
        <v>1680</v>
      </c>
      <c r="G3202" s="108">
        <v>48</v>
      </c>
      <c r="H3202" s="5" t="s">
        <v>11471</v>
      </c>
      <c r="I3202" s="5" t="s">
        <v>11472</v>
      </c>
      <c r="J3202" s="5" t="s">
        <v>11477</v>
      </c>
    </row>
    <row r="3203" spans="1:10" ht="63" x14ac:dyDescent="0.2">
      <c r="A3203" s="103">
        <v>138</v>
      </c>
      <c r="B3203" s="250" t="s">
        <v>10216</v>
      </c>
      <c r="C3203" s="247" t="s">
        <v>9154</v>
      </c>
      <c r="D3203" s="44">
        <v>80600000678</v>
      </c>
      <c r="E3203" s="37">
        <v>1986</v>
      </c>
      <c r="F3203" s="37">
        <v>1900</v>
      </c>
      <c r="G3203" s="108">
        <v>24</v>
      </c>
      <c r="H3203" s="5" t="s">
        <v>11471</v>
      </c>
      <c r="I3203" s="5" t="s">
        <v>11472</v>
      </c>
      <c r="J3203" s="5" t="s">
        <v>11477</v>
      </c>
    </row>
    <row r="3204" spans="1:10" ht="63" x14ac:dyDescent="0.2">
      <c r="A3204" s="103">
        <v>139</v>
      </c>
      <c r="B3204" s="250" t="s">
        <v>10217</v>
      </c>
      <c r="C3204" s="247" t="s">
        <v>9125</v>
      </c>
      <c r="D3204" s="44">
        <v>80600000588</v>
      </c>
      <c r="E3204" s="37">
        <v>1974</v>
      </c>
      <c r="F3204" s="37">
        <v>800</v>
      </c>
      <c r="G3204" s="108">
        <v>6</v>
      </c>
      <c r="H3204" s="5" t="s">
        <v>11471</v>
      </c>
      <c r="I3204" s="5" t="s">
        <v>11472</v>
      </c>
      <c r="J3204" s="5" t="s">
        <v>11477</v>
      </c>
    </row>
    <row r="3205" spans="1:10" ht="63" x14ac:dyDescent="0.2">
      <c r="A3205" s="103">
        <v>140</v>
      </c>
      <c r="B3205" s="250" t="s">
        <v>10218</v>
      </c>
      <c r="C3205" s="247" t="s">
        <v>9125</v>
      </c>
      <c r="D3205" s="44">
        <v>80600000588</v>
      </c>
      <c r="E3205" s="37">
        <v>1974</v>
      </c>
      <c r="F3205" s="37">
        <v>700</v>
      </c>
      <c r="G3205" s="108">
        <v>16</v>
      </c>
      <c r="H3205" s="5" t="s">
        <v>11471</v>
      </c>
      <c r="I3205" s="5" t="s">
        <v>11472</v>
      </c>
      <c r="J3205" s="5" t="s">
        <v>11477</v>
      </c>
    </row>
    <row r="3206" spans="1:10" ht="63" x14ac:dyDescent="0.2">
      <c r="A3206" s="103">
        <v>141</v>
      </c>
      <c r="B3206" s="250" t="s">
        <v>10219</v>
      </c>
      <c r="C3206" s="247" t="s">
        <v>9125</v>
      </c>
      <c r="D3206" s="44">
        <v>80600000863</v>
      </c>
      <c r="E3206" s="37">
        <v>1985</v>
      </c>
      <c r="F3206" s="37">
        <v>720</v>
      </c>
      <c r="G3206" s="108">
        <v>15</v>
      </c>
      <c r="H3206" s="5" t="s">
        <v>11471</v>
      </c>
      <c r="I3206" s="5" t="s">
        <v>11472</v>
      </c>
      <c r="J3206" s="5" t="s">
        <v>11477</v>
      </c>
    </row>
    <row r="3207" spans="1:10" ht="63" x14ac:dyDescent="0.2">
      <c r="A3207" s="103">
        <v>142</v>
      </c>
      <c r="B3207" s="250" t="s">
        <v>10220</v>
      </c>
      <c r="C3207" s="247" t="s">
        <v>9125</v>
      </c>
      <c r="D3207" s="44">
        <v>80600000863</v>
      </c>
      <c r="E3207" s="37">
        <v>1985</v>
      </c>
      <c r="F3207" s="37">
        <v>920</v>
      </c>
      <c r="G3207" s="108">
        <v>5</v>
      </c>
      <c r="H3207" s="5" t="s">
        <v>11471</v>
      </c>
      <c r="I3207" s="5" t="s">
        <v>11472</v>
      </c>
      <c r="J3207" s="5" t="s">
        <v>11477</v>
      </c>
    </row>
    <row r="3208" spans="1:10" ht="63" x14ac:dyDescent="0.2">
      <c r="A3208" s="103">
        <v>143</v>
      </c>
      <c r="B3208" s="250" t="s">
        <v>10221</v>
      </c>
      <c r="C3208" s="247" t="s">
        <v>9125</v>
      </c>
      <c r="D3208" s="44">
        <v>80600000584</v>
      </c>
      <c r="E3208" s="37">
        <v>1974</v>
      </c>
      <c r="F3208" s="37">
        <v>1000</v>
      </c>
      <c r="G3208" s="108">
        <v>16</v>
      </c>
      <c r="H3208" s="5" t="s">
        <v>11471</v>
      </c>
      <c r="I3208" s="5" t="s">
        <v>11472</v>
      </c>
      <c r="J3208" s="5" t="s">
        <v>11477</v>
      </c>
    </row>
    <row r="3209" spans="1:10" ht="63" x14ac:dyDescent="0.2">
      <c r="A3209" s="103">
        <v>144</v>
      </c>
      <c r="B3209" s="250" t="s">
        <v>10222</v>
      </c>
      <c r="C3209" s="247" t="s">
        <v>9125</v>
      </c>
      <c r="D3209" s="44">
        <v>80600000588</v>
      </c>
      <c r="E3209" s="37">
        <v>1974</v>
      </c>
      <c r="F3209" s="37">
        <v>600</v>
      </c>
      <c r="G3209" s="108">
        <v>7</v>
      </c>
      <c r="H3209" s="5" t="s">
        <v>11471</v>
      </c>
      <c r="I3209" s="5" t="s">
        <v>11472</v>
      </c>
      <c r="J3209" s="5" t="s">
        <v>11477</v>
      </c>
    </row>
    <row r="3210" spans="1:10" ht="63" x14ac:dyDescent="0.2">
      <c r="A3210" s="103">
        <v>145</v>
      </c>
      <c r="B3210" s="250" t="s">
        <v>10223</v>
      </c>
      <c r="C3210" s="247" t="s">
        <v>10112</v>
      </c>
      <c r="D3210" s="44">
        <v>80600000599</v>
      </c>
      <c r="E3210" s="37">
        <v>1974</v>
      </c>
      <c r="F3210" s="37">
        <v>700</v>
      </c>
      <c r="G3210" s="108">
        <v>20</v>
      </c>
      <c r="H3210" s="5" t="s">
        <v>11471</v>
      </c>
      <c r="I3210" s="5" t="s">
        <v>11472</v>
      </c>
      <c r="J3210" s="5" t="s">
        <v>11477</v>
      </c>
    </row>
    <row r="3211" spans="1:10" ht="78.75" x14ac:dyDescent="0.2">
      <c r="A3211" s="103">
        <v>146</v>
      </c>
      <c r="B3211" s="250" t="s">
        <v>10224</v>
      </c>
      <c r="C3211" s="247" t="s">
        <v>10112</v>
      </c>
      <c r="D3211" s="44">
        <v>80600000599</v>
      </c>
      <c r="E3211" s="37">
        <v>1974</v>
      </c>
      <c r="F3211" s="37">
        <v>1610</v>
      </c>
      <c r="G3211" s="108">
        <v>46</v>
      </c>
      <c r="H3211" s="5" t="s">
        <v>11471</v>
      </c>
      <c r="I3211" s="5" t="s">
        <v>11472</v>
      </c>
      <c r="J3211" s="5" t="s">
        <v>11477</v>
      </c>
    </row>
    <row r="3212" spans="1:10" ht="63" x14ac:dyDescent="0.2">
      <c r="A3212" s="103">
        <v>147</v>
      </c>
      <c r="B3212" s="250" t="s">
        <v>10225</v>
      </c>
      <c r="C3212" s="247" t="s">
        <v>10112</v>
      </c>
      <c r="D3212" s="44">
        <v>80600000559</v>
      </c>
      <c r="E3212" s="37">
        <v>1972</v>
      </c>
      <c r="F3212" s="37">
        <v>420</v>
      </c>
      <c r="G3212" s="108">
        <v>12</v>
      </c>
      <c r="H3212" s="5" t="s">
        <v>11471</v>
      </c>
      <c r="I3212" s="5" t="s">
        <v>11472</v>
      </c>
      <c r="J3212" s="5" t="s">
        <v>11477</v>
      </c>
    </row>
    <row r="3213" spans="1:10" ht="63" x14ac:dyDescent="0.2">
      <c r="A3213" s="103">
        <v>148</v>
      </c>
      <c r="B3213" s="250" t="s">
        <v>10226</v>
      </c>
      <c r="C3213" s="247" t="s">
        <v>10112</v>
      </c>
      <c r="D3213" s="44">
        <v>80600000767</v>
      </c>
      <c r="E3213" s="37">
        <v>1981</v>
      </c>
      <c r="F3213" s="37">
        <v>250</v>
      </c>
      <c r="G3213" s="108">
        <v>7</v>
      </c>
      <c r="H3213" s="5" t="s">
        <v>11471</v>
      </c>
      <c r="I3213" s="5" t="s">
        <v>11472</v>
      </c>
      <c r="J3213" s="5" t="s">
        <v>11477</v>
      </c>
    </row>
    <row r="3214" spans="1:10" ht="63" x14ac:dyDescent="0.2">
      <c r="A3214" s="103">
        <v>149</v>
      </c>
      <c r="B3214" s="250" t="s">
        <v>10227</v>
      </c>
      <c r="C3214" s="247" t="s">
        <v>10112</v>
      </c>
      <c r="D3214" s="44">
        <v>80600000598</v>
      </c>
      <c r="E3214" s="37">
        <v>1974</v>
      </c>
      <c r="F3214" s="37">
        <v>770</v>
      </c>
      <c r="G3214" s="108">
        <v>22</v>
      </c>
      <c r="H3214" s="5" t="s">
        <v>11471</v>
      </c>
      <c r="I3214" s="5" t="s">
        <v>11472</v>
      </c>
      <c r="J3214" s="5" t="s">
        <v>11477</v>
      </c>
    </row>
    <row r="3215" spans="1:10" ht="63" x14ac:dyDescent="0.2">
      <c r="A3215" s="103">
        <v>150</v>
      </c>
      <c r="B3215" s="250" t="s">
        <v>10228</v>
      </c>
      <c r="C3215" s="247" t="s">
        <v>10112</v>
      </c>
      <c r="D3215" s="44">
        <v>80600000598</v>
      </c>
      <c r="E3215" s="37">
        <v>1974</v>
      </c>
      <c r="F3215" s="37">
        <v>700</v>
      </c>
      <c r="G3215" s="108">
        <v>14</v>
      </c>
      <c r="H3215" s="5" t="s">
        <v>11471</v>
      </c>
      <c r="I3215" s="5" t="s">
        <v>11472</v>
      </c>
      <c r="J3215" s="5" t="s">
        <v>11477</v>
      </c>
    </row>
    <row r="3216" spans="1:10" ht="63" x14ac:dyDescent="0.2">
      <c r="A3216" s="103">
        <v>151</v>
      </c>
      <c r="B3216" s="250" t="s">
        <v>10229</v>
      </c>
      <c r="C3216" s="247" t="s">
        <v>10112</v>
      </c>
      <c r="D3216" s="44">
        <v>80600000559</v>
      </c>
      <c r="E3216" s="37">
        <v>1972</v>
      </c>
      <c r="F3216" s="37">
        <v>490</v>
      </c>
      <c r="G3216" s="108">
        <v>14</v>
      </c>
      <c r="H3216" s="5" t="s">
        <v>11471</v>
      </c>
      <c r="I3216" s="5" t="s">
        <v>11472</v>
      </c>
      <c r="J3216" s="5" t="s">
        <v>11477</v>
      </c>
    </row>
    <row r="3217" spans="1:10" ht="63" x14ac:dyDescent="0.2">
      <c r="A3217" s="103">
        <v>152</v>
      </c>
      <c r="B3217" s="250" t="s">
        <v>10230</v>
      </c>
      <c r="C3217" s="247" t="s">
        <v>10112</v>
      </c>
      <c r="D3217" s="44">
        <v>80600000855</v>
      </c>
      <c r="E3217" s="37">
        <v>1975</v>
      </c>
      <c r="F3217" s="37">
        <v>700</v>
      </c>
      <c r="G3217" s="108">
        <v>20</v>
      </c>
      <c r="H3217" s="5" t="s">
        <v>11471</v>
      </c>
      <c r="I3217" s="5" t="s">
        <v>11472</v>
      </c>
      <c r="J3217" s="5" t="s">
        <v>11477</v>
      </c>
    </row>
    <row r="3218" spans="1:10" ht="47.25" x14ac:dyDescent="0.2">
      <c r="A3218" s="103">
        <v>153</v>
      </c>
      <c r="B3218" s="250" t="s">
        <v>10231</v>
      </c>
      <c r="C3218" s="247" t="s">
        <v>10112</v>
      </c>
      <c r="D3218" s="44">
        <v>80600000874</v>
      </c>
      <c r="E3218" s="37">
        <v>1985</v>
      </c>
      <c r="F3218" s="37">
        <v>2390</v>
      </c>
      <c r="G3218" s="108">
        <v>59</v>
      </c>
      <c r="H3218" s="5" t="s">
        <v>11471</v>
      </c>
      <c r="I3218" s="5" t="s">
        <v>11472</v>
      </c>
      <c r="J3218" s="5" t="s">
        <v>11477</v>
      </c>
    </row>
    <row r="3219" spans="1:10" ht="63" x14ac:dyDescent="0.2">
      <c r="A3219" s="103">
        <v>154</v>
      </c>
      <c r="B3219" s="250" t="s">
        <v>10232</v>
      </c>
      <c r="C3219" s="247" t="s">
        <v>10112</v>
      </c>
      <c r="D3219" s="44">
        <v>80600000591</v>
      </c>
      <c r="E3219" s="37">
        <v>1974</v>
      </c>
      <c r="F3219" s="37">
        <v>490</v>
      </c>
      <c r="G3219" s="108">
        <v>14</v>
      </c>
      <c r="H3219" s="5" t="s">
        <v>11471</v>
      </c>
      <c r="I3219" s="5" t="s">
        <v>11472</v>
      </c>
      <c r="J3219" s="5" t="s">
        <v>11477</v>
      </c>
    </row>
    <row r="3220" spans="1:10" ht="63" x14ac:dyDescent="0.2">
      <c r="A3220" s="103">
        <v>155</v>
      </c>
      <c r="B3220" s="250" t="s">
        <v>10233</v>
      </c>
      <c r="C3220" s="247" t="s">
        <v>10112</v>
      </c>
      <c r="D3220" s="44">
        <v>80600000591</v>
      </c>
      <c r="E3220" s="37">
        <v>1974</v>
      </c>
      <c r="F3220" s="37">
        <v>890</v>
      </c>
      <c r="G3220" s="108">
        <v>13</v>
      </c>
      <c r="H3220" s="5" t="s">
        <v>11471</v>
      </c>
      <c r="I3220" s="5" t="s">
        <v>11472</v>
      </c>
      <c r="J3220" s="5" t="s">
        <v>11477</v>
      </c>
    </row>
    <row r="3221" spans="1:10" ht="63" x14ac:dyDescent="0.2">
      <c r="A3221" s="103">
        <v>156</v>
      </c>
      <c r="B3221" s="250" t="s">
        <v>10234</v>
      </c>
      <c r="C3221" s="247" t="s">
        <v>10112</v>
      </c>
      <c r="D3221" s="44">
        <v>80600000571</v>
      </c>
      <c r="E3221" s="37">
        <v>1973</v>
      </c>
      <c r="F3221" s="37">
        <v>910</v>
      </c>
      <c r="G3221" s="108">
        <v>18</v>
      </c>
      <c r="H3221" s="5" t="s">
        <v>11471</v>
      </c>
      <c r="I3221" s="5" t="s">
        <v>11472</v>
      </c>
      <c r="J3221" s="5" t="s">
        <v>11477</v>
      </c>
    </row>
    <row r="3222" spans="1:10" ht="63" x14ac:dyDescent="0.2">
      <c r="A3222" s="103">
        <v>157</v>
      </c>
      <c r="B3222" s="250" t="s">
        <v>10235</v>
      </c>
      <c r="C3222" s="247" t="s">
        <v>10112</v>
      </c>
      <c r="D3222" s="44">
        <v>80600000597</v>
      </c>
      <c r="E3222" s="37">
        <v>1974</v>
      </c>
      <c r="F3222" s="37">
        <v>560</v>
      </c>
      <c r="G3222" s="108">
        <v>12</v>
      </c>
      <c r="H3222" s="5" t="s">
        <v>11471</v>
      </c>
      <c r="I3222" s="5" t="s">
        <v>11472</v>
      </c>
      <c r="J3222" s="5" t="s">
        <v>11477</v>
      </c>
    </row>
    <row r="3223" spans="1:10" ht="63" x14ac:dyDescent="0.2">
      <c r="A3223" s="103">
        <v>158</v>
      </c>
      <c r="B3223" s="250" t="s">
        <v>10236</v>
      </c>
      <c r="C3223" s="247" t="s">
        <v>10112</v>
      </c>
      <c r="D3223" s="44">
        <v>80600000597</v>
      </c>
      <c r="E3223" s="37">
        <v>1974</v>
      </c>
      <c r="F3223" s="37">
        <v>1620</v>
      </c>
      <c r="G3223" s="108">
        <v>15</v>
      </c>
      <c r="H3223" s="5" t="s">
        <v>11471</v>
      </c>
      <c r="I3223" s="5" t="s">
        <v>11472</v>
      </c>
      <c r="J3223" s="5" t="s">
        <v>11477</v>
      </c>
    </row>
    <row r="3224" spans="1:10" ht="63" x14ac:dyDescent="0.2">
      <c r="A3224" s="103">
        <v>159</v>
      </c>
      <c r="B3224" s="250" t="s">
        <v>10237</v>
      </c>
      <c r="C3224" s="247" t="s">
        <v>10112</v>
      </c>
      <c r="D3224" s="44">
        <v>80600000597</v>
      </c>
      <c r="E3224" s="37">
        <v>1974</v>
      </c>
      <c r="F3224" s="37">
        <v>680</v>
      </c>
      <c r="G3224" s="108">
        <v>16</v>
      </c>
      <c r="H3224" s="5" t="s">
        <v>11471</v>
      </c>
      <c r="I3224" s="5" t="s">
        <v>11472</v>
      </c>
      <c r="J3224" s="5" t="s">
        <v>11477</v>
      </c>
    </row>
    <row r="3225" spans="1:10" ht="63" x14ac:dyDescent="0.2">
      <c r="A3225" s="103">
        <v>160</v>
      </c>
      <c r="B3225" s="250" t="s">
        <v>10238</v>
      </c>
      <c r="C3225" s="247" t="s">
        <v>10112</v>
      </c>
      <c r="D3225" s="44">
        <v>80600000583</v>
      </c>
      <c r="E3225" s="37">
        <v>1974</v>
      </c>
      <c r="F3225" s="37">
        <v>670</v>
      </c>
      <c r="G3225" s="108">
        <v>19</v>
      </c>
      <c r="H3225" s="5" t="s">
        <v>11471</v>
      </c>
      <c r="I3225" s="5" t="s">
        <v>11472</v>
      </c>
      <c r="J3225" s="5" t="s">
        <v>11477</v>
      </c>
    </row>
    <row r="3226" spans="1:10" ht="63" x14ac:dyDescent="0.2">
      <c r="A3226" s="103">
        <v>161</v>
      </c>
      <c r="B3226" s="250" t="s">
        <v>10239</v>
      </c>
      <c r="C3226" s="247" t="s">
        <v>10112</v>
      </c>
      <c r="D3226" s="44">
        <v>80600000580</v>
      </c>
      <c r="E3226" s="37">
        <v>1974</v>
      </c>
      <c r="F3226" s="37">
        <v>2020</v>
      </c>
      <c r="G3226" s="108">
        <v>9</v>
      </c>
      <c r="H3226" s="5" t="s">
        <v>11471</v>
      </c>
      <c r="I3226" s="5" t="s">
        <v>11472</v>
      </c>
      <c r="J3226" s="5" t="s">
        <v>11477</v>
      </c>
    </row>
    <row r="3227" spans="1:10" ht="63" x14ac:dyDescent="0.2">
      <c r="A3227" s="103">
        <v>162</v>
      </c>
      <c r="B3227" s="250" t="s">
        <v>10240</v>
      </c>
      <c r="C3227" s="247" t="s">
        <v>10112</v>
      </c>
      <c r="D3227" s="44">
        <v>80600000583</v>
      </c>
      <c r="E3227" s="37">
        <v>1974</v>
      </c>
      <c r="F3227" s="37">
        <v>2460</v>
      </c>
      <c r="G3227" s="108">
        <v>9</v>
      </c>
      <c r="H3227" s="5" t="s">
        <v>11471</v>
      </c>
      <c r="I3227" s="5" t="s">
        <v>11472</v>
      </c>
      <c r="J3227" s="5" t="s">
        <v>11477</v>
      </c>
    </row>
    <row r="3228" spans="1:10" ht="63" x14ac:dyDescent="0.2">
      <c r="A3228" s="103">
        <v>163</v>
      </c>
      <c r="B3228" s="250" t="s">
        <v>10241</v>
      </c>
      <c r="C3228" s="247" t="s">
        <v>10112</v>
      </c>
      <c r="D3228" s="44">
        <v>80600000597</v>
      </c>
      <c r="E3228" s="37">
        <v>1974</v>
      </c>
      <c r="F3228" s="37">
        <v>390</v>
      </c>
      <c r="G3228" s="108">
        <v>11</v>
      </c>
      <c r="H3228" s="5" t="s">
        <v>11471</v>
      </c>
      <c r="I3228" s="5" t="s">
        <v>11472</v>
      </c>
      <c r="J3228" s="5" t="s">
        <v>11477</v>
      </c>
    </row>
    <row r="3229" spans="1:10" ht="63" x14ac:dyDescent="0.2">
      <c r="A3229" s="103">
        <v>164</v>
      </c>
      <c r="B3229" s="250" t="s">
        <v>10242</v>
      </c>
      <c r="C3229" s="247" t="s">
        <v>10112</v>
      </c>
      <c r="D3229" s="44">
        <v>80600000855</v>
      </c>
      <c r="E3229" s="37">
        <v>1975</v>
      </c>
      <c r="F3229" s="37">
        <v>460</v>
      </c>
      <c r="G3229" s="108">
        <v>9</v>
      </c>
      <c r="H3229" s="5" t="s">
        <v>11471</v>
      </c>
      <c r="I3229" s="5" t="s">
        <v>11472</v>
      </c>
      <c r="J3229" s="5" t="s">
        <v>11477</v>
      </c>
    </row>
    <row r="3230" spans="1:10" ht="63" x14ac:dyDescent="0.2">
      <c r="A3230" s="103">
        <v>165</v>
      </c>
      <c r="B3230" s="250" t="s">
        <v>10243</v>
      </c>
      <c r="C3230" s="247" t="s">
        <v>9109</v>
      </c>
      <c r="D3230" s="44">
        <v>80600000742</v>
      </c>
      <c r="E3230" s="37">
        <v>1979</v>
      </c>
      <c r="F3230" s="37">
        <v>210</v>
      </c>
      <c r="G3230" s="108">
        <v>6</v>
      </c>
      <c r="H3230" s="5" t="s">
        <v>11471</v>
      </c>
      <c r="I3230" s="5" t="s">
        <v>11472</v>
      </c>
      <c r="J3230" s="5" t="s">
        <v>11477</v>
      </c>
    </row>
    <row r="3231" spans="1:10" ht="63" x14ac:dyDescent="0.2">
      <c r="A3231" s="103">
        <v>166</v>
      </c>
      <c r="B3231" s="250" t="s">
        <v>10244</v>
      </c>
      <c r="C3231" s="247" t="s">
        <v>9109</v>
      </c>
      <c r="D3231" s="44">
        <v>80600000742</v>
      </c>
      <c r="E3231" s="37">
        <v>1979</v>
      </c>
      <c r="F3231" s="37">
        <v>210</v>
      </c>
      <c r="G3231" s="108">
        <v>6</v>
      </c>
      <c r="H3231" s="5" t="s">
        <v>11471</v>
      </c>
      <c r="I3231" s="5" t="s">
        <v>11472</v>
      </c>
      <c r="J3231" s="5" t="s">
        <v>11477</v>
      </c>
    </row>
    <row r="3232" spans="1:10" ht="63" x14ac:dyDescent="0.2">
      <c r="A3232" s="103">
        <v>167</v>
      </c>
      <c r="B3232" s="250" t="s">
        <v>10245</v>
      </c>
      <c r="C3232" s="247" t="s">
        <v>9109</v>
      </c>
      <c r="D3232" s="44">
        <v>80600000742</v>
      </c>
      <c r="E3232" s="37">
        <v>1979</v>
      </c>
      <c r="F3232" s="37">
        <v>770</v>
      </c>
      <c r="G3232" s="108">
        <v>22</v>
      </c>
      <c r="H3232" s="5" t="s">
        <v>11471</v>
      </c>
      <c r="I3232" s="5" t="s">
        <v>11472</v>
      </c>
      <c r="J3232" s="5" t="s">
        <v>11477</v>
      </c>
    </row>
    <row r="3233" spans="1:10" ht="63" x14ac:dyDescent="0.2">
      <c r="A3233" s="103">
        <v>168</v>
      </c>
      <c r="B3233" s="250" t="s">
        <v>10246</v>
      </c>
      <c r="C3233" s="247" t="s">
        <v>9109</v>
      </c>
      <c r="D3233" s="44">
        <v>80600000742</v>
      </c>
      <c r="E3233" s="37">
        <v>1979</v>
      </c>
      <c r="F3233" s="37">
        <v>680</v>
      </c>
      <c r="G3233" s="108">
        <v>15</v>
      </c>
      <c r="H3233" s="5" t="s">
        <v>11471</v>
      </c>
      <c r="I3233" s="5" t="s">
        <v>11472</v>
      </c>
      <c r="J3233" s="5" t="s">
        <v>11477</v>
      </c>
    </row>
    <row r="3234" spans="1:10" ht="47.25" x14ac:dyDescent="0.2">
      <c r="A3234" s="103">
        <v>169</v>
      </c>
      <c r="B3234" s="250" t="s">
        <v>10247</v>
      </c>
      <c r="C3234" s="247" t="s">
        <v>9120</v>
      </c>
      <c r="D3234" s="44">
        <v>80600000742</v>
      </c>
      <c r="E3234" s="37">
        <v>1979</v>
      </c>
      <c r="F3234" s="37">
        <v>70</v>
      </c>
      <c r="G3234" s="108">
        <v>2</v>
      </c>
      <c r="H3234" s="5" t="s">
        <v>11471</v>
      </c>
      <c r="I3234" s="5" t="s">
        <v>11472</v>
      </c>
      <c r="J3234" s="5" t="s">
        <v>11477</v>
      </c>
    </row>
    <row r="3235" spans="1:10" ht="63" x14ac:dyDescent="0.2">
      <c r="A3235" s="103">
        <v>170</v>
      </c>
      <c r="B3235" s="250" t="s">
        <v>10248</v>
      </c>
      <c r="C3235" s="247" t="s">
        <v>9120</v>
      </c>
      <c r="D3235" s="44">
        <v>80600000742</v>
      </c>
      <c r="E3235" s="37">
        <v>1979</v>
      </c>
      <c r="F3235" s="37">
        <v>600</v>
      </c>
      <c r="G3235" s="108">
        <v>17</v>
      </c>
      <c r="H3235" s="5" t="s">
        <v>11471</v>
      </c>
      <c r="I3235" s="5" t="s">
        <v>11472</v>
      </c>
      <c r="J3235" s="5" t="s">
        <v>11477</v>
      </c>
    </row>
    <row r="3236" spans="1:10" ht="63" x14ac:dyDescent="0.2">
      <c r="A3236" s="103">
        <v>171</v>
      </c>
      <c r="B3236" s="250" t="s">
        <v>10249</v>
      </c>
      <c r="C3236" s="247" t="s">
        <v>9120</v>
      </c>
      <c r="D3236" s="44">
        <v>80600000742</v>
      </c>
      <c r="E3236" s="37">
        <v>1979</v>
      </c>
      <c r="F3236" s="37">
        <v>730</v>
      </c>
      <c r="G3236" s="108">
        <v>14</v>
      </c>
      <c r="H3236" s="5" t="s">
        <v>11471</v>
      </c>
      <c r="I3236" s="5" t="s">
        <v>11472</v>
      </c>
      <c r="J3236" s="5" t="s">
        <v>11477</v>
      </c>
    </row>
    <row r="3237" spans="1:10" ht="63" x14ac:dyDescent="0.2">
      <c r="A3237" s="103">
        <v>172</v>
      </c>
      <c r="B3237" s="250" t="s">
        <v>10250</v>
      </c>
      <c r="C3237" s="247" t="s">
        <v>9120</v>
      </c>
      <c r="D3237" s="44">
        <v>80600000742</v>
      </c>
      <c r="E3237" s="37">
        <v>1979</v>
      </c>
      <c r="F3237" s="37">
        <v>1090</v>
      </c>
      <c r="G3237" s="108">
        <v>31</v>
      </c>
      <c r="H3237" s="5" t="s">
        <v>11471</v>
      </c>
      <c r="I3237" s="5" t="s">
        <v>11472</v>
      </c>
      <c r="J3237" s="5" t="s">
        <v>11477</v>
      </c>
    </row>
    <row r="3238" spans="1:10" ht="63" x14ac:dyDescent="0.2">
      <c r="A3238" s="103">
        <v>173</v>
      </c>
      <c r="B3238" s="250" t="s">
        <v>10251</v>
      </c>
      <c r="C3238" s="247" t="s">
        <v>9120</v>
      </c>
      <c r="D3238" s="44">
        <v>80600000743</v>
      </c>
      <c r="E3238" s="37">
        <v>1979</v>
      </c>
      <c r="F3238" s="37">
        <v>770</v>
      </c>
      <c r="G3238" s="108">
        <v>11</v>
      </c>
      <c r="H3238" s="5" t="s">
        <v>11471</v>
      </c>
      <c r="I3238" s="5" t="s">
        <v>11472</v>
      </c>
      <c r="J3238" s="5" t="s">
        <v>11477</v>
      </c>
    </row>
    <row r="3239" spans="1:10" ht="47.25" x14ac:dyDescent="0.2">
      <c r="A3239" s="103">
        <v>174</v>
      </c>
      <c r="B3239" s="250" t="s">
        <v>10252</v>
      </c>
      <c r="C3239" s="247" t="s">
        <v>9109</v>
      </c>
      <c r="D3239" s="44">
        <v>80600000742</v>
      </c>
      <c r="E3239" s="37">
        <v>1979</v>
      </c>
      <c r="F3239" s="37">
        <v>600</v>
      </c>
      <c r="G3239" s="108">
        <v>5</v>
      </c>
      <c r="H3239" s="5" t="s">
        <v>11471</v>
      </c>
      <c r="I3239" s="5" t="s">
        <v>11472</v>
      </c>
      <c r="J3239" s="5" t="s">
        <v>11477</v>
      </c>
    </row>
    <row r="3240" spans="1:10" ht="47.25" x14ac:dyDescent="0.2">
      <c r="A3240" s="103">
        <v>175</v>
      </c>
      <c r="B3240" s="250" t="s">
        <v>10253</v>
      </c>
      <c r="C3240" s="247" t="s">
        <v>9109</v>
      </c>
      <c r="D3240" s="44">
        <v>80600000742</v>
      </c>
      <c r="E3240" s="37">
        <v>1979</v>
      </c>
      <c r="F3240" s="37">
        <v>640</v>
      </c>
      <c r="G3240" s="108">
        <v>11</v>
      </c>
      <c r="H3240" s="5" t="s">
        <v>11471</v>
      </c>
      <c r="I3240" s="5" t="s">
        <v>11472</v>
      </c>
      <c r="J3240" s="5" t="s">
        <v>11477</v>
      </c>
    </row>
    <row r="3241" spans="1:10" ht="47.25" x14ac:dyDescent="0.2">
      <c r="A3241" s="103">
        <v>176</v>
      </c>
      <c r="B3241" s="250" t="s">
        <v>10254</v>
      </c>
      <c r="C3241" s="247" t="s">
        <v>9109</v>
      </c>
      <c r="D3241" s="44">
        <v>80600000913</v>
      </c>
      <c r="E3241" s="37">
        <v>1988</v>
      </c>
      <c r="F3241" s="37">
        <v>460</v>
      </c>
      <c r="G3241" s="108">
        <v>13</v>
      </c>
      <c r="H3241" s="5" t="s">
        <v>11471</v>
      </c>
      <c r="I3241" s="5" t="s">
        <v>11472</v>
      </c>
      <c r="J3241" s="5" t="s">
        <v>11477</v>
      </c>
    </row>
    <row r="3242" spans="1:10" ht="63" x14ac:dyDescent="0.2">
      <c r="A3242" s="103">
        <v>177</v>
      </c>
      <c r="B3242" s="250" t="s">
        <v>10255</v>
      </c>
      <c r="C3242" s="247" t="s">
        <v>9109</v>
      </c>
      <c r="D3242" s="44">
        <v>80600000913</v>
      </c>
      <c r="E3242" s="37">
        <v>1988</v>
      </c>
      <c r="F3242" s="37">
        <v>2040</v>
      </c>
      <c r="G3242" s="108">
        <v>53</v>
      </c>
      <c r="H3242" s="5" t="s">
        <v>11471</v>
      </c>
      <c r="I3242" s="5" t="s">
        <v>11472</v>
      </c>
      <c r="J3242" s="5" t="s">
        <v>11477</v>
      </c>
    </row>
    <row r="3243" spans="1:10" ht="63" x14ac:dyDescent="0.2">
      <c r="A3243" s="103">
        <v>178</v>
      </c>
      <c r="B3243" s="250" t="s">
        <v>10256</v>
      </c>
      <c r="C3243" s="247" t="s">
        <v>9109</v>
      </c>
      <c r="D3243" s="44">
        <v>80600000742</v>
      </c>
      <c r="E3243" s="37">
        <v>1979</v>
      </c>
      <c r="F3243" s="37">
        <v>390</v>
      </c>
      <c r="G3243" s="108">
        <v>11</v>
      </c>
      <c r="H3243" s="5" t="s">
        <v>11471</v>
      </c>
      <c r="I3243" s="5" t="s">
        <v>11472</v>
      </c>
      <c r="J3243" s="5" t="s">
        <v>11477</v>
      </c>
    </row>
    <row r="3244" spans="1:10" ht="63" x14ac:dyDescent="0.2">
      <c r="A3244" s="103">
        <v>179</v>
      </c>
      <c r="B3244" s="250" t="s">
        <v>10257</v>
      </c>
      <c r="C3244" s="247" t="s">
        <v>9109</v>
      </c>
      <c r="D3244" s="44">
        <v>80600000742</v>
      </c>
      <c r="E3244" s="37">
        <v>1979</v>
      </c>
      <c r="F3244" s="37">
        <v>880</v>
      </c>
      <c r="G3244" s="108">
        <v>25</v>
      </c>
      <c r="H3244" s="5" t="s">
        <v>11471</v>
      </c>
      <c r="I3244" s="5" t="s">
        <v>11472</v>
      </c>
      <c r="J3244" s="5" t="s">
        <v>11477</v>
      </c>
    </row>
    <row r="3245" spans="1:10" ht="63" x14ac:dyDescent="0.2">
      <c r="A3245" s="103">
        <v>180</v>
      </c>
      <c r="B3245" s="250" t="s">
        <v>10258</v>
      </c>
      <c r="C3245" s="247" t="s">
        <v>9109</v>
      </c>
      <c r="D3245" s="44">
        <v>80600000742</v>
      </c>
      <c r="E3245" s="37">
        <v>1979</v>
      </c>
      <c r="F3245" s="37">
        <v>280</v>
      </c>
      <c r="G3245" s="108">
        <v>8</v>
      </c>
      <c r="H3245" s="5" t="s">
        <v>11471</v>
      </c>
      <c r="I3245" s="5" t="s">
        <v>11472</v>
      </c>
      <c r="J3245" s="5" t="s">
        <v>11477</v>
      </c>
    </row>
    <row r="3246" spans="1:10" ht="63" x14ac:dyDescent="0.2">
      <c r="A3246" s="103">
        <v>181</v>
      </c>
      <c r="B3246" s="250" t="s">
        <v>10259</v>
      </c>
      <c r="C3246" s="247" t="s">
        <v>9109</v>
      </c>
      <c r="D3246" s="44">
        <v>80600000742</v>
      </c>
      <c r="E3246" s="37">
        <v>1979</v>
      </c>
      <c r="F3246" s="37">
        <v>620</v>
      </c>
      <c r="G3246" s="108">
        <v>12</v>
      </c>
      <c r="H3246" s="5" t="s">
        <v>11471</v>
      </c>
      <c r="I3246" s="5" t="s">
        <v>11472</v>
      </c>
      <c r="J3246" s="5" t="s">
        <v>11477</v>
      </c>
    </row>
    <row r="3247" spans="1:10" ht="63" x14ac:dyDescent="0.2">
      <c r="A3247" s="103">
        <v>182</v>
      </c>
      <c r="B3247" s="250" t="s">
        <v>10260</v>
      </c>
      <c r="C3247" s="247" t="s">
        <v>9109</v>
      </c>
      <c r="D3247" s="44">
        <v>80600000742</v>
      </c>
      <c r="E3247" s="37">
        <v>1979</v>
      </c>
      <c r="F3247" s="37">
        <v>400</v>
      </c>
      <c r="G3247" s="108">
        <v>10</v>
      </c>
      <c r="H3247" s="5" t="s">
        <v>11471</v>
      </c>
      <c r="I3247" s="5" t="s">
        <v>11472</v>
      </c>
      <c r="J3247" s="5" t="s">
        <v>11477</v>
      </c>
    </row>
    <row r="3248" spans="1:10" ht="63" x14ac:dyDescent="0.2">
      <c r="A3248" s="103">
        <v>183</v>
      </c>
      <c r="B3248" s="250" t="s">
        <v>10261</v>
      </c>
      <c r="C3248" s="247" t="s">
        <v>9109</v>
      </c>
      <c r="D3248" s="44">
        <v>80600000742</v>
      </c>
      <c r="E3248" s="37">
        <v>1979</v>
      </c>
      <c r="F3248" s="37">
        <v>270</v>
      </c>
      <c r="G3248" s="108">
        <v>5</v>
      </c>
      <c r="H3248" s="5" t="s">
        <v>11471</v>
      </c>
      <c r="I3248" s="5" t="s">
        <v>11472</v>
      </c>
      <c r="J3248" s="5" t="s">
        <v>11477</v>
      </c>
    </row>
    <row r="3249" spans="1:10" ht="63" x14ac:dyDescent="0.2">
      <c r="A3249" s="103">
        <v>184</v>
      </c>
      <c r="B3249" s="250" t="s">
        <v>10262</v>
      </c>
      <c r="C3249" s="247" t="s">
        <v>9109</v>
      </c>
      <c r="D3249" s="44">
        <v>80600000742</v>
      </c>
      <c r="E3249" s="37">
        <v>1979</v>
      </c>
      <c r="F3249" s="37">
        <v>460</v>
      </c>
      <c r="G3249" s="108">
        <v>10</v>
      </c>
      <c r="H3249" s="5" t="s">
        <v>11471</v>
      </c>
      <c r="I3249" s="5" t="s">
        <v>11472</v>
      </c>
      <c r="J3249" s="5" t="s">
        <v>11477</v>
      </c>
    </row>
    <row r="3250" spans="1:10" ht="63" x14ac:dyDescent="0.2">
      <c r="A3250" s="103">
        <v>185</v>
      </c>
      <c r="B3250" s="250" t="s">
        <v>10263</v>
      </c>
      <c r="C3250" s="247" t="s">
        <v>9109</v>
      </c>
      <c r="D3250" s="44">
        <v>80600000742</v>
      </c>
      <c r="E3250" s="37">
        <v>1979</v>
      </c>
      <c r="F3250" s="37">
        <v>250</v>
      </c>
      <c r="G3250" s="108">
        <v>7</v>
      </c>
      <c r="H3250" s="5" t="s">
        <v>11471</v>
      </c>
      <c r="I3250" s="5" t="s">
        <v>11472</v>
      </c>
      <c r="J3250" s="5" t="s">
        <v>11477</v>
      </c>
    </row>
    <row r="3251" spans="1:10" ht="63" x14ac:dyDescent="0.2">
      <c r="A3251" s="103">
        <v>186</v>
      </c>
      <c r="B3251" s="250" t="s">
        <v>10264</v>
      </c>
      <c r="C3251" s="247" t="s">
        <v>9109</v>
      </c>
      <c r="D3251" s="44">
        <v>80600000742</v>
      </c>
      <c r="E3251" s="37">
        <v>1979</v>
      </c>
      <c r="F3251" s="37">
        <v>320</v>
      </c>
      <c r="G3251" s="108">
        <v>9</v>
      </c>
      <c r="H3251" s="5" t="s">
        <v>11471</v>
      </c>
      <c r="I3251" s="5" t="s">
        <v>11472</v>
      </c>
      <c r="J3251" s="5" t="s">
        <v>11477</v>
      </c>
    </row>
    <row r="3252" spans="1:10" ht="63" x14ac:dyDescent="0.2">
      <c r="A3252" s="103">
        <v>187</v>
      </c>
      <c r="B3252" s="250" t="s">
        <v>10265</v>
      </c>
      <c r="C3252" s="247" t="s">
        <v>9109</v>
      </c>
      <c r="D3252" s="44">
        <v>80600000742</v>
      </c>
      <c r="E3252" s="37">
        <v>1979</v>
      </c>
      <c r="F3252" s="37">
        <v>320</v>
      </c>
      <c r="G3252" s="108">
        <v>9</v>
      </c>
      <c r="H3252" s="5" t="s">
        <v>11471</v>
      </c>
      <c r="I3252" s="5" t="s">
        <v>11472</v>
      </c>
      <c r="J3252" s="5" t="s">
        <v>11477</v>
      </c>
    </row>
    <row r="3253" spans="1:10" ht="63" x14ac:dyDescent="0.2">
      <c r="A3253" s="103">
        <v>188</v>
      </c>
      <c r="B3253" s="250" t="s">
        <v>10266</v>
      </c>
      <c r="C3253" s="247" t="s">
        <v>9158</v>
      </c>
      <c r="D3253" s="44">
        <v>80600000600</v>
      </c>
      <c r="E3253" s="37">
        <v>1974</v>
      </c>
      <c r="F3253" s="37">
        <v>350</v>
      </c>
      <c r="G3253" s="108">
        <v>10</v>
      </c>
      <c r="H3253" s="5" t="s">
        <v>11471</v>
      </c>
      <c r="I3253" s="5" t="s">
        <v>11472</v>
      </c>
      <c r="J3253" s="5" t="s">
        <v>11477</v>
      </c>
    </row>
    <row r="3254" spans="1:10" ht="63" x14ac:dyDescent="0.2">
      <c r="A3254" s="103">
        <v>189</v>
      </c>
      <c r="B3254" s="250" t="s">
        <v>10267</v>
      </c>
      <c r="C3254" s="247" t="s">
        <v>9158</v>
      </c>
      <c r="D3254" s="44">
        <v>80600000600</v>
      </c>
      <c r="E3254" s="37">
        <v>1974</v>
      </c>
      <c r="F3254" s="37">
        <v>480</v>
      </c>
      <c r="G3254" s="108">
        <v>10</v>
      </c>
      <c r="H3254" s="5" t="s">
        <v>11471</v>
      </c>
      <c r="I3254" s="5" t="s">
        <v>11472</v>
      </c>
      <c r="J3254" s="5" t="s">
        <v>11477</v>
      </c>
    </row>
    <row r="3255" spans="1:10" ht="63" x14ac:dyDescent="0.2">
      <c r="A3255" s="103">
        <v>190</v>
      </c>
      <c r="B3255" s="250" t="s">
        <v>10268</v>
      </c>
      <c r="C3255" s="247" t="s">
        <v>9158</v>
      </c>
      <c r="D3255" s="44">
        <v>80600000594</v>
      </c>
      <c r="E3255" s="37">
        <v>1981</v>
      </c>
      <c r="F3255" s="37">
        <v>180</v>
      </c>
      <c r="G3255" s="108">
        <v>5</v>
      </c>
      <c r="H3255" s="5" t="s">
        <v>11471</v>
      </c>
      <c r="I3255" s="5" t="s">
        <v>11472</v>
      </c>
      <c r="J3255" s="5" t="s">
        <v>11477</v>
      </c>
    </row>
    <row r="3256" spans="1:10" ht="63" x14ac:dyDescent="0.2">
      <c r="A3256" s="103">
        <v>191</v>
      </c>
      <c r="B3256" s="250" t="s">
        <v>10269</v>
      </c>
      <c r="C3256" s="247" t="s">
        <v>9158</v>
      </c>
      <c r="D3256" s="44">
        <v>80600000724</v>
      </c>
      <c r="E3256" s="37">
        <v>1974</v>
      </c>
      <c r="F3256" s="37">
        <v>210</v>
      </c>
      <c r="G3256" s="108">
        <v>6</v>
      </c>
      <c r="H3256" s="5" t="s">
        <v>11471</v>
      </c>
      <c r="I3256" s="5" t="s">
        <v>11472</v>
      </c>
      <c r="J3256" s="5" t="s">
        <v>11477</v>
      </c>
    </row>
    <row r="3257" spans="1:10" ht="63" x14ac:dyDescent="0.2">
      <c r="A3257" s="103">
        <v>192</v>
      </c>
      <c r="B3257" s="250" t="s">
        <v>10270</v>
      </c>
      <c r="C3257" s="247" t="s">
        <v>9158</v>
      </c>
      <c r="D3257" s="44">
        <v>80600000601</v>
      </c>
      <c r="E3257" s="37">
        <v>1974</v>
      </c>
      <c r="F3257" s="37">
        <v>280</v>
      </c>
      <c r="G3257" s="108">
        <v>8</v>
      </c>
      <c r="H3257" s="5" t="s">
        <v>11471</v>
      </c>
      <c r="I3257" s="5" t="s">
        <v>11472</v>
      </c>
      <c r="J3257" s="5" t="s">
        <v>11477</v>
      </c>
    </row>
    <row r="3258" spans="1:10" ht="63" x14ac:dyDescent="0.2">
      <c r="A3258" s="103">
        <v>193</v>
      </c>
      <c r="B3258" s="250" t="s">
        <v>10271</v>
      </c>
      <c r="C3258" s="247" t="s">
        <v>9172</v>
      </c>
      <c r="D3258" s="44">
        <v>80600000598</v>
      </c>
      <c r="E3258" s="37">
        <v>1974</v>
      </c>
      <c r="F3258" s="37">
        <v>600</v>
      </c>
      <c r="G3258" s="108">
        <v>3</v>
      </c>
      <c r="H3258" s="5" t="s">
        <v>11471</v>
      </c>
      <c r="I3258" s="5" t="s">
        <v>11472</v>
      </c>
      <c r="J3258" s="5" t="s">
        <v>11477</v>
      </c>
    </row>
    <row r="3259" spans="1:10" ht="63" x14ac:dyDescent="0.2">
      <c r="A3259" s="103">
        <v>194</v>
      </c>
      <c r="B3259" s="250" t="s">
        <v>10272</v>
      </c>
      <c r="C3259" s="247" t="s">
        <v>9172</v>
      </c>
      <c r="D3259" s="44">
        <v>80600000598</v>
      </c>
      <c r="E3259" s="37">
        <v>1974</v>
      </c>
      <c r="F3259" s="37">
        <v>710</v>
      </c>
      <c r="G3259" s="108">
        <v>5</v>
      </c>
      <c r="H3259" s="5" t="s">
        <v>11471</v>
      </c>
      <c r="I3259" s="5" t="s">
        <v>11472</v>
      </c>
      <c r="J3259" s="5" t="s">
        <v>11477</v>
      </c>
    </row>
    <row r="3260" spans="1:10" ht="63" x14ac:dyDescent="0.2">
      <c r="A3260" s="103">
        <v>195</v>
      </c>
      <c r="B3260" s="250" t="s">
        <v>10273</v>
      </c>
      <c r="C3260" s="247" t="s">
        <v>9172</v>
      </c>
      <c r="D3260" s="44">
        <v>80600000848</v>
      </c>
      <c r="E3260" s="37">
        <v>1984</v>
      </c>
      <c r="F3260" s="37">
        <v>1040</v>
      </c>
      <c r="G3260" s="108">
        <v>19</v>
      </c>
      <c r="H3260" s="5" t="s">
        <v>11471</v>
      </c>
      <c r="I3260" s="5" t="s">
        <v>11472</v>
      </c>
      <c r="J3260" s="5" t="s">
        <v>11477</v>
      </c>
    </row>
    <row r="3261" spans="1:10" ht="63" x14ac:dyDescent="0.2">
      <c r="A3261" s="103">
        <v>196</v>
      </c>
      <c r="B3261" s="250" t="s">
        <v>10274</v>
      </c>
      <c r="C3261" s="247" t="s">
        <v>9172</v>
      </c>
      <c r="D3261" s="44">
        <v>80600000848</v>
      </c>
      <c r="E3261" s="37">
        <v>1984</v>
      </c>
      <c r="F3261" s="37">
        <v>1090</v>
      </c>
      <c r="G3261" s="108">
        <v>25</v>
      </c>
      <c r="H3261" s="5" t="s">
        <v>11471</v>
      </c>
      <c r="I3261" s="5" t="s">
        <v>11472</v>
      </c>
      <c r="J3261" s="5" t="s">
        <v>11477</v>
      </c>
    </row>
    <row r="3262" spans="1:10" ht="63" x14ac:dyDescent="0.2">
      <c r="A3262" s="103">
        <v>197</v>
      </c>
      <c r="B3262" s="250" t="s">
        <v>10275</v>
      </c>
      <c r="C3262" s="247" t="s">
        <v>9172</v>
      </c>
      <c r="D3262" s="44">
        <v>80600000848</v>
      </c>
      <c r="E3262" s="37">
        <v>1984</v>
      </c>
      <c r="F3262" s="37">
        <v>350</v>
      </c>
      <c r="G3262" s="108">
        <v>10</v>
      </c>
      <c r="H3262" s="5" t="s">
        <v>11471</v>
      </c>
      <c r="I3262" s="5" t="s">
        <v>11472</v>
      </c>
      <c r="J3262" s="5" t="s">
        <v>11477</v>
      </c>
    </row>
    <row r="3263" spans="1:10" ht="63" x14ac:dyDescent="0.2">
      <c r="A3263" s="103">
        <v>198</v>
      </c>
      <c r="B3263" s="250" t="s">
        <v>10276</v>
      </c>
      <c r="C3263" s="247" t="s">
        <v>9172</v>
      </c>
      <c r="D3263" s="44">
        <v>80600000848</v>
      </c>
      <c r="E3263" s="37">
        <v>1984</v>
      </c>
      <c r="F3263" s="37">
        <v>1300</v>
      </c>
      <c r="G3263" s="108">
        <v>37</v>
      </c>
      <c r="H3263" s="5" t="s">
        <v>11471</v>
      </c>
      <c r="I3263" s="5" t="s">
        <v>11472</v>
      </c>
      <c r="J3263" s="5" t="s">
        <v>11477</v>
      </c>
    </row>
    <row r="3264" spans="1:10" ht="63" x14ac:dyDescent="0.2">
      <c r="A3264" s="103">
        <v>199</v>
      </c>
      <c r="B3264" s="250" t="s">
        <v>10277</v>
      </c>
      <c r="C3264" s="247" t="s">
        <v>9172</v>
      </c>
      <c r="D3264" s="44">
        <v>80600000848</v>
      </c>
      <c r="E3264" s="37">
        <v>1984</v>
      </c>
      <c r="F3264" s="37">
        <v>600</v>
      </c>
      <c r="G3264" s="108">
        <v>12</v>
      </c>
      <c r="H3264" s="5" t="s">
        <v>11471</v>
      </c>
      <c r="I3264" s="5" t="s">
        <v>11472</v>
      </c>
      <c r="J3264" s="5" t="s">
        <v>11477</v>
      </c>
    </row>
    <row r="3265" spans="1:10" ht="63" x14ac:dyDescent="0.2">
      <c r="A3265" s="103">
        <v>200</v>
      </c>
      <c r="B3265" s="250" t="s">
        <v>10278</v>
      </c>
      <c r="C3265" s="247" t="s">
        <v>9158</v>
      </c>
      <c r="D3265" s="44">
        <v>80600000848</v>
      </c>
      <c r="E3265" s="37">
        <v>1984</v>
      </c>
      <c r="F3265" s="37">
        <v>1960</v>
      </c>
      <c r="G3265" s="108">
        <v>41</v>
      </c>
      <c r="H3265" s="5" t="s">
        <v>11471</v>
      </c>
      <c r="I3265" s="5" t="s">
        <v>11472</v>
      </c>
      <c r="J3265" s="5" t="s">
        <v>11477</v>
      </c>
    </row>
    <row r="3266" spans="1:10" ht="63" x14ac:dyDescent="0.2">
      <c r="A3266" s="103">
        <v>201</v>
      </c>
      <c r="B3266" s="250" t="s">
        <v>10279</v>
      </c>
      <c r="C3266" s="247" t="s">
        <v>9158</v>
      </c>
      <c r="D3266" s="44">
        <v>80600000848</v>
      </c>
      <c r="E3266" s="37">
        <v>1984</v>
      </c>
      <c r="F3266" s="37">
        <v>740</v>
      </c>
      <c r="G3266" s="108">
        <v>21</v>
      </c>
      <c r="H3266" s="5" t="s">
        <v>11471</v>
      </c>
      <c r="I3266" s="5" t="s">
        <v>11472</v>
      </c>
      <c r="J3266" s="5" t="s">
        <v>11477</v>
      </c>
    </row>
    <row r="3267" spans="1:10" ht="63" x14ac:dyDescent="0.2">
      <c r="A3267" s="103">
        <v>202</v>
      </c>
      <c r="B3267" s="250" t="s">
        <v>10280</v>
      </c>
      <c r="C3267" s="247" t="s">
        <v>9158</v>
      </c>
      <c r="D3267" s="44">
        <v>80600000848</v>
      </c>
      <c r="E3267" s="37">
        <v>1984</v>
      </c>
      <c r="F3267" s="37">
        <v>880</v>
      </c>
      <c r="G3267" s="108">
        <v>23</v>
      </c>
      <c r="H3267" s="5" t="s">
        <v>11471</v>
      </c>
      <c r="I3267" s="5" t="s">
        <v>11472</v>
      </c>
      <c r="J3267" s="5" t="s">
        <v>11477</v>
      </c>
    </row>
    <row r="3268" spans="1:10" ht="63" x14ac:dyDescent="0.2">
      <c r="A3268" s="103">
        <v>203</v>
      </c>
      <c r="B3268" s="250" t="s">
        <v>10281</v>
      </c>
      <c r="C3268" s="247" t="s">
        <v>9158</v>
      </c>
      <c r="D3268" s="44">
        <v>80600000848</v>
      </c>
      <c r="E3268" s="37">
        <v>1984</v>
      </c>
      <c r="F3268" s="37">
        <v>920</v>
      </c>
      <c r="G3268" s="108">
        <v>20</v>
      </c>
      <c r="H3268" s="5" t="s">
        <v>11471</v>
      </c>
      <c r="I3268" s="5" t="s">
        <v>11472</v>
      </c>
      <c r="J3268" s="5" t="s">
        <v>11477</v>
      </c>
    </row>
    <row r="3269" spans="1:10" ht="63" x14ac:dyDescent="0.2">
      <c r="A3269" s="103">
        <v>204</v>
      </c>
      <c r="B3269" s="250" t="s">
        <v>10282</v>
      </c>
      <c r="C3269" s="247" t="s">
        <v>10115</v>
      </c>
      <c r="D3269" s="44">
        <v>80600002394</v>
      </c>
      <c r="E3269" s="37">
        <v>1971</v>
      </c>
      <c r="F3269" s="37">
        <v>600</v>
      </c>
      <c r="G3269" s="108">
        <v>14</v>
      </c>
      <c r="H3269" s="5" t="s">
        <v>11471</v>
      </c>
      <c r="I3269" s="5" t="s">
        <v>11472</v>
      </c>
      <c r="J3269" s="5" t="s">
        <v>11477</v>
      </c>
    </row>
    <row r="3270" spans="1:10" ht="63" x14ac:dyDescent="0.2">
      <c r="A3270" s="103">
        <v>205</v>
      </c>
      <c r="B3270" s="250" t="s">
        <v>10283</v>
      </c>
      <c r="C3270" s="247" t="s">
        <v>10115</v>
      </c>
      <c r="D3270" s="44">
        <v>80600002416</v>
      </c>
      <c r="E3270" s="37">
        <v>1971</v>
      </c>
      <c r="F3270" s="37">
        <v>2000</v>
      </c>
      <c r="G3270" s="108">
        <v>57</v>
      </c>
      <c r="H3270" s="5" t="s">
        <v>11471</v>
      </c>
      <c r="I3270" s="5" t="s">
        <v>11472</v>
      </c>
      <c r="J3270" s="5" t="s">
        <v>11477</v>
      </c>
    </row>
    <row r="3271" spans="1:10" ht="63" x14ac:dyDescent="0.2">
      <c r="A3271" s="103">
        <v>206</v>
      </c>
      <c r="B3271" s="250" t="s">
        <v>10284</v>
      </c>
      <c r="C3271" s="247" t="s">
        <v>10115</v>
      </c>
      <c r="D3271" s="44">
        <v>80600002416</v>
      </c>
      <c r="E3271" s="37">
        <v>1971</v>
      </c>
      <c r="F3271" s="37">
        <v>280</v>
      </c>
      <c r="G3271" s="108">
        <v>8</v>
      </c>
      <c r="H3271" s="5" t="s">
        <v>11471</v>
      </c>
      <c r="I3271" s="5" t="s">
        <v>11472</v>
      </c>
      <c r="J3271" s="5" t="s">
        <v>11477</v>
      </c>
    </row>
    <row r="3272" spans="1:10" ht="63" x14ac:dyDescent="0.2">
      <c r="A3272" s="103">
        <v>207</v>
      </c>
      <c r="B3272" s="250" t="s">
        <v>10285</v>
      </c>
      <c r="C3272" s="247" t="s">
        <v>10115</v>
      </c>
      <c r="D3272" s="44">
        <v>80600002449</v>
      </c>
      <c r="E3272" s="37">
        <v>1971</v>
      </c>
      <c r="F3272" s="37">
        <v>880</v>
      </c>
      <c r="G3272" s="108">
        <v>25</v>
      </c>
      <c r="H3272" s="5" t="s">
        <v>11471</v>
      </c>
      <c r="I3272" s="5" t="s">
        <v>11472</v>
      </c>
      <c r="J3272" s="5" t="s">
        <v>11477</v>
      </c>
    </row>
    <row r="3273" spans="1:10" ht="63" x14ac:dyDescent="0.2">
      <c r="A3273" s="103">
        <v>208</v>
      </c>
      <c r="B3273" s="250" t="s">
        <v>10286</v>
      </c>
      <c r="C3273" s="247" t="s">
        <v>10115</v>
      </c>
      <c r="D3273" s="44">
        <v>80600002418</v>
      </c>
      <c r="E3273" s="37">
        <v>1971</v>
      </c>
      <c r="F3273" s="37">
        <v>1960</v>
      </c>
      <c r="G3273" s="108">
        <v>56</v>
      </c>
      <c r="H3273" s="5" t="s">
        <v>11471</v>
      </c>
      <c r="I3273" s="5" t="s">
        <v>11472</v>
      </c>
      <c r="J3273" s="5" t="s">
        <v>11477</v>
      </c>
    </row>
    <row r="3274" spans="1:10" ht="63" x14ac:dyDescent="0.2">
      <c r="A3274" s="103">
        <v>209</v>
      </c>
      <c r="B3274" s="250" t="s">
        <v>10287</v>
      </c>
      <c r="C3274" s="247" t="s">
        <v>10115</v>
      </c>
      <c r="D3274" s="44">
        <v>80600002395</v>
      </c>
      <c r="E3274" s="37">
        <v>1991</v>
      </c>
      <c r="F3274" s="37">
        <v>980</v>
      </c>
      <c r="G3274" s="108">
        <v>28</v>
      </c>
      <c r="H3274" s="5" t="s">
        <v>11471</v>
      </c>
      <c r="I3274" s="5" t="s">
        <v>11472</v>
      </c>
      <c r="J3274" s="5" t="s">
        <v>11477</v>
      </c>
    </row>
    <row r="3275" spans="1:10" ht="63" x14ac:dyDescent="0.2">
      <c r="A3275" s="103">
        <v>210</v>
      </c>
      <c r="B3275" s="250" t="s">
        <v>10288</v>
      </c>
      <c r="C3275" s="247" t="s">
        <v>10115</v>
      </c>
      <c r="D3275" s="44">
        <v>80600002413</v>
      </c>
      <c r="E3275" s="37">
        <v>1973</v>
      </c>
      <c r="F3275" s="37">
        <v>2590</v>
      </c>
      <c r="G3275" s="108">
        <v>74</v>
      </c>
      <c r="H3275" s="5" t="s">
        <v>11471</v>
      </c>
      <c r="I3275" s="5" t="s">
        <v>11472</v>
      </c>
      <c r="J3275" s="5" t="s">
        <v>11477</v>
      </c>
    </row>
    <row r="3276" spans="1:10" ht="78.75" x14ac:dyDescent="0.2">
      <c r="A3276" s="103">
        <v>211</v>
      </c>
      <c r="B3276" s="250" t="s">
        <v>10289</v>
      </c>
      <c r="C3276" s="247" t="s">
        <v>10115</v>
      </c>
      <c r="D3276" s="44">
        <v>80600002427</v>
      </c>
      <c r="E3276" s="37">
        <v>1993</v>
      </c>
      <c r="F3276" s="37">
        <v>2180</v>
      </c>
      <c r="G3276" s="108">
        <v>48</v>
      </c>
      <c r="H3276" s="5" t="s">
        <v>11471</v>
      </c>
      <c r="I3276" s="5" t="s">
        <v>11472</v>
      </c>
      <c r="J3276" s="5" t="s">
        <v>11477</v>
      </c>
    </row>
    <row r="3277" spans="1:10" ht="63" x14ac:dyDescent="0.2">
      <c r="A3277" s="103">
        <v>212</v>
      </c>
      <c r="B3277" s="250" t="s">
        <v>10290</v>
      </c>
      <c r="C3277" s="247" t="s">
        <v>10115</v>
      </c>
      <c r="D3277" s="44">
        <v>80600002444</v>
      </c>
      <c r="E3277" s="37">
        <v>1997</v>
      </c>
      <c r="F3277" s="37">
        <v>1580</v>
      </c>
      <c r="G3277" s="108">
        <v>57</v>
      </c>
      <c r="H3277" s="5" t="s">
        <v>11471</v>
      </c>
      <c r="I3277" s="5" t="s">
        <v>11472</v>
      </c>
      <c r="J3277" s="5" t="s">
        <v>11477</v>
      </c>
    </row>
    <row r="3278" spans="1:10" ht="63" x14ac:dyDescent="0.2">
      <c r="A3278" s="103">
        <v>213</v>
      </c>
      <c r="B3278" s="250" t="s">
        <v>10291</v>
      </c>
      <c r="C3278" s="247" t="s">
        <v>10115</v>
      </c>
      <c r="D3278" s="44">
        <v>80600002404</v>
      </c>
      <c r="E3278" s="37">
        <v>1996</v>
      </c>
      <c r="F3278" s="37">
        <v>280</v>
      </c>
      <c r="G3278" s="108">
        <v>8</v>
      </c>
      <c r="H3278" s="5" t="s">
        <v>11471</v>
      </c>
      <c r="I3278" s="5" t="s">
        <v>11472</v>
      </c>
      <c r="J3278" s="5" t="s">
        <v>11477</v>
      </c>
    </row>
    <row r="3279" spans="1:10" ht="63" x14ac:dyDescent="0.2">
      <c r="A3279" s="103">
        <v>214</v>
      </c>
      <c r="B3279" s="250" t="s">
        <v>10292</v>
      </c>
      <c r="C3279" s="247" t="s">
        <v>10115</v>
      </c>
      <c r="D3279" s="44">
        <v>80600002404</v>
      </c>
      <c r="E3279" s="37">
        <v>1996</v>
      </c>
      <c r="F3279" s="37">
        <v>770</v>
      </c>
      <c r="G3279" s="108">
        <v>16</v>
      </c>
      <c r="H3279" s="5" t="s">
        <v>11471</v>
      </c>
      <c r="I3279" s="5" t="s">
        <v>11472</v>
      </c>
      <c r="J3279" s="5" t="s">
        <v>11477</v>
      </c>
    </row>
    <row r="3280" spans="1:10" ht="63" x14ac:dyDescent="0.2">
      <c r="A3280" s="103">
        <v>215</v>
      </c>
      <c r="B3280" s="250" t="s">
        <v>10293</v>
      </c>
      <c r="C3280" s="247" t="s">
        <v>10115</v>
      </c>
      <c r="D3280" s="44">
        <v>80600002411</v>
      </c>
      <c r="E3280" s="37">
        <v>1971</v>
      </c>
      <c r="F3280" s="37">
        <v>180</v>
      </c>
      <c r="G3280" s="108">
        <v>5</v>
      </c>
      <c r="H3280" s="5" t="s">
        <v>11471</v>
      </c>
      <c r="I3280" s="5" t="s">
        <v>11472</v>
      </c>
      <c r="J3280" s="5" t="s">
        <v>11477</v>
      </c>
    </row>
    <row r="3281" spans="1:10" ht="63" x14ac:dyDescent="0.2">
      <c r="A3281" s="103">
        <v>216</v>
      </c>
      <c r="B3281" s="250" t="s">
        <v>10294</v>
      </c>
      <c r="C3281" s="247" t="s">
        <v>10115</v>
      </c>
      <c r="D3281" s="44">
        <v>80600002411</v>
      </c>
      <c r="E3281" s="37">
        <v>1971</v>
      </c>
      <c r="F3281" s="37">
        <v>1900</v>
      </c>
      <c r="G3281" s="108">
        <v>45</v>
      </c>
      <c r="H3281" s="5" t="s">
        <v>11471</v>
      </c>
      <c r="I3281" s="5" t="s">
        <v>11472</v>
      </c>
      <c r="J3281" s="5" t="s">
        <v>11477</v>
      </c>
    </row>
    <row r="3282" spans="1:10" ht="63" x14ac:dyDescent="0.2">
      <c r="A3282" s="103">
        <v>217</v>
      </c>
      <c r="B3282" s="250" t="s">
        <v>10295</v>
      </c>
      <c r="C3282" s="247" t="s">
        <v>10115</v>
      </c>
      <c r="D3282" s="44">
        <v>80600002409</v>
      </c>
      <c r="E3282" s="37">
        <v>1971</v>
      </c>
      <c r="F3282" s="37">
        <v>700</v>
      </c>
      <c r="G3282" s="108">
        <v>20</v>
      </c>
      <c r="H3282" s="5" t="s">
        <v>11471</v>
      </c>
      <c r="I3282" s="5" t="s">
        <v>11472</v>
      </c>
      <c r="J3282" s="5" t="s">
        <v>11477</v>
      </c>
    </row>
    <row r="3283" spans="1:10" ht="63" x14ac:dyDescent="0.2">
      <c r="A3283" s="103">
        <v>218</v>
      </c>
      <c r="B3283" s="250" t="s">
        <v>10296</v>
      </c>
      <c r="C3283" s="247" t="s">
        <v>10115</v>
      </c>
      <c r="D3283" s="44">
        <v>80600002408</v>
      </c>
      <c r="E3283" s="37">
        <v>1971</v>
      </c>
      <c r="F3283" s="37">
        <v>810</v>
      </c>
      <c r="G3283" s="108">
        <v>23</v>
      </c>
      <c r="H3283" s="5" t="s">
        <v>11471</v>
      </c>
      <c r="I3283" s="5" t="s">
        <v>11472</v>
      </c>
      <c r="J3283" s="5" t="s">
        <v>11477</v>
      </c>
    </row>
    <row r="3284" spans="1:10" ht="63" x14ac:dyDescent="0.2">
      <c r="A3284" s="103">
        <v>219</v>
      </c>
      <c r="B3284" s="250" t="s">
        <v>10297</v>
      </c>
      <c r="C3284" s="247" t="s">
        <v>10115</v>
      </c>
      <c r="D3284" s="44">
        <v>80600002408</v>
      </c>
      <c r="E3284" s="37">
        <v>1971</v>
      </c>
      <c r="F3284" s="37">
        <v>2500</v>
      </c>
      <c r="G3284" s="108">
        <v>35</v>
      </c>
      <c r="H3284" s="5" t="s">
        <v>11471</v>
      </c>
      <c r="I3284" s="5" t="s">
        <v>11472</v>
      </c>
      <c r="J3284" s="5" t="s">
        <v>11477</v>
      </c>
    </row>
    <row r="3285" spans="1:10" ht="63" x14ac:dyDescent="0.2">
      <c r="A3285" s="103">
        <v>220</v>
      </c>
      <c r="B3285" s="250" t="s">
        <v>10298</v>
      </c>
      <c r="C3285" s="247" t="s">
        <v>10115</v>
      </c>
      <c r="D3285" s="44">
        <v>80600002445</v>
      </c>
      <c r="E3285" s="37">
        <v>1971</v>
      </c>
      <c r="F3285" s="37">
        <v>840</v>
      </c>
      <c r="G3285" s="108">
        <v>24</v>
      </c>
      <c r="H3285" s="5" t="s">
        <v>11471</v>
      </c>
      <c r="I3285" s="5" t="s">
        <v>11472</v>
      </c>
      <c r="J3285" s="5" t="s">
        <v>11477</v>
      </c>
    </row>
    <row r="3286" spans="1:10" ht="63" x14ac:dyDescent="0.2">
      <c r="A3286" s="103">
        <v>221</v>
      </c>
      <c r="B3286" s="250" t="s">
        <v>10299</v>
      </c>
      <c r="C3286" s="247" t="s">
        <v>10115</v>
      </c>
      <c r="D3286" s="44">
        <v>80600002405</v>
      </c>
      <c r="E3286" s="37">
        <v>1996</v>
      </c>
      <c r="F3286" s="37">
        <v>2700</v>
      </c>
      <c r="G3286" s="108">
        <v>76</v>
      </c>
      <c r="H3286" s="5" t="s">
        <v>11471</v>
      </c>
      <c r="I3286" s="5" t="s">
        <v>11472</v>
      </c>
      <c r="J3286" s="5" t="s">
        <v>11477</v>
      </c>
    </row>
    <row r="3287" spans="1:10" ht="63" x14ac:dyDescent="0.2">
      <c r="A3287" s="103">
        <v>222</v>
      </c>
      <c r="B3287" s="250" t="s">
        <v>10300</v>
      </c>
      <c r="C3287" s="247" t="s">
        <v>9178</v>
      </c>
      <c r="D3287" s="44">
        <v>80600000767</v>
      </c>
      <c r="E3287" s="37">
        <v>1981</v>
      </c>
      <c r="F3287" s="37">
        <v>210</v>
      </c>
      <c r="G3287" s="108">
        <v>6</v>
      </c>
      <c r="H3287" s="5" t="s">
        <v>11471</v>
      </c>
      <c r="I3287" s="5" t="s">
        <v>11472</v>
      </c>
      <c r="J3287" s="5" t="s">
        <v>11477</v>
      </c>
    </row>
    <row r="3288" spans="1:10" ht="47.25" x14ac:dyDescent="0.2">
      <c r="A3288" s="103">
        <v>223</v>
      </c>
      <c r="B3288" s="250" t="s">
        <v>10301</v>
      </c>
      <c r="C3288" s="247" t="s">
        <v>9178</v>
      </c>
      <c r="D3288" s="44">
        <v>80600000771</v>
      </c>
      <c r="E3288" s="37">
        <v>1981</v>
      </c>
      <c r="F3288" s="37">
        <v>480</v>
      </c>
      <c r="G3288" s="108">
        <v>12</v>
      </c>
      <c r="H3288" s="5" t="s">
        <v>11471</v>
      </c>
      <c r="I3288" s="5" t="s">
        <v>11472</v>
      </c>
      <c r="J3288" s="5" t="s">
        <v>11477</v>
      </c>
    </row>
    <row r="3289" spans="1:10" ht="63" x14ac:dyDescent="0.2">
      <c r="A3289" s="103">
        <v>224</v>
      </c>
      <c r="B3289" s="250" t="s">
        <v>10302</v>
      </c>
      <c r="C3289" s="247" t="s">
        <v>9195</v>
      </c>
      <c r="D3289" s="44">
        <v>80600000767</v>
      </c>
      <c r="E3289" s="37">
        <v>1981</v>
      </c>
      <c r="F3289" s="37">
        <v>970</v>
      </c>
      <c r="G3289" s="108">
        <v>20</v>
      </c>
      <c r="H3289" s="5" t="s">
        <v>11471</v>
      </c>
      <c r="I3289" s="5" t="s">
        <v>11472</v>
      </c>
      <c r="J3289" s="5" t="s">
        <v>11477</v>
      </c>
    </row>
    <row r="3290" spans="1:10" ht="63" x14ac:dyDescent="0.2">
      <c r="A3290" s="103">
        <v>225</v>
      </c>
      <c r="B3290" s="250" t="s">
        <v>10303</v>
      </c>
      <c r="C3290" s="247" t="s">
        <v>9195</v>
      </c>
      <c r="D3290" s="44">
        <v>80600000767</v>
      </c>
      <c r="E3290" s="37">
        <v>1981</v>
      </c>
      <c r="F3290" s="37">
        <v>1260</v>
      </c>
      <c r="G3290" s="108">
        <v>28</v>
      </c>
      <c r="H3290" s="5" t="s">
        <v>11471</v>
      </c>
      <c r="I3290" s="5" t="s">
        <v>11472</v>
      </c>
      <c r="J3290" s="5" t="s">
        <v>11477</v>
      </c>
    </row>
    <row r="3291" spans="1:10" ht="63" x14ac:dyDescent="0.2">
      <c r="A3291" s="103">
        <v>226</v>
      </c>
      <c r="B3291" s="250" t="s">
        <v>10304</v>
      </c>
      <c r="C3291" s="247" t="s">
        <v>9195</v>
      </c>
      <c r="D3291" s="44">
        <v>80600000767</v>
      </c>
      <c r="E3291" s="37">
        <v>1981</v>
      </c>
      <c r="F3291" s="37">
        <v>600</v>
      </c>
      <c r="G3291" s="108">
        <v>17</v>
      </c>
      <c r="H3291" s="5" t="s">
        <v>11471</v>
      </c>
      <c r="I3291" s="5" t="s">
        <v>11472</v>
      </c>
      <c r="J3291" s="5" t="s">
        <v>11477</v>
      </c>
    </row>
    <row r="3292" spans="1:10" ht="63" x14ac:dyDescent="0.2">
      <c r="A3292" s="103">
        <v>227</v>
      </c>
      <c r="B3292" s="250" t="s">
        <v>10305</v>
      </c>
      <c r="C3292" s="247" t="s">
        <v>9178</v>
      </c>
      <c r="D3292" s="44">
        <v>80600000767</v>
      </c>
      <c r="E3292" s="37">
        <v>1981</v>
      </c>
      <c r="F3292" s="37">
        <v>1480</v>
      </c>
      <c r="G3292" s="108">
        <v>19</v>
      </c>
      <c r="H3292" s="5" t="s">
        <v>11471</v>
      </c>
      <c r="I3292" s="5" t="s">
        <v>11472</v>
      </c>
      <c r="J3292" s="5" t="s">
        <v>11477</v>
      </c>
    </row>
    <row r="3293" spans="1:10" ht="63" x14ac:dyDescent="0.2">
      <c r="A3293" s="103">
        <v>228</v>
      </c>
      <c r="B3293" s="250" t="s">
        <v>10306</v>
      </c>
      <c r="C3293" s="247" t="s">
        <v>9178</v>
      </c>
      <c r="D3293" s="44">
        <v>80600000767</v>
      </c>
      <c r="E3293" s="37">
        <v>1981</v>
      </c>
      <c r="F3293" s="37">
        <v>700</v>
      </c>
      <c r="G3293" s="108">
        <v>20</v>
      </c>
      <c r="H3293" s="5" t="s">
        <v>11471</v>
      </c>
      <c r="I3293" s="5" t="s">
        <v>11472</v>
      </c>
      <c r="J3293" s="5" t="s">
        <v>11477</v>
      </c>
    </row>
    <row r="3294" spans="1:10" ht="63" x14ac:dyDescent="0.2">
      <c r="A3294" s="103">
        <v>229</v>
      </c>
      <c r="B3294" s="250" t="s">
        <v>10307</v>
      </c>
      <c r="C3294" s="247" t="s">
        <v>9178</v>
      </c>
      <c r="D3294" s="44">
        <v>80600000767</v>
      </c>
      <c r="E3294" s="37">
        <v>1981</v>
      </c>
      <c r="F3294" s="37">
        <v>480</v>
      </c>
      <c r="G3294" s="108">
        <v>8</v>
      </c>
      <c r="H3294" s="5" t="s">
        <v>11471</v>
      </c>
      <c r="I3294" s="5" t="s">
        <v>11472</v>
      </c>
      <c r="J3294" s="5" t="s">
        <v>11477</v>
      </c>
    </row>
    <row r="3295" spans="1:10" ht="63" x14ac:dyDescent="0.2">
      <c r="A3295" s="103">
        <v>230</v>
      </c>
      <c r="B3295" s="250" t="s">
        <v>10308</v>
      </c>
      <c r="C3295" s="247" t="s">
        <v>9178</v>
      </c>
      <c r="D3295" s="44">
        <v>80600000767</v>
      </c>
      <c r="E3295" s="37">
        <v>1981</v>
      </c>
      <c r="F3295" s="37">
        <v>560</v>
      </c>
      <c r="G3295" s="108">
        <v>16</v>
      </c>
      <c r="H3295" s="5" t="s">
        <v>11471</v>
      </c>
      <c r="I3295" s="5" t="s">
        <v>11472</v>
      </c>
      <c r="J3295" s="5" t="s">
        <v>11477</v>
      </c>
    </row>
    <row r="3296" spans="1:10" ht="63" x14ac:dyDescent="0.2">
      <c r="A3296" s="103">
        <v>231</v>
      </c>
      <c r="B3296" s="250" t="s">
        <v>10309</v>
      </c>
      <c r="C3296" s="247" t="s">
        <v>9178</v>
      </c>
      <c r="D3296" s="44">
        <v>80600000767</v>
      </c>
      <c r="E3296" s="37">
        <v>1981</v>
      </c>
      <c r="F3296" s="37">
        <v>140</v>
      </c>
      <c r="G3296" s="108">
        <v>4</v>
      </c>
      <c r="H3296" s="5" t="s">
        <v>11471</v>
      </c>
      <c r="I3296" s="5" t="s">
        <v>11472</v>
      </c>
      <c r="J3296" s="5" t="s">
        <v>11477</v>
      </c>
    </row>
    <row r="3297" spans="1:10" ht="63" x14ac:dyDescent="0.2">
      <c r="A3297" s="103">
        <v>232</v>
      </c>
      <c r="B3297" s="250" t="s">
        <v>10310</v>
      </c>
      <c r="C3297" s="247" t="s">
        <v>9222</v>
      </c>
      <c r="D3297" s="44">
        <v>80600000863</v>
      </c>
      <c r="E3297" s="37">
        <v>1989</v>
      </c>
      <c r="F3297" s="37">
        <v>140</v>
      </c>
      <c r="G3297" s="108">
        <v>7</v>
      </c>
      <c r="H3297" s="5" t="s">
        <v>11471</v>
      </c>
      <c r="I3297" s="5" t="s">
        <v>11472</v>
      </c>
      <c r="J3297" s="5" t="s">
        <v>11477</v>
      </c>
    </row>
    <row r="3298" spans="1:10" ht="47.25" x14ac:dyDescent="0.2">
      <c r="A3298" s="103">
        <v>233</v>
      </c>
      <c r="B3298" s="250" t="s">
        <v>10311</v>
      </c>
      <c r="C3298" s="247" t="s">
        <v>9210</v>
      </c>
      <c r="D3298" s="44">
        <v>80600000825</v>
      </c>
      <c r="E3298" s="37">
        <v>1984</v>
      </c>
      <c r="F3298" s="37">
        <v>900</v>
      </c>
      <c r="G3298" s="108">
        <v>15</v>
      </c>
      <c r="H3298" s="5" t="s">
        <v>11471</v>
      </c>
      <c r="I3298" s="5" t="s">
        <v>11472</v>
      </c>
      <c r="J3298" s="5" t="s">
        <v>11477</v>
      </c>
    </row>
    <row r="3299" spans="1:10" ht="47.25" x14ac:dyDescent="0.2">
      <c r="A3299" s="103">
        <v>234</v>
      </c>
      <c r="B3299" s="250" t="s">
        <v>10312</v>
      </c>
      <c r="C3299" s="247" t="s">
        <v>9210</v>
      </c>
      <c r="D3299" s="44">
        <v>80600000825</v>
      </c>
      <c r="E3299" s="37">
        <v>1988</v>
      </c>
      <c r="F3299" s="37">
        <v>700</v>
      </c>
      <c r="G3299" s="108">
        <v>20</v>
      </c>
      <c r="H3299" s="5" t="s">
        <v>11471</v>
      </c>
      <c r="I3299" s="5" t="s">
        <v>11472</v>
      </c>
      <c r="J3299" s="5" t="s">
        <v>11477</v>
      </c>
    </row>
    <row r="3300" spans="1:10" ht="47.25" x14ac:dyDescent="0.2">
      <c r="A3300" s="103">
        <v>235</v>
      </c>
      <c r="B3300" s="250" t="s">
        <v>10313</v>
      </c>
      <c r="C3300" s="247" t="s">
        <v>9210</v>
      </c>
      <c r="D3300" s="44">
        <v>80600000825</v>
      </c>
      <c r="E3300" s="37">
        <v>1984</v>
      </c>
      <c r="F3300" s="37">
        <v>1760</v>
      </c>
      <c r="G3300" s="108">
        <v>48</v>
      </c>
      <c r="H3300" s="5" t="s">
        <v>11471</v>
      </c>
      <c r="I3300" s="5" t="s">
        <v>11472</v>
      </c>
      <c r="J3300" s="5" t="s">
        <v>11477</v>
      </c>
    </row>
    <row r="3301" spans="1:10" ht="63" x14ac:dyDescent="0.2">
      <c r="A3301" s="103">
        <v>236</v>
      </c>
      <c r="B3301" s="250" t="s">
        <v>10314</v>
      </c>
      <c r="C3301" s="247" t="s">
        <v>9210</v>
      </c>
      <c r="D3301" s="44">
        <v>80600000570</v>
      </c>
      <c r="E3301" s="37">
        <v>1973</v>
      </c>
      <c r="F3301" s="37">
        <v>280</v>
      </c>
      <c r="G3301" s="108">
        <v>7</v>
      </c>
      <c r="H3301" s="5" t="s">
        <v>11471</v>
      </c>
      <c r="I3301" s="5" t="s">
        <v>11472</v>
      </c>
      <c r="J3301" s="5" t="s">
        <v>11477</v>
      </c>
    </row>
    <row r="3302" spans="1:10" ht="63" x14ac:dyDescent="0.2">
      <c r="A3302" s="103">
        <v>237</v>
      </c>
      <c r="B3302" s="250" t="s">
        <v>10315</v>
      </c>
      <c r="C3302" s="247" t="s">
        <v>9210</v>
      </c>
      <c r="D3302" s="44">
        <v>80600000768</v>
      </c>
      <c r="E3302" s="37">
        <v>1988</v>
      </c>
      <c r="F3302" s="37">
        <v>400</v>
      </c>
      <c r="G3302" s="108">
        <v>4</v>
      </c>
      <c r="H3302" s="5" t="s">
        <v>11471</v>
      </c>
      <c r="I3302" s="5" t="s">
        <v>11472</v>
      </c>
      <c r="J3302" s="5" t="s">
        <v>11477</v>
      </c>
    </row>
    <row r="3303" spans="1:10" ht="63" x14ac:dyDescent="0.2">
      <c r="A3303" s="103">
        <v>238</v>
      </c>
      <c r="B3303" s="250" t="s">
        <v>10316</v>
      </c>
      <c r="C3303" s="247" t="s">
        <v>9210</v>
      </c>
      <c r="D3303" s="44">
        <v>80600000793</v>
      </c>
      <c r="E3303" s="37">
        <v>1983</v>
      </c>
      <c r="F3303" s="37">
        <v>300</v>
      </c>
      <c r="G3303" s="108">
        <v>8</v>
      </c>
      <c r="H3303" s="5" t="s">
        <v>11471</v>
      </c>
      <c r="I3303" s="5" t="s">
        <v>11472</v>
      </c>
      <c r="J3303" s="5" t="s">
        <v>11477</v>
      </c>
    </row>
    <row r="3304" spans="1:10" ht="63" x14ac:dyDescent="0.2">
      <c r="A3304" s="103">
        <v>239</v>
      </c>
      <c r="B3304" s="250" t="s">
        <v>10317</v>
      </c>
      <c r="C3304" s="247" t="s">
        <v>9210</v>
      </c>
      <c r="D3304" s="44">
        <v>80600000793</v>
      </c>
      <c r="E3304" s="37">
        <v>1983</v>
      </c>
      <c r="F3304" s="37">
        <v>800</v>
      </c>
      <c r="G3304" s="108">
        <v>18</v>
      </c>
      <c r="H3304" s="5" t="s">
        <v>11471</v>
      </c>
      <c r="I3304" s="5" t="s">
        <v>11472</v>
      </c>
      <c r="J3304" s="5" t="s">
        <v>11477</v>
      </c>
    </row>
    <row r="3305" spans="1:10" ht="47.25" x14ac:dyDescent="0.2">
      <c r="A3305" s="103">
        <v>240</v>
      </c>
      <c r="B3305" s="250" t="s">
        <v>10318</v>
      </c>
      <c r="C3305" s="247" t="s">
        <v>9125</v>
      </c>
      <c r="D3305" s="44">
        <v>80600000864</v>
      </c>
      <c r="E3305" s="37">
        <v>1985</v>
      </c>
      <c r="F3305" s="37">
        <v>310</v>
      </c>
      <c r="G3305" s="108">
        <v>4</v>
      </c>
      <c r="H3305" s="5" t="s">
        <v>11471</v>
      </c>
      <c r="I3305" s="5" t="s">
        <v>11472</v>
      </c>
      <c r="J3305" s="5" t="s">
        <v>11477</v>
      </c>
    </row>
    <row r="3306" spans="1:10" ht="63" x14ac:dyDescent="0.2">
      <c r="A3306" s="103">
        <v>241</v>
      </c>
      <c r="B3306" s="250" t="s">
        <v>10319</v>
      </c>
      <c r="C3306" s="247" t="s">
        <v>9125</v>
      </c>
      <c r="D3306" s="44">
        <v>80600000678</v>
      </c>
      <c r="E3306" s="37">
        <v>1986</v>
      </c>
      <c r="F3306" s="37">
        <v>810</v>
      </c>
      <c r="G3306" s="108">
        <v>23</v>
      </c>
      <c r="H3306" s="5" t="s">
        <v>11471</v>
      </c>
      <c r="I3306" s="5" t="s">
        <v>11472</v>
      </c>
      <c r="J3306" s="5" t="s">
        <v>11477</v>
      </c>
    </row>
    <row r="3307" spans="1:10" ht="63" x14ac:dyDescent="0.2">
      <c r="A3307" s="103">
        <v>242</v>
      </c>
      <c r="B3307" s="250" t="s">
        <v>10320</v>
      </c>
      <c r="C3307" s="247" t="s">
        <v>9125</v>
      </c>
      <c r="D3307" s="44">
        <v>80600000585</v>
      </c>
      <c r="E3307" s="37">
        <v>1974</v>
      </c>
      <c r="F3307" s="37">
        <v>420</v>
      </c>
      <c r="G3307" s="108">
        <v>12</v>
      </c>
      <c r="H3307" s="5" t="s">
        <v>11471</v>
      </c>
      <c r="I3307" s="5" t="s">
        <v>11472</v>
      </c>
      <c r="J3307" s="5" t="s">
        <v>11477</v>
      </c>
    </row>
    <row r="3308" spans="1:10" ht="63" x14ac:dyDescent="0.2">
      <c r="A3308" s="103">
        <v>243</v>
      </c>
      <c r="B3308" s="250" t="s">
        <v>10321</v>
      </c>
      <c r="C3308" s="247" t="s">
        <v>9125</v>
      </c>
      <c r="D3308" s="44">
        <v>80600000607</v>
      </c>
      <c r="E3308" s="37">
        <v>1974</v>
      </c>
      <c r="F3308" s="37">
        <v>840</v>
      </c>
      <c r="G3308" s="108">
        <v>24</v>
      </c>
      <c r="H3308" s="5" t="s">
        <v>11471</v>
      </c>
      <c r="I3308" s="5" t="s">
        <v>11472</v>
      </c>
      <c r="J3308" s="5" t="s">
        <v>11477</v>
      </c>
    </row>
    <row r="3309" spans="1:10" ht="47.25" x14ac:dyDescent="0.2">
      <c r="A3309" s="103">
        <v>244</v>
      </c>
      <c r="B3309" s="250" t="s">
        <v>10322</v>
      </c>
      <c r="C3309" s="247" t="s">
        <v>9154</v>
      </c>
      <c r="D3309" s="44">
        <v>80600000678</v>
      </c>
      <c r="E3309" s="37">
        <v>1986</v>
      </c>
      <c r="F3309" s="37">
        <v>2050</v>
      </c>
      <c r="G3309" s="108">
        <v>30</v>
      </c>
      <c r="H3309" s="5" t="s">
        <v>11471</v>
      </c>
      <c r="I3309" s="5" t="s">
        <v>11472</v>
      </c>
      <c r="J3309" s="5" t="s">
        <v>11477</v>
      </c>
    </row>
    <row r="3310" spans="1:10" ht="63" x14ac:dyDescent="0.2">
      <c r="A3310" s="103">
        <v>245</v>
      </c>
      <c r="B3310" s="250" t="s">
        <v>10323</v>
      </c>
      <c r="C3310" s="247" t="s">
        <v>9125</v>
      </c>
      <c r="D3310" s="44">
        <v>80600000588</v>
      </c>
      <c r="E3310" s="37">
        <v>1974</v>
      </c>
      <c r="F3310" s="37">
        <v>560</v>
      </c>
      <c r="G3310" s="108">
        <v>5</v>
      </c>
      <c r="H3310" s="5" t="s">
        <v>11471</v>
      </c>
      <c r="I3310" s="5" t="s">
        <v>11472</v>
      </c>
      <c r="J3310" s="5" t="s">
        <v>11477</v>
      </c>
    </row>
    <row r="3311" spans="1:10" ht="63" x14ac:dyDescent="0.2">
      <c r="A3311" s="103">
        <v>246</v>
      </c>
      <c r="B3311" s="250" t="s">
        <v>10324</v>
      </c>
      <c r="C3311" s="247" t="s">
        <v>9125</v>
      </c>
      <c r="D3311" s="44">
        <v>80600000588</v>
      </c>
      <c r="E3311" s="37">
        <v>1974</v>
      </c>
      <c r="F3311" s="37">
        <v>1200</v>
      </c>
      <c r="G3311" s="108">
        <v>11</v>
      </c>
      <c r="H3311" s="5" t="s">
        <v>11471</v>
      </c>
      <c r="I3311" s="5" t="s">
        <v>11472</v>
      </c>
      <c r="J3311" s="5" t="s">
        <v>11477</v>
      </c>
    </row>
    <row r="3312" spans="1:10" ht="63" x14ac:dyDescent="0.2">
      <c r="A3312" s="103">
        <v>247</v>
      </c>
      <c r="B3312" s="250" t="s">
        <v>10325</v>
      </c>
      <c r="C3312" s="247" t="s">
        <v>10112</v>
      </c>
      <c r="D3312" s="44">
        <v>80600000559</v>
      </c>
      <c r="E3312" s="37">
        <v>1972</v>
      </c>
      <c r="F3312" s="37">
        <v>490</v>
      </c>
      <c r="G3312" s="108">
        <v>14</v>
      </c>
      <c r="H3312" s="5" t="s">
        <v>11471</v>
      </c>
      <c r="I3312" s="5" t="s">
        <v>11472</v>
      </c>
      <c r="J3312" s="5" t="s">
        <v>11477</v>
      </c>
    </row>
    <row r="3313" spans="1:10" ht="63" x14ac:dyDescent="0.2">
      <c r="A3313" s="103">
        <v>248</v>
      </c>
      <c r="B3313" s="250" t="s">
        <v>10326</v>
      </c>
      <c r="C3313" s="247" t="s">
        <v>10112</v>
      </c>
      <c r="D3313" s="44">
        <v>80600000578</v>
      </c>
      <c r="E3313" s="37">
        <v>1974</v>
      </c>
      <c r="F3313" s="37">
        <v>280</v>
      </c>
      <c r="G3313" s="108">
        <v>8</v>
      </c>
      <c r="H3313" s="5" t="s">
        <v>11471</v>
      </c>
      <c r="I3313" s="5" t="s">
        <v>11472</v>
      </c>
      <c r="J3313" s="5" t="s">
        <v>11477</v>
      </c>
    </row>
    <row r="3314" spans="1:10" ht="63" x14ac:dyDescent="0.2">
      <c r="A3314" s="103">
        <v>249</v>
      </c>
      <c r="B3314" s="250" t="s">
        <v>10327</v>
      </c>
      <c r="C3314" s="247" t="s">
        <v>10328</v>
      </c>
      <c r="D3314" s="44">
        <v>80600000855</v>
      </c>
      <c r="E3314" s="37">
        <v>1975</v>
      </c>
      <c r="F3314" s="37">
        <v>880</v>
      </c>
      <c r="G3314" s="108">
        <v>10</v>
      </c>
      <c r="H3314" s="5" t="s">
        <v>11471</v>
      </c>
      <c r="I3314" s="5" t="s">
        <v>11472</v>
      </c>
      <c r="J3314" s="5" t="s">
        <v>11477</v>
      </c>
    </row>
    <row r="3315" spans="1:10" ht="63" x14ac:dyDescent="0.2">
      <c r="A3315" s="103">
        <v>250</v>
      </c>
      <c r="B3315" s="250" t="s">
        <v>10329</v>
      </c>
      <c r="C3315" s="247" t="s">
        <v>10328</v>
      </c>
      <c r="D3315" s="44">
        <v>80600000874</v>
      </c>
      <c r="E3315" s="37">
        <v>1985</v>
      </c>
      <c r="F3315" s="37">
        <v>1420</v>
      </c>
      <c r="G3315" s="108">
        <v>29</v>
      </c>
      <c r="H3315" s="5" t="s">
        <v>11471</v>
      </c>
      <c r="I3315" s="5" t="s">
        <v>11472</v>
      </c>
      <c r="J3315" s="5" t="s">
        <v>11477</v>
      </c>
    </row>
    <row r="3316" spans="1:10" ht="63" x14ac:dyDescent="0.2">
      <c r="A3316" s="103">
        <v>251</v>
      </c>
      <c r="B3316" s="250" t="s">
        <v>10330</v>
      </c>
      <c r="C3316" s="247" t="s">
        <v>10328</v>
      </c>
      <c r="D3316" s="44">
        <v>80600000874</v>
      </c>
      <c r="E3316" s="37">
        <v>1985</v>
      </c>
      <c r="F3316" s="37">
        <v>1930</v>
      </c>
      <c r="G3316" s="108">
        <v>55</v>
      </c>
      <c r="H3316" s="5" t="s">
        <v>11471</v>
      </c>
      <c r="I3316" s="5" t="s">
        <v>11472</v>
      </c>
      <c r="J3316" s="5" t="s">
        <v>11477</v>
      </c>
    </row>
    <row r="3317" spans="1:10" ht="63" x14ac:dyDescent="0.2">
      <c r="A3317" s="103">
        <v>252</v>
      </c>
      <c r="B3317" s="250" t="s">
        <v>10331</v>
      </c>
      <c r="C3317" s="247" t="s">
        <v>10328</v>
      </c>
      <c r="D3317" s="44">
        <v>80600000874</v>
      </c>
      <c r="E3317" s="37">
        <v>1985</v>
      </c>
      <c r="F3317" s="37">
        <v>1660</v>
      </c>
      <c r="G3317" s="108">
        <v>34</v>
      </c>
      <c r="H3317" s="5" t="s">
        <v>11471</v>
      </c>
      <c r="I3317" s="5" t="s">
        <v>11472</v>
      </c>
      <c r="J3317" s="5" t="s">
        <v>11477</v>
      </c>
    </row>
    <row r="3318" spans="1:10" ht="63" x14ac:dyDescent="0.2">
      <c r="A3318" s="103">
        <v>253</v>
      </c>
      <c r="B3318" s="250" t="s">
        <v>10332</v>
      </c>
      <c r="C3318" s="247" t="s">
        <v>10328</v>
      </c>
      <c r="D3318" s="44">
        <v>80600000591</v>
      </c>
      <c r="E3318" s="37">
        <v>1974</v>
      </c>
      <c r="F3318" s="37">
        <v>420</v>
      </c>
      <c r="G3318" s="108">
        <v>12</v>
      </c>
      <c r="H3318" s="5" t="s">
        <v>11471</v>
      </c>
      <c r="I3318" s="5" t="s">
        <v>11472</v>
      </c>
      <c r="J3318" s="5" t="s">
        <v>11477</v>
      </c>
    </row>
    <row r="3319" spans="1:10" ht="63" x14ac:dyDescent="0.2">
      <c r="A3319" s="103">
        <v>254</v>
      </c>
      <c r="B3319" s="250" t="s">
        <v>10333</v>
      </c>
      <c r="C3319" s="247" t="s">
        <v>10334</v>
      </c>
      <c r="D3319" s="44">
        <v>80600000571</v>
      </c>
      <c r="E3319" s="37">
        <v>1973</v>
      </c>
      <c r="F3319" s="37">
        <v>740</v>
      </c>
      <c r="G3319" s="108">
        <v>21</v>
      </c>
      <c r="H3319" s="5" t="s">
        <v>11471</v>
      </c>
      <c r="I3319" s="5" t="s">
        <v>11472</v>
      </c>
      <c r="J3319" s="5" t="s">
        <v>11477</v>
      </c>
    </row>
    <row r="3320" spans="1:10" ht="63" x14ac:dyDescent="0.2">
      <c r="A3320" s="103">
        <v>255</v>
      </c>
      <c r="B3320" s="250" t="s">
        <v>10335</v>
      </c>
      <c r="C3320" s="247" t="s">
        <v>10112</v>
      </c>
      <c r="D3320" s="44">
        <v>80600000571</v>
      </c>
      <c r="E3320" s="37">
        <v>1973</v>
      </c>
      <c r="F3320" s="37">
        <v>460</v>
      </c>
      <c r="G3320" s="108">
        <v>13</v>
      </c>
      <c r="H3320" s="5" t="s">
        <v>11471</v>
      </c>
      <c r="I3320" s="5" t="s">
        <v>11472</v>
      </c>
      <c r="J3320" s="5" t="s">
        <v>11477</v>
      </c>
    </row>
    <row r="3321" spans="1:10" ht="63" x14ac:dyDescent="0.2">
      <c r="A3321" s="103">
        <v>256</v>
      </c>
      <c r="B3321" s="250" t="s">
        <v>10336</v>
      </c>
      <c r="C3321" s="247" t="s">
        <v>10337</v>
      </c>
      <c r="D3321" s="44">
        <v>80600000742</v>
      </c>
      <c r="E3321" s="37">
        <v>1979</v>
      </c>
      <c r="F3321" s="37">
        <v>840</v>
      </c>
      <c r="G3321" s="108">
        <v>29</v>
      </c>
      <c r="H3321" s="5" t="s">
        <v>11471</v>
      </c>
      <c r="I3321" s="5" t="s">
        <v>11472</v>
      </c>
      <c r="J3321" s="5" t="s">
        <v>11477</v>
      </c>
    </row>
    <row r="3322" spans="1:10" ht="47.25" x14ac:dyDescent="0.2">
      <c r="A3322" s="103">
        <v>257</v>
      </c>
      <c r="B3322" s="250" t="s">
        <v>10338</v>
      </c>
      <c r="C3322" s="247" t="s">
        <v>10337</v>
      </c>
      <c r="D3322" s="44">
        <v>80600000743</v>
      </c>
      <c r="E3322" s="37">
        <v>1979</v>
      </c>
      <c r="F3322" s="37">
        <v>630</v>
      </c>
      <c r="G3322" s="108">
        <v>18</v>
      </c>
      <c r="H3322" s="5" t="s">
        <v>11471</v>
      </c>
      <c r="I3322" s="5" t="s">
        <v>11472</v>
      </c>
      <c r="J3322" s="5" t="s">
        <v>11477</v>
      </c>
    </row>
    <row r="3323" spans="1:10" ht="47.25" x14ac:dyDescent="0.2">
      <c r="A3323" s="103">
        <v>258</v>
      </c>
      <c r="B3323" s="250" t="s">
        <v>10339</v>
      </c>
      <c r="C3323" s="247" t="s">
        <v>10337</v>
      </c>
      <c r="D3323" s="44">
        <v>80600000743</v>
      </c>
      <c r="E3323" s="37">
        <v>1979</v>
      </c>
      <c r="F3323" s="37">
        <v>1600</v>
      </c>
      <c r="G3323" s="108">
        <v>35</v>
      </c>
      <c r="H3323" s="5" t="s">
        <v>11471</v>
      </c>
      <c r="I3323" s="5" t="s">
        <v>11472</v>
      </c>
      <c r="J3323" s="5" t="s">
        <v>11477</v>
      </c>
    </row>
    <row r="3324" spans="1:10" ht="47.25" x14ac:dyDescent="0.2">
      <c r="A3324" s="103">
        <v>259</v>
      </c>
      <c r="B3324" s="250" t="s">
        <v>10340</v>
      </c>
      <c r="C3324" s="247" t="s">
        <v>10337</v>
      </c>
      <c r="D3324" s="44">
        <v>80600000743</v>
      </c>
      <c r="E3324" s="37">
        <v>1979</v>
      </c>
      <c r="F3324" s="37">
        <v>560</v>
      </c>
      <c r="G3324" s="108">
        <v>15</v>
      </c>
      <c r="H3324" s="5" t="s">
        <v>11471</v>
      </c>
      <c r="I3324" s="5" t="s">
        <v>11472</v>
      </c>
      <c r="J3324" s="5" t="s">
        <v>11477</v>
      </c>
    </row>
    <row r="3325" spans="1:10" ht="63" x14ac:dyDescent="0.2">
      <c r="A3325" s="103">
        <v>260</v>
      </c>
      <c r="B3325" s="250" t="s">
        <v>10249</v>
      </c>
      <c r="C3325" s="247" t="s">
        <v>10337</v>
      </c>
      <c r="D3325" s="44">
        <v>80600000742</v>
      </c>
      <c r="E3325" s="37">
        <v>1979</v>
      </c>
      <c r="F3325" s="37">
        <v>390</v>
      </c>
      <c r="G3325" s="108">
        <v>22</v>
      </c>
      <c r="H3325" s="5" t="s">
        <v>11471</v>
      </c>
      <c r="I3325" s="5" t="s">
        <v>11472</v>
      </c>
      <c r="J3325" s="5" t="s">
        <v>11477</v>
      </c>
    </row>
    <row r="3326" spans="1:10" ht="47.25" x14ac:dyDescent="0.2">
      <c r="A3326" s="103">
        <v>261</v>
      </c>
      <c r="B3326" s="250" t="s">
        <v>10341</v>
      </c>
      <c r="C3326" s="247" t="s">
        <v>9109</v>
      </c>
      <c r="D3326" s="44">
        <v>80600000913</v>
      </c>
      <c r="E3326" s="37">
        <v>1988</v>
      </c>
      <c r="F3326" s="37">
        <v>140</v>
      </c>
      <c r="G3326" s="108">
        <v>4</v>
      </c>
      <c r="H3326" s="5" t="s">
        <v>11471</v>
      </c>
      <c r="I3326" s="5" t="s">
        <v>11472</v>
      </c>
      <c r="J3326" s="5" t="s">
        <v>11477</v>
      </c>
    </row>
    <row r="3327" spans="1:10" ht="47.25" x14ac:dyDescent="0.2">
      <c r="A3327" s="103">
        <v>262</v>
      </c>
      <c r="B3327" s="250" t="s">
        <v>10342</v>
      </c>
      <c r="C3327" s="247" t="s">
        <v>9109</v>
      </c>
      <c r="D3327" s="44">
        <v>80600000913</v>
      </c>
      <c r="E3327" s="37">
        <v>1988</v>
      </c>
      <c r="F3327" s="37">
        <v>250</v>
      </c>
      <c r="G3327" s="108">
        <v>7</v>
      </c>
      <c r="H3327" s="5" t="s">
        <v>11471</v>
      </c>
      <c r="I3327" s="5" t="s">
        <v>11472</v>
      </c>
      <c r="J3327" s="5" t="s">
        <v>11477</v>
      </c>
    </row>
    <row r="3328" spans="1:10" ht="63" x14ac:dyDescent="0.2">
      <c r="A3328" s="103">
        <v>263</v>
      </c>
      <c r="B3328" s="250" t="s">
        <v>10343</v>
      </c>
      <c r="C3328" s="247" t="s">
        <v>9109</v>
      </c>
      <c r="D3328" s="44">
        <v>80600000742</v>
      </c>
      <c r="E3328" s="37">
        <v>1979</v>
      </c>
      <c r="F3328" s="37">
        <v>1250</v>
      </c>
      <c r="G3328" s="108">
        <v>11</v>
      </c>
      <c r="H3328" s="5" t="s">
        <v>11471</v>
      </c>
      <c r="I3328" s="5" t="s">
        <v>11472</v>
      </c>
      <c r="J3328" s="5" t="s">
        <v>11477</v>
      </c>
    </row>
    <row r="3329" spans="1:10" ht="63" x14ac:dyDescent="0.2">
      <c r="A3329" s="103">
        <v>264</v>
      </c>
      <c r="B3329" s="250" t="s">
        <v>10344</v>
      </c>
      <c r="C3329" s="247" t="s">
        <v>9109</v>
      </c>
      <c r="D3329" s="44">
        <v>80600000742</v>
      </c>
      <c r="E3329" s="37">
        <v>1979</v>
      </c>
      <c r="F3329" s="37">
        <v>540</v>
      </c>
      <c r="G3329" s="108">
        <v>11</v>
      </c>
      <c r="H3329" s="5" t="s">
        <v>11471</v>
      </c>
      <c r="I3329" s="5" t="s">
        <v>11472</v>
      </c>
      <c r="J3329" s="5" t="s">
        <v>11477</v>
      </c>
    </row>
    <row r="3330" spans="1:10" ht="63" x14ac:dyDescent="0.2">
      <c r="A3330" s="103">
        <v>265</v>
      </c>
      <c r="B3330" s="250" t="s">
        <v>10345</v>
      </c>
      <c r="C3330" s="247" t="s">
        <v>9109</v>
      </c>
      <c r="D3330" s="44">
        <v>80600000742</v>
      </c>
      <c r="E3330" s="37">
        <v>1979</v>
      </c>
      <c r="F3330" s="37">
        <v>460</v>
      </c>
      <c r="G3330" s="108">
        <v>13</v>
      </c>
      <c r="H3330" s="5" t="s">
        <v>11471</v>
      </c>
      <c r="I3330" s="5" t="s">
        <v>11472</v>
      </c>
      <c r="J3330" s="5" t="s">
        <v>11477</v>
      </c>
    </row>
    <row r="3331" spans="1:10" ht="63" x14ac:dyDescent="0.2">
      <c r="A3331" s="103">
        <v>266</v>
      </c>
      <c r="B3331" s="250" t="s">
        <v>10346</v>
      </c>
      <c r="C3331" s="247" t="s">
        <v>9109</v>
      </c>
      <c r="D3331" s="44">
        <v>80600000742</v>
      </c>
      <c r="E3331" s="37">
        <v>1979</v>
      </c>
      <c r="F3331" s="37">
        <v>720</v>
      </c>
      <c r="G3331" s="108">
        <v>17</v>
      </c>
      <c r="H3331" s="5" t="s">
        <v>11471</v>
      </c>
      <c r="I3331" s="5" t="s">
        <v>11472</v>
      </c>
      <c r="J3331" s="5" t="s">
        <v>11477</v>
      </c>
    </row>
    <row r="3332" spans="1:10" ht="63" x14ac:dyDescent="0.2">
      <c r="A3332" s="103">
        <v>267</v>
      </c>
      <c r="B3332" s="250" t="s">
        <v>10347</v>
      </c>
      <c r="C3332" s="247" t="s">
        <v>9109</v>
      </c>
      <c r="D3332" s="44">
        <v>80600000742</v>
      </c>
      <c r="E3332" s="37">
        <v>1979</v>
      </c>
      <c r="F3332" s="37">
        <v>280</v>
      </c>
      <c r="G3332" s="108">
        <v>7</v>
      </c>
      <c r="H3332" s="5" t="s">
        <v>11471</v>
      </c>
      <c r="I3332" s="5" t="s">
        <v>11472</v>
      </c>
      <c r="J3332" s="5" t="s">
        <v>11477</v>
      </c>
    </row>
    <row r="3333" spans="1:10" ht="63" x14ac:dyDescent="0.2">
      <c r="A3333" s="103">
        <v>268</v>
      </c>
      <c r="B3333" s="250" t="s">
        <v>10348</v>
      </c>
      <c r="C3333" s="247" t="s">
        <v>9109</v>
      </c>
      <c r="D3333" s="44">
        <v>80600000742</v>
      </c>
      <c r="E3333" s="37">
        <v>1979</v>
      </c>
      <c r="F3333" s="37">
        <v>760</v>
      </c>
      <c r="G3333" s="108">
        <v>6</v>
      </c>
      <c r="H3333" s="5" t="s">
        <v>11471</v>
      </c>
      <c r="I3333" s="5" t="s">
        <v>11472</v>
      </c>
      <c r="J3333" s="5" t="s">
        <v>11477</v>
      </c>
    </row>
    <row r="3334" spans="1:10" ht="63" x14ac:dyDescent="0.2">
      <c r="A3334" s="103">
        <v>269</v>
      </c>
      <c r="B3334" s="250" t="s">
        <v>10349</v>
      </c>
      <c r="C3334" s="247" t="s">
        <v>9109</v>
      </c>
      <c r="D3334" s="44">
        <v>80600000742</v>
      </c>
      <c r="E3334" s="37">
        <v>1979</v>
      </c>
      <c r="F3334" s="37">
        <v>280</v>
      </c>
      <c r="G3334" s="108">
        <v>8</v>
      </c>
      <c r="H3334" s="5" t="s">
        <v>11471</v>
      </c>
      <c r="I3334" s="5" t="s">
        <v>11472</v>
      </c>
      <c r="J3334" s="5" t="s">
        <v>11477</v>
      </c>
    </row>
    <row r="3335" spans="1:10" ht="63" x14ac:dyDescent="0.2">
      <c r="A3335" s="103">
        <v>270</v>
      </c>
      <c r="B3335" s="250" t="s">
        <v>10350</v>
      </c>
      <c r="C3335" s="247" t="s">
        <v>9109</v>
      </c>
      <c r="D3335" s="44">
        <v>80600000742</v>
      </c>
      <c r="E3335" s="37">
        <v>1979</v>
      </c>
      <c r="F3335" s="37">
        <v>670</v>
      </c>
      <c r="G3335" s="108">
        <v>19</v>
      </c>
      <c r="H3335" s="5" t="s">
        <v>11471</v>
      </c>
      <c r="I3335" s="5" t="s">
        <v>11472</v>
      </c>
      <c r="J3335" s="5" t="s">
        <v>11477</v>
      </c>
    </row>
    <row r="3336" spans="1:10" ht="63" x14ac:dyDescent="0.2">
      <c r="A3336" s="103">
        <v>271</v>
      </c>
      <c r="B3336" s="250" t="s">
        <v>10351</v>
      </c>
      <c r="C3336" s="247" t="s">
        <v>9158</v>
      </c>
      <c r="D3336" s="44">
        <v>80600000600</v>
      </c>
      <c r="E3336" s="37">
        <v>1974</v>
      </c>
      <c r="F3336" s="37">
        <v>280</v>
      </c>
      <c r="G3336" s="108">
        <v>4</v>
      </c>
      <c r="H3336" s="5" t="s">
        <v>11471</v>
      </c>
      <c r="I3336" s="5" t="s">
        <v>11472</v>
      </c>
      <c r="J3336" s="5" t="s">
        <v>11477</v>
      </c>
    </row>
    <row r="3337" spans="1:10" ht="63" x14ac:dyDescent="0.2">
      <c r="A3337" s="103">
        <v>272</v>
      </c>
      <c r="B3337" s="250" t="s">
        <v>10352</v>
      </c>
      <c r="C3337" s="247" t="s">
        <v>9158</v>
      </c>
      <c r="D3337" s="44">
        <v>80600000601</v>
      </c>
      <c r="E3337" s="37">
        <v>1974</v>
      </c>
      <c r="F3337" s="37">
        <v>400</v>
      </c>
      <c r="G3337" s="108">
        <v>7</v>
      </c>
      <c r="H3337" s="5" t="s">
        <v>11471</v>
      </c>
      <c r="I3337" s="5" t="s">
        <v>11472</v>
      </c>
      <c r="J3337" s="5" t="s">
        <v>11477</v>
      </c>
    </row>
    <row r="3338" spans="1:10" x14ac:dyDescent="0.2">
      <c r="B3338" s="284"/>
      <c r="C3338" s="261" t="s">
        <v>10353</v>
      </c>
      <c r="D3338" s="284"/>
      <c r="E3338" s="60"/>
      <c r="F3338" s="271">
        <f>SUM(F3066:F3337)</f>
        <v>216070</v>
      </c>
      <c r="G3338" s="272">
        <f>SUM(G3066:G3337)</f>
        <v>4870</v>
      </c>
      <c r="H3338" s="5"/>
      <c r="I3338" s="5"/>
      <c r="J3338" s="5"/>
    </row>
    <row r="3339" spans="1:10" x14ac:dyDescent="0.2">
      <c r="A3339" s="51"/>
      <c r="B3339" s="284"/>
      <c r="C3339" s="284" t="s">
        <v>10354</v>
      </c>
      <c r="D3339" s="284"/>
      <c r="E3339" s="195"/>
      <c r="F3339" s="195"/>
      <c r="G3339" s="96"/>
      <c r="H3339" s="5"/>
      <c r="I3339" s="5"/>
      <c r="J3339" s="5"/>
    </row>
    <row r="3340" spans="1:10" ht="47.25" x14ac:dyDescent="0.2">
      <c r="A3340" s="103">
        <v>1</v>
      </c>
      <c r="B3340" s="250" t="s">
        <v>10355</v>
      </c>
      <c r="C3340" s="247" t="s">
        <v>10356</v>
      </c>
      <c r="D3340" s="247">
        <v>80600000632</v>
      </c>
      <c r="E3340" s="37">
        <v>1985</v>
      </c>
      <c r="F3340" s="37">
        <v>750</v>
      </c>
      <c r="G3340" s="108">
        <v>5</v>
      </c>
      <c r="H3340" s="5" t="s">
        <v>11471</v>
      </c>
      <c r="I3340" s="5" t="s">
        <v>11472</v>
      </c>
      <c r="J3340" s="5" t="s">
        <v>11477</v>
      </c>
    </row>
    <row r="3341" spans="1:10" ht="47.25" x14ac:dyDescent="0.2">
      <c r="A3341" s="103">
        <v>2</v>
      </c>
      <c r="B3341" s="250" t="s">
        <v>10357</v>
      </c>
      <c r="C3341" s="247" t="s">
        <v>10358</v>
      </c>
      <c r="D3341" s="247">
        <v>80600002346</v>
      </c>
      <c r="E3341" s="103">
        <v>1968</v>
      </c>
      <c r="F3341" s="37">
        <v>910</v>
      </c>
      <c r="G3341" s="108">
        <v>21</v>
      </c>
      <c r="H3341" s="5" t="s">
        <v>11471</v>
      </c>
      <c r="I3341" s="5" t="s">
        <v>11472</v>
      </c>
      <c r="J3341" s="5" t="s">
        <v>11477</v>
      </c>
    </row>
    <row r="3342" spans="1:10" ht="47.25" x14ac:dyDescent="0.2">
      <c r="A3342" s="103">
        <v>3</v>
      </c>
      <c r="B3342" s="250" t="s">
        <v>10359</v>
      </c>
      <c r="C3342" s="247" t="s">
        <v>10360</v>
      </c>
      <c r="D3342" s="247" t="s">
        <v>10361</v>
      </c>
      <c r="E3342" s="37">
        <v>1983</v>
      </c>
      <c r="F3342" s="37">
        <v>950</v>
      </c>
      <c r="G3342" s="108">
        <v>10</v>
      </c>
      <c r="H3342" s="5" t="s">
        <v>11471</v>
      </c>
      <c r="I3342" s="5" t="s">
        <v>11472</v>
      </c>
      <c r="J3342" s="5" t="s">
        <v>11477</v>
      </c>
    </row>
    <row r="3343" spans="1:10" ht="47.25" x14ac:dyDescent="0.2">
      <c r="A3343" s="103">
        <v>4</v>
      </c>
      <c r="B3343" s="250" t="s">
        <v>10362</v>
      </c>
      <c r="C3343" s="247" t="s">
        <v>10356</v>
      </c>
      <c r="D3343" s="247" t="s">
        <v>10363</v>
      </c>
      <c r="E3343" s="37">
        <v>1987</v>
      </c>
      <c r="F3343" s="37">
        <v>1750</v>
      </c>
      <c r="G3343" s="108">
        <v>30</v>
      </c>
      <c r="H3343" s="5" t="s">
        <v>11471</v>
      </c>
      <c r="I3343" s="5" t="s">
        <v>11472</v>
      </c>
      <c r="J3343" s="5" t="s">
        <v>11477</v>
      </c>
    </row>
    <row r="3344" spans="1:10" ht="47.25" x14ac:dyDescent="0.2">
      <c r="A3344" s="103">
        <v>5</v>
      </c>
      <c r="B3344" s="250" t="s">
        <v>10364</v>
      </c>
      <c r="C3344" s="247" t="s">
        <v>10365</v>
      </c>
      <c r="D3344" s="247" t="s">
        <v>10366</v>
      </c>
      <c r="E3344" s="37">
        <v>1974</v>
      </c>
      <c r="F3344" s="37">
        <v>950</v>
      </c>
      <c r="G3344" s="108">
        <v>10</v>
      </c>
      <c r="H3344" s="5" t="s">
        <v>11471</v>
      </c>
      <c r="I3344" s="5" t="s">
        <v>11472</v>
      </c>
      <c r="J3344" s="5" t="s">
        <v>11477</v>
      </c>
    </row>
    <row r="3345" spans="1:10" ht="47.25" x14ac:dyDescent="0.2">
      <c r="A3345" s="103">
        <v>6</v>
      </c>
      <c r="B3345" s="250" t="s">
        <v>10367</v>
      </c>
      <c r="C3345" s="247" t="s">
        <v>10365</v>
      </c>
      <c r="D3345" s="247" t="s">
        <v>10368</v>
      </c>
      <c r="E3345" s="37">
        <v>1974</v>
      </c>
      <c r="F3345" s="37">
        <v>60</v>
      </c>
      <c r="G3345" s="108">
        <v>2</v>
      </c>
      <c r="H3345" s="5" t="s">
        <v>11471</v>
      </c>
      <c r="I3345" s="5" t="s">
        <v>11472</v>
      </c>
      <c r="J3345" s="5" t="s">
        <v>11477</v>
      </c>
    </row>
    <row r="3346" spans="1:10" ht="47.25" x14ac:dyDescent="0.2">
      <c r="A3346" s="103">
        <v>7</v>
      </c>
      <c r="B3346" s="250" t="s">
        <v>10369</v>
      </c>
      <c r="C3346" s="247" t="s">
        <v>10370</v>
      </c>
      <c r="D3346" s="247" t="s">
        <v>10371</v>
      </c>
      <c r="E3346" s="37">
        <v>1984</v>
      </c>
      <c r="F3346" s="37">
        <v>630</v>
      </c>
      <c r="G3346" s="108">
        <v>3</v>
      </c>
      <c r="H3346" s="5" t="s">
        <v>11471</v>
      </c>
      <c r="I3346" s="5" t="s">
        <v>11472</v>
      </c>
      <c r="J3346" s="5" t="s">
        <v>11477</v>
      </c>
    </row>
    <row r="3347" spans="1:10" ht="47.25" x14ac:dyDescent="0.2">
      <c r="A3347" s="103">
        <v>8</v>
      </c>
      <c r="B3347" s="250" t="s">
        <v>10372</v>
      </c>
      <c r="C3347" s="247" t="s">
        <v>10370</v>
      </c>
      <c r="D3347" s="247" t="s">
        <v>10371</v>
      </c>
      <c r="E3347" s="37">
        <v>1984</v>
      </c>
      <c r="F3347" s="37">
        <v>630</v>
      </c>
      <c r="G3347" s="108">
        <v>2</v>
      </c>
      <c r="H3347" s="5" t="s">
        <v>11471</v>
      </c>
      <c r="I3347" s="5" t="s">
        <v>11472</v>
      </c>
      <c r="J3347" s="5" t="s">
        <v>11477</v>
      </c>
    </row>
    <row r="3348" spans="1:10" ht="47.25" x14ac:dyDescent="0.2">
      <c r="A3348" s="103">
        <v>9</v>
      </c>
      <c r="B3348" s="250" t="s">
        <v>10373</v>
      </c>
      <c r="C3348" s="247" t="s">
        <v>10356</v>
      </c>
      <c r="D3348" s="247" t="s">
        <v>10374</v>
      </c>
      <c r="E3348" s="37">
        <v>1975</v>
      </c>
      <c r="F3348" s="37">
        <v>670</v>
      </c>
      <c r="G3348" s="108">
        <v>3</v>
      </c>
      <c r="H3348" s="5" t="s">
        <v>11471</v>
      </c>
      <c r="I3348" s="5" t="s">
        <v>11472</v>
      </c>
      <c r="J3348" s="5" t="s">
        <v>11477</v>
      </c>
    </row>
    <row r="3349" spans="1:10" ht="47.25" x14ac:dyDescent="0.2">
      <c r="A3349" s="103">
        <v>10</v>
      </c>
      <c r="B3349" s="250" t="s">
        <v>10375</v>
      </c>
      <c r="C3349" s="247" t="s">
        <v>10356</v>
      </c>
      <c r="D3349" s="247" t="s">
        <v>10374</v>
      </c>
      <c r="E3349" s="37">
        <v>1975</v>
      </c>
      <c r="F3349" s="37">
        <v>910</v>
      </c>
      <c r="G3349" s="108">
        <v>9</v>
      </c>
      <c r="H3349" s="5" t="s">
        <v>11471</v>
      </c>
      <c r="I3349" s="5" t="s">
        <v>11472</v>
      </c>
      <c r="J3349" s="5" t="s">
        <v>11477</v>
      </c>
    </row>
    <row r="3350" spans="1:10" ht="47.25" x14ac:dyDescent="0.2">
      <c r="A3350" s="103">
        <v>11</v>
      </c>
      <c r="B3350" s="250" t="s">
        <v>10376</v>
      </c>
      <c r="C3350" s="247" t="s">
        <v>10356</v>
      </c>
      <c r="D3350" s="247" t="s">
        <v>10374</v>
      </c>
      <c r="E3350" s="37">
        <v>1975</v>
      </c>
      <c r="F3350" s="37">
        <v>1030</v>
      </c>
      <c r="G3350" s="108">
        <v>12</v>
      </c>
      <c r="H3350" s="5" t="s">
        <v>11471</v>
      </c>
      <c r="I3350" s="5" t="s">
        <v>11472</v>
      </c>
      <c r="J3350" s="5" t="s">
        <v>11477</v>
      </c>
    </row>
    <row r="3351" spans="1:10" ht="47.25" x14ac:dyDescent="0.2">
      <c r="A3351" s="103">
        <v>12</v>
      </c>
      <c r="B3351" s="250" t="s">
        <v>10376</v>
      </c>
      <c r="C3351" s="247" t="s">
        <v>10356</v>
      </c>
      <c r="D3351" s="247" t="s">
        <v>10374</v>
      </c>
      <c r="E3351" s="37">
        <v>1975</v>
      </c>
      <c r="F3351" s="37">
        <v>1030</v>
      </c>
      <c r="G3351" s="108">
        <v>12</v>
      </c>
      <c r="H3351" s="5" t="s">
        <v>11471</v>
      </c>
      <c r="I3351" s="5" t="s">
        <v>11472</v>
      </c>
      <c r="J3351" s="5" t="s">
        <v>11477</v>
      </c>
    </row>
    <row r="3352" spans="1:10" ht="47.25" x14ac:dyDescent="0.2">
      <c r="A3352" s="103">
        <v>13</v>
      </c>
      <c r="B3352" s="250" t="s">
        <v>10377</v>
      </c>
      <c r="C3352" s="247" t="s">
        <v>10356</v>
      </c>
      <c r="D3352" s="247" t="s">
        <v>10374</v>
      </c>
      <c r="E3352" s="37">
        <v>1975</v>
      </c>
      <c r="F3352" s="37">
        <v>950</v>
      </c>
      <c r="G3352" s="108">
        <v>10</v>
      </c>
      <c r="H3352" s="5" t="s">
        <v>11471</v>
      </c>
      <c r="I3352" s="5" t="s">
        <v>11472</v>
      </c>
      <c r="J3352" s="5" t="s">
        <v>11477</v>
      </c>
    </row>
    <row r="3353" spans="1:10" ht="47.25" x14ac:dyDescent="0.2">
      <c r="A3353" s="103">
        <v>14</v>
      </c>
      <c r="B3353" s="250" t="s">
        <v>10378</v>
      </c>
      <c r="C3353" s="247" t="s">
        <v>10356</v>
      </c>
      <c r="D3353" s="247" t="s">
        <v>10374</v>
      </c>
      <c r="E3353" s="37">
        <v>1975</v>
      </c>
      <c r="F3353" s="37">
        <v>710</v>
      </c>
      <c r="G3353" s="108">
        <v>4</v>
      </c>
      <c r="H3353" s="5" t="s">
        <v>11471</v>
      </c>
      <c r="I3353" s="5" t="s">
        <v>11472</v>
      </c>
      <c r="J3353" s="5" t="s">
        <v>11477</v>
      </c>
    </row>
    <row r="3354" spans="1:10" ht="47.25" x14ac:dyDescent="0.2">
      <c r="A3354" s="103">
        <v>15</v>
      </c>
      <c r="B3354" s="250" t="s">
        <v>10379</v>
      </c>
      <c r="C3354" s="247" t="s">
        <v>10356</v>
      </c>
      <c r="D3354" s="247" t="s">
        <v>10374</v>
      </c>
      <c r="E3354" s="37">
        <v>1975</v>
      </c>
      <c r="F3354" s="37">
        <v>830</v>
      </c>
      <c r="G3354" s="108">
        <v>7</v>
      </c>
      <c r="H3354" s="5" t="s">
        <v>11471</v>
      </c>
      <c r="I3354" s="5" t="s">
        <v>11472</v>
      </c>
      <c r="J3354" s="5" t="s">
        <v>11477</v>
      </c>
    </row>
    <row r="3355" spans="1:10" ht="47.25" x14ac:dyDescent="0.2">
      <c r="A3355" s="103">
        <v>16</v>
      </c>
      <c r="B3355" s="250" t="s">
        <v>10380</v>
      </c>
      <c r="C3355" s="280" t="s">
        <v>10356</v>
      </c>
      <c r="D3355" s="247" t="s">
        <v>10374</v>
      </c>
      <c r="E3355" s="37">
        <v>1975</v>
      </c>
      <c r="F3355" s="37">
        <v>710</v>
      </c>
      <c r="G3355" s="108">
        <v>4</v>
      </c>
      <c r="H3355" s="5" t="s">
        <v>11471</v>
      </c>
      <c r="I3355" s="5" t="s">
        <v>11472</v>
      </c>
      <c r="J3355" s="5" t="s">
        <v>11477</v>
      </c>
    </row>
    <row r="3356" spans="1:10" ht="47.25" x14ac:dyDescent="0.2">
      <c r="A3356" s="103">
        <v>17</v>
      </c>
      <c r="B3356" s="250" t="s">
        <v>10381</v>
      </c>
      <c r="C3356" s="247" t="s">
        <v>10356</v>
      </c>
      <c r="D3356" s="247" t="s">
        <v>10374</v>
      </c>
      <c r="E3356" s="37">
        <v>1975</v>
      </c>
      <c r="F3356" s="37">
        <v>710</v>
      </c>
      <c r="G3356" s="108">
        <v>4</v>
      </c>
      <c r="H3356" s="5" t="s">
        <v>11471</v>
      </c>
      <c r="I3356" s="5" t="s">
        <v>11472</v>
      </c>
      <c r="J3356" s="5" t="s">
        <v>11477</v>
      </c>
    </row>
    <row r="3357" spans="1:10" ht="47.25" x14ac:dyDescent="0.2">
      <c r="A3357" s="103">
        <v>18</v>
      </c>
      <c r="B3357" s="250" t="s">
        <v>10382</v>
      </c>
      <c r="C3357" s="247" t="s">
        <v>10356</v>
      </c>
      <c r="D3357" s="247" t="s">
        <v>10383</v>
      </c>
      <c r="E3357" s="37">
        <v>1985</v>
      </c>
      <c r="F3357" s="37">
        <v>790</v>
      </c>
      <c r="G3357" s="108">
        <v>6</v>
      </c>
      <c r="H3357" s="5" t="s">
        <v>11471</v>
      </c>
      <c r="I3357" s="5" t="s">
        <v>11472</v>
      </c>
      <c r="J3357" s="5" t="s">
        <v>11477</v>
      </c>
    </row>
    <row r="3358" spans="1:10" ht="47.25" x14ac:dyDescent="0.2">
      <c r="A3358" s="103">
        <v>19</v>
      </c>
      <c r="B3358" s="250" t="s">
        <v>10384</v>
      </c>
      <c r="C3358" s="247" t="s">
        <v>10356</v>
      </c>
      <c r="D3358" s="247" t="s">
        <v>10383</v>
      </c>
      <c r="E3358" s="37">
        <v>1985</v>
      </c>
      <c r="F3358" s="37">
        <v>710</v>
      </c>
      <c r="G3358" s="108">
        <v>4</v>
      </c>
      <c r="H3358" s="5" t="s">
        <v>11471</v>
      </c>
      <c r="I3358" s="5" t="s">
        <v>11472</v>
      </c>
      <c r="J3358" s="5" t="s">
        <v>11477</v>
      </c>
    </row>
    <row r="3359" spans="1:10" ht="47.25" x14ac:dyDescent="0.2">
      <c r="A3359" s="103">
        <v>20</v>
      </c>
      <c r="B3359" s="250" t="s">
        <v>10385</v>
      </c>
      <c r="C3359" s="247" t="s">
        <v>10370</v>
      </c>
      <c r="D3359" s="247" t="s">
        <v>10366</v>
      </c>
      <c r="E3359" s="37">
        <v>1974</v>
      </c>
      <c r="F3359" s="37">
        <v>1990</v>
      </c>
      <c r="G3359" s="108">
        <v>36</v>
      </c>
      <c r="H3359" s="5" t="s">
        <v>11471</v>
      </c>
      <c r="I3359" s="5" t="s">
        <v>11472</v>
      </c>
      <c r="J3359" s="5" t="s">
        <v>11477</v>
      </c>
    </row>
    <row r="3360" spans="1:10" ht="47.25" x14ac:dyDescent="0.2">
      <c r="A3360" s="103">
        <v>21</v>
      </c>
      <c r="B3360" s="250" t="s">
        <v>10386</v>
      </c>
      <c r="C3360" s="247" t="s">
        <v>10370</v>
      </c>
      <c r="D3360" s="247" t="s">
        <v>10371</v>
      </c>
      <c r="E3360" s="37">
        <v>1984</v>
      </c>
      <c r="F3360" s="37">
        <v>2030</v>
      </c>
      <c r="G3360" s="108">
        <v>37</v>
      </c>
      <c r="H3360" s="5" t="s">
        <v>11471</v>
      </c>
      <c r="I3360" s="5" t="s">
        <v>11472</v>
      </c>
      <c r="J3360" s="5" t="s">
        <v>11477</v>
      </c>
    </row>
    <row r="3361" spans="1:10" ht="47.25" x14ac:dyDescent="0.2">
      <c r="A3361" s="103">
        <v>22</v>
      </c>
      <c r="B3361" s="250" t="s">
        <v>10387</v>
      </c>
      <c r="C3361" s="247" t="s">
        <v>10370</v>
      </c>
      <c r="D3361" s="247" t="s">
        <v>10371</v>
      </c>
      <c r="E3361" s="37">
        <v>1984</v>
      </c>
      <c r="F3361" s="37">
        <v>710</v>
      </c>
      <c r="G3361" s="108">
        <v>4</v>
      </c>
      <c r="H3361" s="5" t="s">
        <v>11471</v>
      </c>
      <c r="I3361" s="5" t="s">
        <v>11472</v>
      </c>
      <c r="J3361" s="5" t="s">
        <v>11477</v>
      </c>
    </row>
    <row r="3362" spans="1:10" ht="47.25" x14ac:dyDescent="0.2">
      <c r="A3362" s="103">
        <v>23</v>
      </c>
      <c r="B3362" s="250" t="s">
        <v>10388</v>
      </c>
      <c r="C3362" s="247" t="s">
        <v>10358</v>
      </c>
      <c r="D3362" s="247" t="s">
        <v>10374</v>
      </c>
      <c r="E3362" s="37">
        <v>1984</v>
      </c>
      <c r="F3362" s="37">
        <v>960</v>
      </c>
      <c r="G3362" s="182"/>
      <c r="H3362" s="5" t="s">
        <v>11471</v>
      </c>
      <c r="I3362" s="5" t="s">
        <v>11472</v>
      </c>
      <c r="J3362" s="5" t="s">
        <v>11477</v>
      </c>
    </row>
    <row r="3363" spans="1:10" ht="47.25" x14ac:dyDescent="0.2">
      <c r="A3363" s="103">
        <v>24</v>
      </c>
      <c r="B3363" s="250" t="s">
        <v>10389</v>
      </c>
      <c r="C3363" s="247" t="s">
        <v>10356</v>
      </c>
      <c r="D3363" s="247" t="s">
        <v>10383</v>
      </c>
      <c r="E3363" s="37">
        <v>1985</v>
      </c>
      <c r="F3363" s="37">
        <v>830</v>
      </c>
      <c r="G3363" s="108">
        <v>7</v>
      </c>
      <c r="H3363" s="5" t="s">
        <v>11471</v>
      </c>
      <c r="I3363" s="5" t="s">
        <v>11472</v>
      </c>
      <c r="J3363" s="5" t="s">
        <v>11477</v>
      </c>
    </row>
    <row r="3364" spans="1:10" ht="47.25" x14ac:dyDescent="0.2">
      <c r="A3364" s="103">
        <v>25</v>
      </c>
      <c r="B3364" s="250" t="s">
        <v>10390</v>
      </c>
      <c r="C3364" s="247" t="s">
        <v>10356</v>
      </c>
      <c r="D3364" s="247" t="s">
        <v>10383</v>
      </c>
      <c r="E3364" s="37">
        <v>1985</v>
      </c>
      <c r="F3364" s="37">
        <v>710</v>
      </c>
      <c r="G3364" s="108">
        <v>4</v>
      </c>
      <c r="H3364" s="5" t="s">
        <v>11471</v>
      </c>
      <c r="I3364" s="5" t="s">
        <v>11472</v>
      </c>
      <c r="J3364" s="5" t="s">
        <v>11477</v>
      </c>
    </row>
    <row r="3365" spans="1:10" ht="47.25" x14ac:dyDescent="0.2">
      <c r="A3365" s="103">
        <v>26</v>
      </c>
      <c r="B3365" s="250" t="s">
        <v>10391</v>
      </c>
      <c r="C3365" s="247" t="s">
        <v>10356</v>
      </c>
      <c r="D3365" s="247" t="s">
        <v>10383</v>
      </c>
      <c r="E3365" s="37">
        <v>1985</v>
      </c>
      <c r="F3365" s="37">
        <v>790</v>
      </c>
      <c r="G3365" s="108">
        <v>6</v>
      </c>
      <c r="H3365" s="5" t="s">
        <v>11471</v>
      </c>
      <c r="I3365" s="5" t="s">
        <v>11472</v>
      </c>
      <c r="J3365" s="5" t="s">
        <v>11477</v>
      </c>
    </row>
    <row r="3366" spans="1:10" ht="47.25" x14ac:dyDescent="0.2">
      <c r="A3366" s="103">
        <v>27</v>
      </c>
      <c r="B3366" s="250" t="s">
        <v>10392</v>
      </c>
      <c r="C3366" s="247" t="s">
        <v>10356</v>
      </c>
      <c r="D3366" s="247" t="s">
        <v>10383</v>
      </c>
      <c r="E3366" s="37">
        <v>1985</v>
      </c>
      <c r="F3366" s="37">
        <v>750</v>
      </c>
      <c r="G3366" s="108">
        <v>5</v>
      </c>
      <c r="H3366" s="5" t="s">
        <v>11471</v>
      </c>
      <c r="I3366" s="5" t="s">
        <v>11472</v>
      </c>
      <c r="J3366" s="5" t="s">
        <v>11477</v>
      </c>
    </row>
    <row r="3367" spans="1:10" ht="47.25" x14ac:dyDescent="0.2">
      <c r="A3367" s="103">
        <v>28</v>
      </c>
      <c r="B3367" s="250" t="s">
        <v>10393</v>
      </c>
      <c r="C3367" s="247" t="s">
        <v>10356</v>
      </c>
      <c r="D3367" s="247" t="s">
        <v>10363</v>
      </c>
      <c r="E3367" s="37">
        <v>1987</v>
      </c>
      <c r="F3367" s="37">
        <v>670</v>
      </c>
      <c r="G3367" s="108">
        <v>3</v>
      </c>
      <c r="H3367" s="5" t="s">
        <v>11471</v>
      </c>
      <c r="I3367" s="5" t="s">
        <v>11472</v>
      </c>
      <c r="J3367" s="5" t="s">
        <v>11477</v>
      </c>
    </row>
    <row r="3368" spans="1:10" ht="47.25" x14ac:dyDescent="0.2">
      <c r="A3368" s="103">
        <v>29</v>
      </c>
      <c r="B3368" s="250" t="s">
        <v>10394</v>
      </c>
      <c r="C3368" s="247" t="s">
        <v>10356</v>
      </c>
      <c r="D3368" s="247" t="s">
        <v>10383</v>
      </c>
      <c r="E3368" s="37">
        <v>1985</v>
      </c>
      <c r="F3368" s="37">
        <v>670</v>
      </c>
      <c r="G3368" s="108">
        <v>3</v>
      </c>
      <c r="H3368" s="5" t="s">
        <v>11471</v>
      </c>
      <c r="I3368" s="5" t="s">
        <v>11472</v>
      </c>
      <c r="J3368" s="5" t="s">
        <v>11477</v>
      </c>
    </row>
    <row r="3369" spans="1:10" ht="47.25" x14ac:dyDescent="0.2">
      <c r="A3369" s="103">
        <v>30</v>
      </c>
      <c r="B3369" s="250" t="s">
        <v>10395</v>
      </c>
      <c r="C3369" s="247" t="s">
        <v>10356</v>
      </c>
      <c r="D3369" s="247" t="s">
        <v>10363</v>
      </c>
      <c r="E3369" s="37">
        <v>1987</v>
      </c>
      <c r="F3369" s="37">
        <v>1000</v>
      </c>
      <c r="G3369" s="108">
        <v>9</v>
      </c>
      <c r="H3369" s="5" t="s">
        <v>11471</v>
      </c>
      <c r="I3369" s="5" t="s">
        <v>11472</v>
      </c>
      <c r="J3369" s="5" t="s">
        <v>11477</v>
      </c>
    </row>
    <row r="3370" spans="1:10" ht="47.25" x14ac:dyDescent="0.2">
      <c r="A3370" s="103">
        <v>31</v>
      </c>
      <c r="B3370" s="250" t="s">
        <v>10396</v>
      </c>
      <c r="C3370" s="247" t="s">
        <v>10356</v>
      </c>
      <c r="D3370" s="247" t="s">
        <v>10363</v>
      </c>
      <c r="E3370" s="37">
        <v>1987</v>
      </c>
      <c r="F3370" s="37">
        <v>1030</v>
      </c>
      <c r="G3370" s="108">
        <v>12</v>
      </c>
      <c r="H3370" s="5" t="s">
        <v>11471</v>
      </c>
      <c r="I3370" s="5" t="s">
        <v>11472</v>
      </c>
      <c r="J3370" s="5" t="s">
        <v>11477</v>
      </c>
    </row>
    <row r="3371" spans="1:10" ht="47.25" x14ac:dyDescent="0.2">
      <c r="A3371" s="103">
        <v>32</v>
      </c>
      <c r="B3371" s="250" t="s">
        <v>10397</v>
      </c>
      <c r="C3371" s="247" t="s">
        <v>10356</v>
      </c>
      <c r="D3371" s="247" t="s">
        <v>10363</v>
      </c>
      <c r="E3371" s="37">
        <v>1987</v>
      </c>
      <c r="F3371" s="37">
        <v>3680</v>
      </c>
      <c r="G3371" s="108">
        <v>92</v>
      </c>
      <c r="H3371" s="5" t="s">
        <v>11471</v>
      </c>
      <c r="I3371" s="5" t="s">
        <v>11472</v>
      </c>
      <c r="J3371" s="5" t="s">
        <v>11477</v>
      </c>
    </row>
    <row r="3372" spans="1:10" ht="47.25" x14ac:dyDescent="0.2">
      <c r="A3372" s="103">
        <v>33</v>
      </c>
      <c r="B3372" s="250" t="s">
        <v>10398</v>
      </c>
      <c r="C3372" s="247" t="s">
        <v>10358</v>
      </c>
      <c r="D3372" s="247" t="s">
        <v>10399</v>
      </c>
      <c r="E3372" s="37">
        <v>1974</v>
      </c>
      <c r="F3372" s="37">
        <v>670</v>
      </c>
      <c r="G3372" s="108">
        <v>3</v>
      </c>
      <c r="H3372" s="5" t="s">
        <v>11471</v>
      </c>
      <c r="I3372" s="5" t="s">
        <v>11472</v>
      </c>
      <c r="J3372" s="5" t="s">
        <v>11477</v>
      </c>
    </row>
    <row r="3373" spans="1:10" ht="47.25" x14ac:dyDescent="0.2">
      <c r="A3373" s="103">
        <v>34</v>
      </c>
      <c r="B3373" s="250" t="s">
        <v>10400</v>
      </c>
      <c r="C3373" s="247" t="s">
        <v>10358</v>
      </c>
      <c r="D3373" s="247" t="s">
        <v>10399</v>
      </c>
      <c r="E3373" s="37">
        <v>1974</v>
      </c>
      <c r="F3373" s="37">
        <v>750</v>
      </c>
      <c r="G3373" s="108">
        <v>5</v>
      </c>
      <c r="H3373" s="5" t="s">
        <v>11471</v>
      </c>
      <c r="I3373" s="5" t="s">
        <v>11472</v>
      </c>
      <c r="J3373" s="5" t="s">
        <v>11477</v>
      </c>
    </row>
    <row r="3374" spans="1:10" ht="47.25" x14ac:dyDescent="0.2">
      <c r="A3374" s="103">
        <v>35</v>
      </c>
      <c r="B3374" s="250" t="s">
        <v>10401</v>
      </c>
      <c r="C3374" s="247" t="s">
        <v>10370</v>
      </c>
      <c r="D3374" s="247" t="s">
        <v>10371</v>
      </c>
      <c r="E3374" s="37">
        <v>1986</v>
      </c>
      <c r="F3374" s="37">
        <v>2630</v>
      </c>
      <c r="G3374" s="108">
        <v>52</v>
      </c>
      <c r="H3374" s="5" t="s">
        <v>11471</v>
      </c>
      <c r="I3374" s="5" t="s">
        <v>11472</v>
      </c>
      <c r="J3374" s="5" t="s">
        <v>11477</v>
      </c>
    </row>
    <row r="3375" spans="1:10" ht="47.25" x14ac:dyDescent="0.2">
      <c r="A3375" s="103">
        <v>36</v>
      </c>
      <c r="B3375" s="250" t="s">
        <v>10402</v>
      </c>
      <c r="C3375" s="247" t="s">
        <v>10358</v>
      </c>
      <c r="D3375" s="247" t="s">
        <v>10403</v>
      </c>
      <c r="E3375" s="37">
        <v>2008</v>
      </c>
      <c r="F3375" s="37">
        <v>1870</v>
      </c>
      <c r="G3375" s="108">
        <v>33</v>
      </c>
      <c r="H3375" s="5" t="s">
        <v>11471</v>
      </c>
      <c r="I3375" s="5" t="s">
        <v>11472</v>
      </c>
      <c r="J3375" s="5" t="s">
        <v>11477</v>
      </c>
    </row>
    <row r="3376" spans="1:10" ht="47.25" x14ac:dyDescent="0.2">
      <c r="A3376" s="103">
        <v>37</v>
      </c>
      <c r="B3376" s="250" t="s">
        <v>10404</v>
      </c>
      <c r="C3376" s="247" t="s">
        <v>10358</v>
      </c>
      <c r="D3376" s="247" t="s">
        <v>10405</v>
      </c>
      <c r="E3376" s="37">
        <v>1983</v>
      </c>
      <c r="F3376" s="37">
        <v>1190</v>
      </c>
      <c r="G3376" s="108">
        <v>16</v>
      </c>
      <c r="H3376" s="5" t="s">
        <v>11471</v>
      </c>
      <c r="I3376" s="5" t="s">
        <v>11472</v>
      </c>
      <c r="J3376" s="5" t="s">
        <v>11477</v>
      </c>
    </row>
    <row r="3377" spans="1:10" ht="47.25" x14ac:dyDescent="0.2">
      <c r="A3377" s="103">
        <v>38</v>
      </c>
      <c r="B3377" s="250" t="s">
        <v>10406</v>
      </c>
      <c r="C3377" s="247" t="s">
        <v>10365</v>
      </c>
      <c r="D3377" s="247" t="s">
        <v>10368</v>
      </c>
      <c r="E3377" s="37">
        <v>1974</v>
      </c>
      <c r="F3377" s="37">
        <v>710</v>
      </c>
      <c r="G3377" s="108">
        <v>4</v>
      </c>
      <c r="H3377" s="5" t="s">
        <v>11471</v>
      </c>
      <c r="I3377" s="5" t="s">
        <v>11472</v>
      </c>
      <c r="J3377" s="5" t="s">
        <v>11477</v>
      </c>
    </row>
    <row r="3378" spans="1:10" ht="47.25" x14ac:dyDescent="0.2">
      <c r="A3378" s="103">
        <v>39</v>
      </c>
      <c r="B3378" s="250" t="s">
        <v>10407</v>
      </c>
      <c r="C3378" s="247" t="s">
        <v>10356</v>
      </c>
      <c r="D3378" s="247" t="s">
        <v>10363</v>
      </c>
      <c r="E3378" s="37">
        <v>1987</v>
      </c>
      <c r="F3378" s="37">
        <v>2070</v>
      </c>
      <c r="G3378" s="108">
        <v>38</v>
      </c>
      <c r="H3378" s="5" t="s">
        <v>11471</v>
      </c>
      <c r="I3378" s="5" t="s">
        <v>11472</v>
      </c>
      <c r="J3378" s="5" t="s">
        <v>11477</v>
      </c>
    </row>
    <row r="3379" spans="1:10" ht="47.25" x14ac:dyDescent="0.2">
      <c r="A3379" s="103">
        <v>40</v>
      </c>
      <c r="B3379" s="250" t="s">
        <v>10408</v>
      </c>
      <c r="C3379" s="247" t="s">
        <v>10356</v>
      </c>
      <c r="D3379" s="247" t="s">
        <v>10363</v>
      </c>
      <c r="E3379" s="37">
        <v>1987</v>
      </c>
      <c r="F3379" s="37">
        <v>2200</v>
      </c>
      <c r="G3379" s="108">
        <v>30</v>
      </c>
      <c r="H3379" s="5" t="s">
        <v>11471</v>
      </c>
      <c r="I3379" s="5" t="s">
        <v>11472</v>
      </c>
      <c r="J3379" s="5" t="s">
        <v>11477</v>
      </c>
    </row>
    <row r="3380" spans="1:10" ht="47.25" x14ac:dyDescent="0.2">
      <c r="A3380" s="103">
        <v>41</v>
      </c>
      <c r="B3380" s="250" t="s">
        <v>10409</v>
      </c>
      <c r="C3380" s="247" t="s">
        <v>10360</v>
      </c>
      <c r="D3380" s="247" t="s">
        <v>10399</v>
      </c>
      <c r="E3380" s="37">
        <v>1974</v>
      </c>
      <c r="F3380" s="37">
        <v>450</v>
      </c>
      <c r="G3380" s="108">
        <v>7</v>
      </c>
      <c r="H3380" s="5" t="s">
        <v>11471</v>
      </c>
      <c r="I3380" s="5" t="s">
        <v>11472</v>
      </c>
      <c r="J3380" s="5" t="s">
        <v>11477</v>
      </c>
    </row>
    <row r="3381" spans="1:10" ht="47.25" x14ac:dyDescent="0.2">
      <c r="A3381" s="103">
        <v>42</v>
      </c>
      <c r="B3381" s="250" t="s">
        <v>10410</v>
      </c>
      <c r="C3381" s="247" t="s">
        <v>10360</v>
      </c>
      <c r="D3381" s="247" t="s">
        <v>10399</v>
      </c>
      <c r="E3381" s="37">
        <v>1974</v>
      </c>
      <c r="F3381" s="37">
        <v>700</v>
      </c>
      <c r="G3381" s="108">
        <v>4</v>
      </c>
      <c r="H3381" s="5" t="s">
        <v>11471</v>
      </c>
      <c r="I3381" s="5" t="s">
        <v>11472</v>
      </c>
      <c r="J3381" s="5" t="s">
        <v>11477</v>
      </c>
    </row>
    <row r="3382" spans="1:10" ht="47.25" x14ac:dyDescent="0.2">
      <c r="A3382" s="103">
        <v>43</v>
      </c>
      <c r="B3382" s="250" t="s">
        <v>10411</v>
      </c>
      <c r="C3382" s="247" t="s">
        <v>10360</v>
      </c>
      <c r="D3382" s="247" t="s">
        <v>10412</v>
      </c>
      <c r="E3382" s="37">
        <v>1974</v>
      </c>
      <c r="F3382" s="37">
        <v>950</v>
      </c>
      <c r="G3382" s="108">
        <v>11</v>
      </c>
      <c r="H3382" s="5" t="s">
        <v>11471</v>
      </c>
      <c r="I3382" s="5" t="s">
        <v>11472</v>
      </c>
      <c r="J3382" s="5" t="s">
        <v>11477</v>
      </c>
    </row>
    <row r="3383" spans="1:10" ht="47.25" x14ac:dyDescent="0.2">
      <c r="A3383" s="103">
        <v>44</v>
      </c>
      <c r="B3383" s="250" t="s">
        <v>10413</v>
      </c>
      <c r="C3383" s="247" t="s">
        <v>10360</v>
      </c>
      <c r="D3383" s="247" t="s">
        <v>10412</v>
      </c>
      <c r="E3383" s="37">
        <v>1974</v>
      </c>
      <c r="F3383" s="37">
        <v>1400</v>
      </c>
      <c r="G3383" s="108">
        <v>9</v>
      </c>
      <c r="H3383" s="5" t="s">
        <v>11471</v>
      </c>
      <c r="I3383" s="5" t="s">
        <v>11472</v>
      </c>
      <c r="J3383" s="5" t="s">
        <v>11477</v>
      </c>
    </row>
    <row r="3384" spans="1:10" ht="47.25" x14ac:dyDescent="0.2">
      <c r="A3384" s="103">
        <v>45</v>
      </c>
      <c r="B3384" s="250" t="s">
        <v>10414</v>
      </c>
      <c r="C3384" s="247" t="s">
        <v>10360</v>
      </c>
      <c r="D3384" s="247" t="s">
        <v>10412</v>
      </c>
      <c r="E3384" s="37">
        <v>1974</v>
      </c>
      <c r="F3384" s="37">
        <v>1900</v>
      </c>
      <c r="G3384" s="108">
        <v>21</v>
      </c>
      <c r="H3384" s="5" t="s">
        <v>11471</v>
      </c>
      <c r="I3384" s="5" t="s">
        <v>11472</v>
      </c>
      <c r="J3384" s="5" t="s">
        <v>11477</v>
      </c>
    </row>
    <row r="3385" spans="1:10" ht="47.25" x14ac:dyDescent="0.2">
      <c r="A3385" s="103">
        <v>46</v>
      </c>
      <c r="B3385" s="250" t="s">
        <v>10415</v>
      </c>
      <c r="C3385" s="247" t="s">
        <v>10360</v>
      </c>
      <c r="D3385" s="247" t="s">
        <v>10412</v>
      </c>
      <c r="E3385" s="37">
        <v>1974</v>
      </c>
      <c r="F3385" s="37">
        <v>1740</v>
      </c>
      <c r="G3385" s="108">
        <v>16</v>
      </c>
      <c r="H3385" s="5" t="s">
        <v>11471</v>
      </c>
      <c r="I3385" s="5" t="s">
        <v>11472</v>
      </c>
      <c r="J3385" s="5" t="s">
        <v>11477</v>
      </c>
    </row>
    <row r="3386" spans="1:10" ht="47.25" x14ac:dyDescent="0.2">
      <c r="A3386" s="103">
        <v>47</v>
      </c>
      <c r="B3386" s="250" t="s">
        <v>10416</v>
      </c>
      <c r="C3386" s="247" t="s">
        <v>10370</v>
      </c>
      <c r="D3386" s="247" t="s">
        <v>10371</v>
      </c>
      <c r="E3386" s="37">
        <v>1986</v>
      </c>
      <c r="F3386" s="37">
        <v>1400</v>
      </c>
      <c r="G3386" s="108">
        <v>33</v>
      </c>
      <c r="H3386" s="5" t="s">
        <v>11471</v>
      </c>
      <c r="I3386" s="5" t="s">
        <v>11472</v>
      </c>
      <c r="J3386" s="5" t="s">
        <v>11477</v>
      </c>
    </row>
    <row r="3387" spans="1:10" ht="47.25" x14ac:dyDescent="0.2">
      <c r="A3387" s="103">
        <v>48</v>
      </c>
      <c r="B3387" s="250" t="s">
        <v>10417</v>
      </c>
      <c r="C3387" s="247" t="s">
        <v>10370</v>
      </c>
      <c r="D3387" s="247" t="s">
        <v>10371</v>
      </c>
      <c r="E3387" s="37">
        <v>1984</v>
      </c>
      <c r="F3387" s="37">
        <v>500</v>
      </c>
      <c r="G3387" s="108">
        <v>11</v>
      </c>
      <c r="H3387" s="5" t="s">
        <v>11471</v>
      </c>
      <c r="I3387" s="5" t="s">
        <v>11472</v>
      </c>
      <c r="J3387" s="5" t="s">
        <v>11477</v>
      </c>
    </row>
    <row r="3388" spans="1:10" ht="47.25" x14ac:dyDescent="0.2">
      <c r="A3388" s="103">
        <v>49</v>
      </c>
      <c r="B3388" s="250" t="s">
        <v>10387</v>
      </c>
      <c r="C3388" s="247" t="s">
        <v>10370</v>
      </c>
      <c r="D3388" s="247" t="s">
        <v>10371</v>
      </c>
      <c r="E3388" s="37">
        <v>1984</v>
      </c>
      <c r="F3388" s="37">
        <v>2800</v>
      </c>
      <c r="G3388" s="108">
        <v>67</v>
      </c>
      <c r="H3388" s="5" t="s">
        <v>11471</v>
      </c>
      <c r="I3388" s="5" t="s">
        <v>11472</v>
      </c>
      <c r="J3388" s="5" t="s">
        <v>11477</v>
      </c>
    </row>
    <row r="3389" spans="1:10" ht="47.25" x14ac:dyDescent="0.2">
      <c r="A3389" s="103">
        <v>50</v>
      </c>
      <c r="B3389" s="250" t="s">
        <v>10418</v>
      </c>
      <c r="C3389" s="247" t="s">
        <v>10419</v>
      </c>
      <c r="D3389" s="247" t="s">
        <v>10361</v>
      </c>
      <c r="E3389" s="37">
        <v>1983</v>
      </c>
      <c r="F3389" s="37">
        <v>1000</v>
      </c>
      <c r="G3389" s="108">
        <v>11</v>
      </c>
      <c r="H3389" s="5" t="s">
        <v>11471</v>
      </c>
      <c r="I3389" s="5" t="s">
        <v>11472</v>
      </c>
      <c r="J3389" s="5" t="s">
        <v>11477</v>
      </c>
    </row>
    <row r="3390" spans="1:10" ht="47.25" x14ac:dyDescent="0.2">
      <c r="A3390" s="103">
        <v>51</v>
      </c>
      <c r="B3390" s="250" t="s">
        <v>10420</v>
      </c>
      <c r="C3390" s="247" t="s">
        <v>10370</v>
      </c>
      <c r="D3390" s="247" t="s">
        <v>10371</v>
      </c>
      <c r="E3390" s="37">
        <v>1984</v>
      </c>
      <c r="F3390" s="37">
        <v>1680</v>
      </c>
      <c r="G3390" s="108">
        <v>42</v>
      </c>
      <c r="H3390" s="5" t="s">
        <v>11471</v>
      </c>
      <c r="I3390" s="5" t="s">
        <v>11472</v>
      </c>
      <c r="J3390" s="5" t="s">
        <v>11477</v>
      </c>
    </row>
    <row r="3391" spans="1:10" ht="47.25" x14ac:dyDescent="0.2">
      <c r="A3391" s="103">
        <v>52</v>
      </c>
      <c r="B3391" s="250" t="s">
        <v>10421</v>
      </c>
      <c r="C3391" s="247" t="s">
        <v>10419</v>
      </c>
      <c r="D3391" s="247" t="s">
        <v>10361</v>
      </c>
      <c r="E3391" s="37">
        <v>1983</v>
      </c>
      <c r="F3391" s="37">
        <v>2000</v>
      </c>
      <c r="G3391" s="108">
        <v>24</v>
      </c>
      <c r="H3391" s="5" t="s">
        <v>11471</v>
      </c>
      <c r="I3391" s="5" t="s">
        <v>11472</v>
      </c>
      <c r="J3391" s="5" t="s">
        <v>11477</v>
      </c>
    </row>
    <row r="3392" spans="1:10" ht="47.25" x14ac:dyDescent="0.2">
      <c r="A3392" s="103">
        <v>53</v>
      </c>
      <c r="B3392" s="250" t="s">
        <v>10422</v>
      </c>
      <c r="C3392" s="247" t="s">
        <v>10370</v>
      </c>
      <c r="D3392" s="247" t="s">
        <v>10371</v>
      </c>
      <c r="E3392" s="37">
        <v>1984</v>
      </c>
      <c r="F3392" s="37">
        <v>3640</v>
      </c>
      <c r="G3392" s="108">
        <v>90</v>
      </c>
      <c r="H3392" s="5" t="s">
        <v>11471</v>
      </c>
      <c r="I3392" s="5" t="s">
        <v>11472</v>
      </c>
      <c r="J3392" s="5" t="s">
        <v>11477</v>
      </c>
    </row>
    <row r="3393" spans="1:10" ht="47.25" x14ac:dyDescent="0.2">
      <c r="A3393" s="103">
        <v>54</v>
      </c>
      <c r="B3393" s="250" t="s">
        <v>10382</v>
      </c>
      <c r="C3393" s="247" t="s">
        <v>10423</v>
      </c>
      <c r="D3393" s="247" t="s">
        <v>10383</v>
      </c>
      <c r="E3393" s="37">
        <v>1985</v>
      </c>
      <c r="F3393" s="37">
        <v>1460</v>
      </c>
      <c r="G3393" s="108">
        <v>4</v>
      </c>
      <c r="H3393" s="5" t="s">
        <v>11471</v>
      </c>
      <c r="I3393" s="5" t="s">
        <v>11472</v>
      </c>
      <c r="J3393" s="5" t="s">
        <v>11477</v>
      </c>
    </row>
    <row r="3394" spans="1:10" ht="47.25" x14ac:dyDescent="0.2">
      <c r="A3394" s="103">
        <v>55</v>
      </c>
      <c r="B3394" s="250" t="s">
        <v>10424</v>
      </c>
      <c r="C3394" s="247" t="s">
        <v>10365</v>
      </c>
      <c r="D3394" s="247" t="s">
        <v>10368</v>
      </c>
      <c r="E3394" s="37">
        <v>1974</v>
      </c>
      <c r="F3394" s="37">
        <v>1300</v>
      </c>
      <c r="G3394" s="108">
        <v>6</v>
      </c>
      <c r="H3394" s="5" t="s">
        <v>11471</v>
      </c>
      <c r="I3394" s="5" t="s">
        <v>11472</v>
      </c>
      <c r="J3394" s="5" t="s">
        <v>11477</v>
      </c>
    </row>
    <row r="3395" spans="1:10" ht="47.25" x14ac:dyDescent="0.2">
      <c r="A3395" s="103">
        <v>56</v>
      </c>
      <c r="B3395" s="250" t="s">
        <v>10425</v>
      </c>
      <c r="C3395" s="247" t="s">
        <v>10365</v>
      </c>
      <c r="D3395" s="247" t="s">
        <v>10368</v>
      </c>
      <c r="E3395" s="37">
        <v>1974</v>
      </c>
      <c r="F3395" s="37">
        <v>1200</v>
      </c>
      <c r="G3395" s="108">
        <v>3</v>
      </c>
      <c r="H3395" s="5" t="s">
        <v>11471</v>
      </c>
      <c r="I3395" s="5" t="s">
        <v>11472</v>
      </c>
      <c r="J3395" s="5" t="s">
        <v>11477</v>
      </c>
    </row>
    <row r="3396" spans="1:10" ht="47.25" x14ac:dyDescent="0.2">
      <c r="A3396" s="103">
        <v>57</v>
      </c>
      <c r="B3396" s="250" t="s">
        <v>10426</v>
      </c>
      <c r="C3396" s="247" t="s">
        <v>10365</v>
      </c>
      <c r="D3396" s="247" t="s">
        <v>10368</v>
      </c>
      <c r="E3396" s="37">
        <v>1974</v>
      </c>
      <c r="F3396" s="37">
        <v>2600</v>
      </c>
      <c r="G3396" s="108">
        <v>14</v>
      </c>
      <c r="H3396" s="5" t="s">
        <v>11471</v>
      </c>
      <c r="I3396" s="5" t="s">
        <v>11472</v>
      </c>
      <c r="J3396" s="5" t="s">
        <v>11477</v>
      </c>
    </row>
    <row r="3397" spans="1:10" ht="47.25" x14ac:dyDescent="0.2">
      <c r="A3397" s="103">
        <v>58</v>
      </c>
      <c r="B3397" s="250" t="s">
        <v>10427</v>
      </c>
      <c r="C3397" s="247" t="s">
        <v>10365</v>
      </c>
      <c r="D3397" s="247" t="s">
        <v>10368</v>
      </c>
      <c r="E3397" s="37">
        <v>1974</v>
      </c>
      <c r="F3397" s="37">
        <v>700</v>
      </c>
      <c r="G3397" s="108">
        <v>3</v>
      </c>
      <c r="H3397" s="5" t="s">
        <v>11471</v>
      </c>
      <c r="I3397" s="5" t="s">
        <v>11472</v>
      </c>
      <c r="J3397" s="5" t="s">
        <v>11477</v>
      </c>
    </row>
    <row r="3398" spans="1:10" ht="47.25" x14ac:dyDescent="0.2">
      <c r="A3398" s="103">
        <v>59</v>
      </c>
      <c r="B3398" s="250" t="s">
        <v>10428</v>
      </c>
      <c r="C3398" s="247" t="s">
        <v>10365</v>
      </c>
      <c r="D3398" s="247" t="s">
        <v>10368</v>
      </c>
      <c r="E3398" s="37">
        <v>1974</v>
      </c>
      <c r="F3398" s="37">
        <v>700</v>
      </c>
      <c r="G3398" s="108">
        <v>4</v>
      </c>
      <c r="H3398" s="5" t="s">
        <v>11471</v>
      </c>
      <c r="I3398" s="5" t="s">
        <v>11472</v>
      </c>
      <c r="J3398" s="5" t="s">
        <v>11477</v>
      </c>
    </row>
    <row r="3399" spans="1:10" ht="47.25" x14ac:dyDescent="0.2">
      <c r="A3399" s="103">
        <v>60</v>
      </c>
      <c r="B3399" s="250" t="s">
        <v>10420</v>
      </c>
      <c r="C3399" s="247" t="s">
        <v>10370</v>
      </c>
      <c r="D3399" s="247" t="s">
        <v>10371</v>
      </c>
      <c r="E3399" s="37">
        <v>1984</v>
      </c>
      <c r="F3399" s="37">
        <v>760</v>
      </c>
      <c r="G3399" s="108">
        <v>19</v>
      </c>
      <c r="H3399" s="5" t="s">
        <v>11471</v>
      </c>
      <c r="I3399" s="5" t="s">
        <v>11472</v>
      </c>
      <c r="J3399" s="5" t="s">
        <v>11477</v>
      </c>
    </row>
    <row r="3400" spans="1:10" ht="47.25" x14ac:dyDescent="0.2">
      <c r="A3400" s="103">
        <v>61</v>
      </c>
      <c r="B3400" s="250" t="s">
        <v>10429</v>
      </c>
      <c r="C3400" s="247" t="s">
        <v>10370</v>
      </c>
      <c r="D3400" s="247" t="s">
        <v>10371</v>
      </c>
      <c r="E3400" s="37">
        <v>1984</v>
      </c>
      <c r="F3400" s="37">
        <v>400</v>
      </c>
      <c r="G3400" s="108">
        <v>10</v>
      </c>
      <c r="H3400" s="5" t="s">
        <v>11471</v>
      </c>
      <c r="I3400" s="5" t="s">
        <v>11472</v>
      </c>
      <c r="J3400" s="5" t="s">
        <v>11477</v>
      </c>
    </row>
    <row r="3401" spans="1:10" ht="47.25" x14ac:dyDescent="0.2">
      <c r="A3401" s="103">
        <v>62</v>
      </c>
      <c r="B3401" s="250" t="s">
        <v>10430</v>
      </c>
      <c r="C3401" s="247" t="s">
        <v>10365</v>
      </c>
      <c r="D3401" s="247" t="s">
        <v>10368</v>
      </c>
      <c r="E3401" s="37">
        <v>1974</v>
      </c>
      <c r="F3401" s="37">
        <v>2120</v>
      </c>
      <c r="G3401" s="108">
        <v>39</v>
      </c>
      <c r="H3401" s="5" t="s">
        <v>11471</v>
      </c>
      <c r="I3401" s="5" t="s">
        <v>11472</v>
      </c>
      <c r="J3401" s="5" t="s">
        <v>11477</v>
      </c>
    </row>
    <row r="3402" spans="1:10" ht="47.25" x14ac:dyDescent="0.2">
      <c r="A3402" s="103">
        <v>63</v>
      </c>
      <c r="B3402" s="250" t="s">
        <v>10431</v>
      </c>
      <c r="C3402" s="247" t="s">
        <v>10358</v>
      </c>
      <c r="D3402" s="247" t="s">
        <v>10432</v>
      </c>
      <c r="E3402" s="37">
        <v>2008</v>
      </c>
      <c r="F3402" s="37">
        <v>690</v>
      </c>
      <c r="G3402" s="108">
        <v>23</v>
      </c>
      <c r="H3402" s="5" t="s">
        <v>11471</v>
      </c>
      <c r="I3402" s="5" t="s">
        <v>11472</v>
      </c>
      <c r="J3402" s="5" t="s">
        <v>11477</v>
      </c>
    </row>
    <row r="3403" spans="1:10" ht="47.25" x14ac:dyDescent="0.2">
      <c r="A3403" s="103">
        <v>64</v>
      </c>
      <c r="B3403" s="250" t="s">
        <v>10433</v>
      </c>
      <c r="C3403" s="247" t="s">
        <v>10358</v>
      </c>
      <c r="D3403" s="247" t="s">
        <v>10403</v>
      </c>
      <c r="E3403" s="37">
        <v>2008</v>
      </c>
      <c r="F3403" s="37">
        <v>2590</v>
      </c>
      <c r="G3403" s="108">
        <v>51</v>
      </c>
      <c r="H3403" s="5" t="s">
        <v>11471</v>
      </c>
      <c r="I3403" s="5" t="s">
        <v>11472</v>
      </c>
      <c r="J3403" s="5" t="s">
        <v>11477</v>
      </c>
    </row>
    <row r="3404" spans="1:10" ht="47.25" x14ac:dyDescent="0.2">
      <c r="A3404" s="103">
        <v>65</v>
      </c>
      <c r="B3404" s="250" t="s">
        <v>10434</v>
      </c>
      <c r="C3404" s="247" t="s">
        <v>10365</v>
      </c>
      <c r="D3404" s="247" t="s">
        <v>10435</v>
      </c>
      <c r="E3404" s="37">
        <v>2008</v>
      </c>
      <c r="F3404" s="37">
        <v>1090</v>
      </c>
      <c r="G3404" s="108">
        <v>8</v>
      </c>
      <c r="H3404" s="5" t="s">
        <v>11471</v>
      </c>
      <c r="I3404" s="5" t="s">
        <v>11472</v>
      </c>
      <c r="J3404" s="5" t="s">
        <v>11477</v>
      </c>
    </row>
    <row r="3405" spans="1:10" ht="47.25" x14ac:dyDescent="0.2">
      <c r="A3405" s="103">
        <v>66</v>
      </c>
      <c r="B3405" s="250" t="s">
        <v>10436</v>
      </c>
      <c r="C3405" s="247" t="s">
        <v>10360</v>
      </c>
      <c r="D3405" s="247" t="s">
        <v>10412</v>
      </c>
      <c r="E3405" s="37">
        <v>1974</v>
      </c>
      <c r="F3405" s="37">
        <v>1070</v>
      </c>
      <c r="G3405" s="108">
        <v>13</v>
      </c>
      <c r="H3405" s="5" t="s">
        <v>11471</v>
      </c>
      <c r="I3405" s="5" t="s">
        <v>11472</v>
      </c>
      <c r="J3405" s="5" t="s">
        <v>11477</v>
      </c>
    </row>
    <row r="3406" spans="1:10" ht="47.25" x14ac:dyDescent="0.2">
      <c r="A3406" s="103">
        <v>67</v>
      </c>
      <c r="B3406" s="250" t="s">
        <v>10437</v>
      </c>
      <c r="C3406" s="247" t="s">
        <v>10360</v>
      </c>
      <c r="D3406" s="247" t="s">
        <v>10412</v>
      </c>
      <c r="E3406" s="37">
        <v>1974</v>
      </c>
      <c r="F3406" s="37">
        <v>1190</v>
      </c>
      <c r="G3406" s="108">
        <v>16</v>
      </c>
      <c r="H3406" s="5" t="s">
        <v>11471</v>
      </c>
      <c r="I3406" s="5" t="s">
        <v>11472</v>
      </c>
      <c r="J3406" s="5" t="s">
        <v>11477</v>
      </c>
    </row>
    <row r="3407" spans="1:10" ht="47.25" x14ac:dyDescent="0.2">
      <c r="A3407" s="103">
        <v>68</v>
      </c>
      <c r="B3407" s="250" t="s">
        <v>10438</v>
      </c>
      <c r="C3407" s="247" t="s">
        <v>10360</v>
      </c>
      <c r="D3407" s="247" t="s">
        <v>10412</v>
      </c>
      <c r="E3407" s="37">
        <v>1974</v>
      </c>
      <c r="F3407" s="37">
        <v>710</v>
      </c>
      <c r="G3407" s="108">
        <v>4</v>
      </c>
      <c r="H3407" s="5" t="s">
        <v>11471</v>
      </c>
      <c r="I3407" s="5" t="s">
        <v>11472</v>
      </c>
      <c r="J3407" s="5" t="s">
        <v>11477</v>
      </c>
    </row>
    <row r="3408" spans="1:10" ht="47.25" x14ac:dyDescent="0.2">
      <c r="A3408" s="103">
        <v>69</v>
      </c>
      <c r="B3408" s="250" t="s">
        <v>10439</v>
      </c>
      <c r="C3408" s="247" t="s">
        <v>10360</v>
      </c>
      <c r="D3408" s="247" t="s">
        <v>10412</v>
      </c>
      <c r="E3408" s="37">
        <v>1974</v>
      </c>
      <c r="F3408" s="37">
        <v>670</v>
      </c>
      <c r="G3408" s="108">
        <v>3</v>
      </c>
      <c r="H3408" s="5" t="s">
        <v>11471</v>
      </c>
      <c r="I3408" s="5" t="s">
        <v>11472</v>
      </c>
      <c r="J3408" s="5" t="s">
        <v>11477</v>
      </c>
    </row>
    <row r="3409" spans="1:10" ht="47.25" x14ac:dyDescent="0.2">
      <c r="A3409" s="103">
        <v>70</v>
      </c>
      <c r="B3409" s="250" t="s">
        <v>10440</v>
      </c>
      <c r="C3409" s="247" t="s">
        <v>10360</v>
      </c>
      <c r="D3409" s="247" t="s">
        <v>10412</v>
      </c>
      <c r="E3409" s="37">
        <v>1987</v>
      </c>
      <c r="F3409" s="37">
        <v>830</v>
      </c>
      <c r="G3409" s="108">
        <v>7</v>
      </c>
      <c r="H3409" s="5" t="s">
        <v>11471</v>
      </c>
      <c r="I3409" s="5" t="s">
        <v>11472</v>
      </c>
      <c r="J3409" s="5" t="s">
        <v>11477</v>
      </c>
    </row>
    <row r="3410" spans="1:10" ht="47.25" x14ac:dyDescent="0.2">
      <c r="A3410" s="103">
        <v>71</v>
      </c>
      <c r="B3410" s="250" t="s">
        <v>10441</v>
      </c>
      <c r="C3410" s="247" t="s">
        <v>10360</v>
      </c>
      <c r="D3410" s="247" t="s">
        <v>10412</v>
      </c>
      <c r="E3410" s="37">
        <v>1974</v>
      </c>
      <c r="F3410" s="37">
        <v>670</v>
      </c>
      <c r="G3410" s="108">
        <v>3</v>
      </c>
      <c r="H3410" s="5" t="s">
        <v>11471</v>
      </c>
      <c r="I3410" s="5" t="s">
        <v>11472</v>
      </c>
      <c r="J3410" s="5" t="s">
        <v>11477</v>
      </c>
    </row>
    <row r="3411" spans="1:10" ht="47.25" x14ac:dyDescent="0.2">
      <c r="A3411" s="103">
        <v>72</v>
      </c>
      <c r="B3411" s="250" t="s">
        <v>10442</v>
      </c>
      <c r="C3411" s="247" t="s">
        <v>10360</v>
      </c>
      <c r="D3411" s="247" t="s">
        <v>10412</v>
      </c>
      <c r="E3411" s="37">
        <v>1974</v>
      </c>
      <c r="F3411" s="37">
        <v>790</v>
      </c>
      <c r="G3411" s="108">
        <v>6</v>
      </c>
      <c r="H3411" s="5" t="s">
        <v>11471</v>
      </c>
      <c r="I3411" s="5" t="s">
        <v>11472</v>
      </c>
      <c r="J3411" s="5" t="s">
        <v>11477</v>
      </c>
    </row>
    <row r="3412" spans="1:10" ht="47.25" x14ac:dyDescent="0.2">
      <c r="A3412" s="103">
        <v>73</v>
      </c>
      <c r="B3412" s="250" t="s">
        <v>10443</v>
      </c>
      <c r="C3412" s="247" t="s">
        <v>10360</v>
      </c>
      <c r="D3412" s="247" t="s">
        <v>10412</v>
      </c>
      <c r="E3412" s="37">
        <v>1974</v>
      </c>
      <c r="F3412" s="37">
        <v>1000</v>
      </c>
      <c r="G3412" s="108">
        <v>4</v>
      </c>
      <c r="H3412" s="5" t="s">
        <v>11471</v>
      </c>
      <c r="I3412" s="5" t="s">
        <v>11472</v>
      </c>
      <c r="J3412" s="5" t="s">
        <v>11477</v>
      </c>
    </row>
    <row r="3413" spans="1:10" ht="47.25" x14ac:dyDescent="0.2">
      <c r="A3413" s="103">
        <v>74</v>
      </c>
      <c r="B3413" s="250" t="s">
        <v>10444</v>
      </c>
      <c r="C3413" s="247" t="s">
        <v>10360</v>
      </c>
      <c r="D3413" s="247" t="s">
        <v>10412</v>
      </c>
      <c r="E3413" s="37">
        <v>1974</v>
      </c>
      <c r="F3413" s="37">
        <v>3310</v>
      </c>
      <c r="G3413" s="108">
        <v>8</v>
      </c>
      <c r="H3413" s="5" t="s">
        <v>11471</v>
      </c>
      <c r="I3413" s="5" t="s">
        <v>11472</v>
      </c>
      <c r="J3413" s="5" t="s">
        <v>11477</v>
      </c>
    </row>
    <row r="3414" spans="1:10" ht="47.25" x14ac:dyDescent="0.2">
      <c r="A3414" s="103">
        <v>75</v>
      </c>
      <c r="B3414" s="250" t="s">
        <v>10445</v>
      </c>
      <c r="C3414" s="247" t="s">
        <v>10360</v>
      </c>
      <c r="D3414" s="247" t="s">
        <v>10412</v>
      </c>
      <c r="E3414" s="37">
        <v>1974</v>
      </c>
      <c r="F3414" s="37">
        <v>750</v>
      </c>
      <c r="G3414" s="108">
        <v>5</v>
      </c>
      <c r="H3414" s="5" t="s">
        <v>11471</v>
      </c>
      <c r="I3414" s="5" t="s">
        <v>11472</v>
      </c>
      <c r="J3414" s="5" t="s">
        <v>11477</v>
      </c>
    </row>
    <row r="3415" spans="1:10" ht="47.25" x14ac:dyDescent="0.2">
      <c r="A3415" s="103">
        <v>76</v>
      </c>
      <c r="B3415" s="250" t="s">
        <v>10446</v>
      </c>
      <c r="C3415" s="247" t="s">
        <v>10360</v>
      </c>
      <c r="D3415" s="247" t="s">
        <v>10412</v>
      </c>
      <c r="E3415" s="37">
        <v>1974</v>
      </c>
      <c r="F3415" s="37">
        <v>1150</v>
      </c>
      <c r="G3415" s="108">
        <v>15</v>
      </c>
      <c r="H3415" s="5" t="s">
        <v>11471</v>
      </c>
      <c r="I3415" s="5" t="s">
        <v>11472</v>
      </c>
      <c r="J3415" s="5" t="s">
        <v>11477</v>
      </c>
    </row>
    <row r="3416" spans="1:10" ht="47.25" x14ac:dyDescent="0.2">
      <c r="A3416" s="103">
        <v>77</v>
      </c>
      <c r="B3416" s="250" t="s">
        <v>10447</v>
      </c>
      <c r="C3416" s="247" t="s">
        <v>10360</v>
      </c>
      <c r="D3416" s="247" t="s">
        <v>10412</v>
      </c>
      <c r="E3416" s="37">
        <v>1974</v>
      </c>
      <c r="F3416" s="37">
        <v>950</v>
      </c>
      <c r="G3416" s="108">
        <v>10</v>
      </c>
      <c r="H3416" s="5" t="s">
        <v>11471</v>
      </c>
      <c r="I3416" s="5" t="s">
        <v>11472</v>
      </c>
      <c r="J3416" s="5" t="s">
        <v>11477</v>
      </c>
    </row>
    <row r="3417" spans="1:10" ht="47.25" x14ac:dyDescent="0.2">
      <c r="A3417" s="103">
        <v>78</v>
      </c>
      <c r="B3417" s="250" t="s">
        <v>10448</v>
      </c>
      <c r="C3417" s="247" t="s">
        <v>10360</v>
      </c>
      <c r="D3417" s="247" t="s">
        <v>10412</v>
      </c>
      <c r="E3417" s="37">
        <v>1981</v>
      </c>
      <c r="F3417" s="37">
        <v>1390</v>
      </c>
      <c r="G3417" s="108">
        <v>21</v>
      </c>
      <c r="H3417" s="5" t="s">
        <v>11471</v>
      </c>
      <c r="I3417" s="5" t="s">
        <v>11472</v>
      </c>
      <c r="J3417" s="5" t="s">
        <v>11477</v>
      </c>
    </row>
    <row r="3418" spans="1:10" ht="47.25" x14ac:dyDescent="0.2">
      <c r="A3418" s="103">
        <v>79</v>
      </c>
      <c r="B3418" s="250" t="s">
        <v>10449</v>
      </c>
      <c r="C3418" s="247" t="s">
        <v>10360</v>
      </c>
      <c r="D3418" s="247" t="s">
        <v>10412</v>
      </c>
      <c r="E3418" s="37">
        <v>1981</v>
      </c>
      <c r="F3418" s="37">
        <v>2670</v>
      </c>
      <c r="G3418" s="108">
        <v>53</v>
      </c>
      <c r="H3418" s="5" t="s">
        <v>11471</v>
      </c>
      <c r="I3418" s="5" t="s">
        <v>11472</v>
      </c>
      <c r="J3418" s="5" t="s">
        <v>11477</v>
      </c>
    </row>
    <row r="3419" spans="1:10" ht="47.25" x14ac:dyDescent="0.2">
      <c r="A3419" s="103">
        <v>80</v>
      </c>
      <c r="B3419" s="250" t="s">
        <v>10450</v>
      </c>
      <c r="C3419" s="247" t="s">
        <v>10360</v>
      </c>
      <c r="D3419" s="247" t="s">
        <v>10399</v>
      </c>
      <c r="E3419" s="37">
        <v>1974</v>
      </c>
      <c r="F3419" s="37">
        <v>2910</v>
      </c>
      <c r="G3419" s="108">
        <v>67</v>
      </c>
      <c r="H3419" s="5" t="s">
        <v>11471</v>
      </c>
      <c r="I3419" s="5" t="s">
        <v>11472</v>
      </c>
      <c r="J3419" s="5" t="s">
        <v>11477</v>
      </c>
    </row>
    <row r="3420" spans="1:10" ht="47.25" x14ac:dyDescent="0.2">
      <c r="A3420" s="103">
        <v>81</v>
      </c>
      <c r="B3420" s="250" t="s">
        <v>10451</v>
      </c>
      <c r="C3420" s="247" t="s">
        <v>10360</v>
      </c>
      <c r="D3420" s="247" t="s">
        <v>10452</v>
      </c>
      <c r="E3420" s="37">
        <v>1976</v>
      </c>
      <c r="F3420" s="37">
        <v>2270</v>
      </c>
      <c r="G3420" s="108">
        <v>43</v>
      </c>
      <c r="H3420" s="5" t="s">
        <v>11471</v>
      </c>
      <c r="I3420" s="5" t="s">
        <v>11472</v>
      </c>
      <c r="J3420" s="5" t="s">
        <v>11477</v>
      </c>
    </row>
    <row r="3421" spans="1:10" ht="47.25" x14ac:dyDescent="0.2">
      <c r="A3421" s="103">
        <v>82</v>
      </c>
      <c r="B3421" s="250" t="s">
        <v>10453</v>
      </c>
      <c r="C3421" s="247" t="s">
        <v>10360</v>
      </c>
      <c r="D3421" s="247" t="s">
        <v>10399</v>
      </c>
      <c r="E3421" s="37">
        <v>1974</v>
      </c>
      <c r="F3421" s="37">
        <v>3270</v>
      </c>
      <c r="G3421" s="108">
        <v>68</v>
      </c>
      <c r="H3421" s="5" t="s">
        <v>11471</v>
      </c>
      <c r="I3421" s="5" t="s">
        <v>11472</v>
      </c>
      <c r="J3421" s="5" t="s">
        <v>11477</v>
      </c>
    </row>
    <row r="3422" spans="1:10" ht="47.25" x14ac:dyDescent="0.2">
      <c r="A3422" s="103">
        <v>83</v>
      </c>
      <c r="B3422" s="250" t="s">
        <v>10454</v>
      </c>
      <c r="C3422" s="247" t="s">
        <v>10360</v>
      </c>
      <c r="D3422" s="247" t="s">
        <v>10399</v>
      </c>
      <c r="E3422" s="37">
        <v>1974</v>
      </c>
      <c r="F3422" s="37">
        <v>790</v>
      </c>
      <c r="G3422" s="108">
        <v>6</v>
      </c>
      <c r="H3422" s="5" t="s">
        <v>11471</v>
      </c>
      <c r="I3422" s="5" t="s">
        <v>11472</v>
      </c>
      <c r="J3422" s="5" t="s">
        <v>11477</v>
      </c>
    </row>
    <row r="3423" spans="1:10" ht="47.25" x14ac:dyDescent="0.2">
      <c r="A3423" s="103">
        <v>84</v>
      </c>
      <c r="B3423" s="250" t="s">
        <v>10455</v>
      </c>
      <c r="C3423" s="247" t="s">
        <v>10360</v>
      </c>
      <c r="D3423" s="247" t="s">
        <v>10456</v>
      </c>
      <c r="E3423" s="37">
        <v>1986</v>
      </c>
      <c r="F3423" s="37">
        <v>630</v>
      </c>
      <c r="G3423" s="108">
        <v>2</v>
      </c>
      <c r="H3423" s="5" t="s">
        <v>11471</v>
      </c>
      <c r="I3423" s="5" t="s">
        <v>11472</v>
      </c>
      <c r="J3423" s="5" t="s">
        <v>11477</v>
      </c>
    </row>
    <row r="3424" spans="1:10" ht="47.25" x14ac:dyDescent="0.2">
      <c r="A3424" s="103">
        <v>85</v>
      </c>
      <c r="B3424" s="250" t="s">
        <v>10457</v>
      </c>
      <c r="C3424" s="247" t="s">
        <v>10360</v>
      </c>
      <c r="D3424" s="247" t="s">
        <v>10399</v>
      </c>
      <c r="E3424" s="37">
        <v>1974</v>
      </c>
      <c r="F3424" s="37">
        <v>670</v>
      </c>
      <c r="G3424" s="108">
        <v>3</v>
      </c>
      <c r="H3424" s="5" t="s">
        <v>11471</v>
      </c>
      <c r="I3424" s="5" t="s">
        <v>11472</v>
      </c>
      <c r="J3424" s="5" t="s">
        <v>11477</v>
      </c>
    </row>
    <row r="3425" spans="1:10" ht="47.25" x14ac:dyDescent="0.2">
      <c r="A3425" s="103">
        <v>86</v>
      </c>
      <c r="B3425" s="250" t="s">
        <v>10458</v>
      </c>
      <c r="C3425" s="247" t="s">
        <v>10360</v>
      </c>
      <c r="D3425" s="247" t="s">
        <v>10399</v>
      </c>
      <c r="E3425" s="37">
        <v>1974</v>
      </c>
      <c r="F3425" s="37">
        <v>750</v>
      </c>
      <c r="G3425" s="108">
        <v>4</v>
      </c>
      <c r="H3425" s="5" t="s">
        <v>11471</v>
      </c>
      <c r="I3425" s="5" t="s">
        <v>11472</v>
      </c>
      <c r="J3425" s="5" t="s">
        <v>11477</v>
      </c>
    </row>
    <row r="3426" spans="1:10" ht="47.25" x14ac:dyDescent="0.2">
      <c r="A3426" s="103">
        <v>87</v>
      </c>
      <c r="B3426" s="250" t="s">
        <v>10459</v>
      </c>
      <c r="C3426" s="247" t="s">
        <v>10360</v>
      </c>
      <c r="D3426" s="247" t="s">
        <v>10456</v>
      </c>
      <c r="E3426" s="37">
        <v>1986</v>
      </c>
      <c r="F3426" s="37">
        <v>750</v>
      </c>
      <c r="G3426" s="108">
        <v>5</v>
      </c>
      <c r="H3426" s="5" t="s">
        <v>11471</v>
      </c>
      <c r="I3426" s="5" t="s">
        <v>11472</v>
      </c>
      <c r="J3426" s="5" t="s">
        <v>11477</v>
      </c>
    </row>
    <row r="3427" spans="1:10" ht="47.25" x14ac:dyDescent="0.2">
      <c r="A3427" s="103">
        <v>88</v>
      </c>
      <c r="B3427" s="250" t="s">
        <v>10460</v>
      </c>
      <c r="C3427" s="247" t="s">
        <v>10360</v>
      </c>
      <c r="D3427" s="247" t="s">
        <v>10374</v>
      </c>
      <c r="E3427" s="37">
        <v>1975</v>
      </c>
      <c r="F3427" s="37">
        <v>790</v>
      </c>
      <c r="G3427" s="108">
        <v>6</v>
      </c>
      <c r="H3427" s="5" t="s">
        <v>11471</v>
      </c>
      <c r="I3427" s="5" t="s">
        <v>11472</v>
      </c>
      <c r="J3427" s="5" t="s">
        <v>11477</v>
      </c>
    </row>
    <row r="3428" spans="1:10" ht="47.25" x14ac:dyDescent="0.2">
      <c r="A3428" s="103">
        <v>89</v>
      </c>
      <c r="B3428" s="250" t="s">
        <v>10461</v>
      </c>
      <c r="C3428" s="247" t="s">
        <v>10360</v>
      </c>
      <c r="D3428" s="247" t="s">
        <v>10462</v>
      </c>
      <c r="E3428" s="37">
        <v>1974</v>
      </c>
      <c r="F3428" s="37">
        <v>1150</v>
      </c>
      <c r="G3428" s="108">
        <v>15</v>
      </c>
      <c r="H3428" s="5" t="s">
        <v>11471</v>
      </c>
      <c r="I3428" s="5" t="s">
        <v>11472</v>
      </c>
      <c r="J3428" s="5" t="s">
        <v>11477</v>
      </c>
    </row>
    <row r="3429" spans="1:10" ht="47.25" x14ac:dyDescent="0.2">
      <c r="A3429" s="103">
        <v>90</v>
      </c>
      <c r="B3429" s="250" t="s">
        <v>10463</v>
      </c>
      <c r="C3429" s="247" t="s">
        <v>10360</v>
      </c>
      <c r="D3429" s="247" t="s">
        <v>10462</v>
      </c>
      <c r="E3429" s="37">
        <v>1974</v>
      </c>
      <c r="F3429" s="37">
        <v>710</v>
      </c>
      <c r="G3429" s="108">
        <v>4</v>
      </c>
      <c r="H3429" s="5" t="s">
        <v>11471</v>
      </c>
      <c r="I3429" s="5" t="s">
        <v>11472</v>
      </c>
      <c r="J3429" s="5" t="s">
        <v>11477</v>
      </c>
    </row>
    <row r="3430" spans="1:10" ht="47.25" x14ac:dyDescent="0.2">
      <c r="A3430" s="103">
        <v>91</v>
      </c>
      <c r="B3430" s="250" t="s">
        <v>10464</v>
      </c>
      <c r="C3430" s="247" t="s">
        <v>10360</v>
      </c>
      <c r="D3430" s="247" t="s">
        <v>10462</v>
      </c>
      <c r="E3430" s="37">
        <v>1974</v>
      </c>
      <c r="F3430" s="37">
        <v>710</v>
      </c>
      <c r="G3430" s="108">
        <v>4</v>
      </c>
      <c r="H3430" s="5" t="s">
        <v>11471</v>
      </c>
      <c r="I3430" s="5" t="s">
        <v>11472</v>
      </c>
      <c r="J3430" s="5" t="s">
        <v>11477</v>
      </c>
    </row>
    <row r="3431" spans="1:10" ht="47.25" x14ac:dyDescent="0.2">
      <c r="A3431" s="103">
        <v>92</v>
      </c>
      <c r="B3431" s="250" t="s">
        <v>10465</v>
      </c>
      <c r="C3431" s="247" t="s">
        <v>10360</v>
      </c>
      <c r="D3431" s="247" t="s">
        <v>10462</v>
      </c>
      <c r="E3431" s="37">
        <v>1974</v>
      </c>
      <c r="F3431" s="37">
        <v>750</v>
      </c>
      <c r="G3431" s="108">
        <v>5</v>
      </c>
      <c r="H3431" s="5" t="s">
        <v>11471</v>
      </c>
      <c r="I3431" s="5" t="s">
        <v>11472</v>
      </c>
      <c r="J3431" s="5" t="s">
        <v>11477</v>
      </c>
    </row>
    <row r="3432" spans="1:10" ht="47.25" x14ac:dyDescent="0.2">
      <c r="A3432" s="103">
        <v>93</v>
      </c>
      <c r="B3432" s="250" t="s">
        <v>10466</v>
      </c>
      <c r="C3432" s="247" t="s">
        <v>10360</v>
      </c>
      <c r="D3432" s="247" t="s">
        <v>10462</v>
      </c>
      <c r="E3432" s="37">
        <v>1974</v>
      </c>
      <c r="F3432" s="37">
        <v>750</v>
      </c>
      <c r="G3432" s="108">
        <v>5</v>
      </c>
      <c r="H3432" s="5" t="s">
        <v>11471</v>
      </c>
      <c r="I3432" s="5" t="s">
        <v>11472</v>
      </c>
      <c r="J3432" s="5" t="s">
        <v>11477</v>
      </c>
    </row>
    <row r="3433" spans="1:10" ht="47.25" x14ac:dyDescent="0.2">
      <c r="A3433" s="103">
        <v>94</v>
      </c>
      <c r="B3433" s="250" t="s">
        <v>10467</v>
      </c>
      <c r="C3433" s="247" t="s">
        <v>10360</v>
      </c>
      <c r="D3433" s="247" t="s">
        <v>10462</v>
      </c>
      <c r="E3433" s="37">
        <v>1974</v>
      </c>
      <c r="F3433" s="37">
        <v>670</v>
      </c>
      <c r="G3433" s="108">
        <v>3</v>
      </c>
      <c r="H3433" s="5" t="s">
        <v>11471</v>
      </c>
      <c r="I3433" s="5" t="s">
        <v>11472</v>
      </c>
      <c r="J3433" s="5" t="s">
        <v>11477</v>
      </c>
    </row>
    <row r="3434" spans="1:10" ht="15.75" customHeight="1" x14ac:dyDescent="0.2">
      <c r="A3434" s="103">
        <v>95</v>
      </c>
      <c r="B3434" s="250" t="s">
        <v>10468</v>
      </c>
      <c r="C3434" s="247" t="s">
        <v>10360</v>
      </c>
      <c r="D3434" s="247" t="s">
        <v>10462</v>
      </c>
      <c r="E3434" s="37">
        <v>1974</v>
      </c>
      <c r="F3434" s="37">
        <v>670</v>
      </c>
      <c r="G3434" s="108">
        <v>3</v>
      </c>
      <c r="H3434" s="5" t="s">
        <v>11471</v>
      </c>
      <c r="I3434" s="5" t="s">
        <v>11472</v>
      </c>
      <c r="J3434" s="5" t="s">
        <v>11477</v>
      </c>
    </row>
    <row r="3435" spans="1:10" ht="47.25" x14ac:dyDescent="0.2">
      <c r="A3435" s="103">
        <v>96</v>
      </c>
      <c r="B3435" s="250" t="s">
        <v>10469</v>
      </c>
      <c r="C3435" s="247" t="s">
        <v>10360</v>
      </c>
      <c r="D3435" s="247" t="s">
        <v>10462</v>
      </c>
      <c r="E3435" s="37">
        <v>1974</v>
      </c>
      <c r="F3435" s="37">
        <v>870</v>
      </c>
      <c r="G3435" s="108">
        <v>8</v>
      </c>
      <c r="H3435" s="5" t="s">
        <v>11471</v>
      </c>
      <c r="I3435" s="5" t="s">
        <v>11472</v>
      </c>
      <c r="J3435" s="5" t="s">
        <v>11477</v>
      </c>
    </row>
    <row r="3436" spans="1:10" ht="47.25" x14ac:dyDescent="0.2">
      <c r="A3436" s="103">
        <v>97</v>
      </c>
      <c r="B3436" s="250" t="s">
        <v>10470</v>
      </c>
      <c r="C3436" s="247" t="s">
        <v>10360</v>
      </c>
      <c r="D3436" s="247" t="s">
        <v>10462</v>
      </c>
      <c r="E3436" s="37">
        <v>1974</v>
      </c>
      <c r="F3436" s="37">
        <v>830</v>
      </c>
      <c r="G3436" s="108">
        <v>7</v>
      </c>
      <c r="H3436" s="5" t="s">
        <v>11471</v>
      </c>
      <c r="I3436" s="5" t="s">
        <v>11472</v>
      </c>
      <c r="J3436" s="5" t="s">
        <v>11477</v>
      </c>
    </row>
    <row r="3437" spans="1:10" ht="47.25" x14ac:dyDescent="0.2">
      <c r="A3437" s="103">
        <v>98</v>
      </c>
      <c r="B3437" s="250" t="s">
        <v>10471</v>
      </c>
      <c r="C3437" s="247" t="s">
        <v>10360</v>
      </c>
      <c r="D3437" s="247" t="s">
        <v>10462</v>
      </c>
      <c r="E3437" s="37">
        <v>1974</v>
      </c>
      <c r="F3437" s="37">
        <v>790</v>
      </c>
      <c r="G3437" s="108">
        <v>6</v>
      </c>
      <c r="H3437" s="5" t="s">
        <v>11471</v>
      </c>
      <c r="I3437" s="5" t="s">
        <v>11472</v>
      </c>
      <c r="J3437" s="5" t="s">
        <v>11477</v>
      </c>
    </row>
    <row r="3438" spans="1:10" ht="47.25" x14ac:dyDescent="0.2">
      <c r="A3438" s="103">
        <v>99</v>
      </c>
      <c r="B3438" s="250" t="s">
        <v>10472</v>
      </c>
      <c r="C3438" s="247" t="s">
        <v>10360</v>
      </c>
      <c r="D3438" s="247" t="s">
        <v>10462</v>
      </c>
      <c r="E3438" s="37">
        <v>1974</v>
      </c>
      <c r="F3438" s="37">
        <v>830</v>
      </c>
      <c r="G3438" s="108">
        <v>7</v>
      </c>
      <c r="H3438" s="5" t="s">
        <v>11471</v>
      </c>
      <c r="I3438" s="5" t="s">
        <v>11472</v>
      </c>
      <c r="J3438" s="5" t="s">
        <v>11477</v>
      </c>
    </row>
    <row r="3439" spans="1:10" ht="47.25" x14ac:dyDescent="0.2">
      <c r="A3439" s="103">
        <v>100</v>
      </c>
      <c r="B3439" s="250" t="s">
        <v>10418</v>
      </c>
      <c r="C3439" s="247" t="s">
        <v>10419</v>
      </c>
      <c r="D3439" s="247" t="s">
        <v>10399</v>
      </c>
      <c r="E3439" s="37">
        <v>1974</v>
      </c>
      <c r="F3439" s="37">
        <v>1910</v>
      </c>
      <c r="G3439" s="108">
        <v>34</v>
      </c>
      <c r="H3439" s="5" t="s">
        <v>11471</v>
      </c>
      <c r="I3439" s="5" t="s">
        <v>11472</v>
      </c>
      <c r="J3439" s="5" t="s">
        <v>11477</v>
      </c>
    </row>
    <row r="3440" spans="1:10" ht="47.25" x14ac:dyDescent="0.2">
      <c r="A3440" s="103">
        <v>101</v>
      </c>
      <c r="B3440" s="250" t="s">
        <v>10473</v>
      </c>
      <c r="C3440" s="247" t="s">
        <v>10419</v>
      </c>
      <c r="D3440" s="247" t="s">
        <v>10399</v>
      </c>
      <c r="E3440" s="37">
        <v>1974</v>
      </c>
      <c r="F3440" s="37">
        <v>1870</v>
      </c>
      <c r="G3440" s="108">
        <v>33</v>
      </c>
      <c r="H3440" s="5" t="s">
        <v>11471</v>
      </c>
      <c r="I3440" s="5" t="s">
        <v>11472</v>
      </c>
      <c r="J3440" s="5" t="s">
        <v>11477</v>
      </c>
    </row>
    <row r="3441" spans="1:10" ht="47.25" x14ac:dyDescent="0.2">
      <c r="A3441" s="103">
        <v>102</v>
      </c>
      <c r="B3441" s="250" t="s">
        <v>10421</v>
      </c>
      <c r="C3441" s="247" t="s">
        <v>10419</v>
      </c>
      <c r="D3441" s="247" t="s">
        <v>10374</v>
      </c>
      <c r="E3441" s="37">
        <v>1975</v>
      </c>
      <c r="F3441" s="37">
        <v>1470</v>
      </c>
      <c r="G3441" s="108">
        <v>23</v>
      </c>
      <c r="H3441" s="5" t="s">
        <v>11471</v>
      </c>
      <c r="I3441" s="5" t="s">
        <v>11472</v>
      </c>
      <c r="J3441" s="5" t="s">
        <v>11477</v>
      </c>
    </row>
    <row r="3442" spans="1:10" ht="47.25" x14ac:dyDescent="0.2">
      <c r="A3442" s="103">
        <v>103</v>
      </c>
      <c r="B3442" s="250" t="s">
        <v>10474</v>
      </c>
      <c r="C3442" s="247" t="s">
        <v>10365</v>
      </c>
      <c r="D3442" s="247" t="s">
        <v>10368</v>
      </c>
      <c r="E3442" s="37">
        <v>1974</v>
      </c>
      <c r="F3442" s="37">
        <v>1590</v>
      </c>
      <c r="G3442" s="108">
        <v>26</v>
      </c>
      <c r="H3442" s="5" t="s">
        <v>11471</v>
      </c>
      <c r="I3442" s="5" t="s">
        <v>11472</v>
      </c>
      <c r="J3442" s="5" t="s">
        <v>11477</v>
      </c>
    </row>
    <row r="3443" spans="1:10" ht="47.25" x14ac:dyDescent="0.2">
      <c r="A3443" s="103">
        <v>104</v>
      </c>
      <c r="B3443" s="250" t="s">
        <v>10474</v>
      </c>
      <c r="C3443" s="247" t="s">
        <v>10365</v>
      </c>
      <c r="D3443" s="247" t="s">
        <v>10368</v>
      </c>
      <c r="E3443" s="37">
        <v>1974</v>
      </c>
      <c r="F3443" s="37">
        <v>1590</v>
      </c>
      <c r="G3443" s="108">
        <v>26</v>
      </c>
      <c r="H3443" s="5" t="s">
        <v>11471</v>
      </c>
      <c r="I3443" s="5" t="s">
        <v>11472</v>
      </c>
      <c r="J3443" s="5" t="s">
        <v>11477</v>
      </c>
    </row>
    <row r="3444" spans="1:10" ht="47.25" x14ac:dyDescent="0.2">
      <c r="A3444" s="103">
        <v>105</v>
      </c>
      <c r="B3444" s="250" t="s">
        <v>10475</v>
      </c>
      <c r="C3444" s="247" t="s">
        <v>10365</v>
      </c>
      <c r="D3444" s="247" t="s">
        <v>10368</v>
      </c>
      <c r="E3444" s="37">
        <v>1974</v>
      </c>
      <c r="F3444" s="37">
        <v>3270</v>
      </c>
      <c r="G3444" s="108">
        <v>68</v>
      </c>
      <c r="H3444" s="5" t="s">
        <v>11471</v>
      </c>
      <c r="I3444" s="5" t="s">
        <v>11472</v>
      </c>
      <c r="J3444" s="5" t="s">
        <v>11477</v>
      </c>
    </row>
    <row r="3445" spans="1:10" ht="47.25" x14ac:dyDescent="0.2">
      <c r="A3445" s="103">
        <v>106</v>
      </c>
      <c r="B3445" s="250" t="s">
        <v>10476</v>
      </c>
      <c r="C3445" s="247" t="s">
        <v>10365</v>
      </c>
      <c r="D3445" s="247" t="s">
        <v>10366</v>
      </c>
      <c r="E3445" s="37">
        <v>1974</v>
      </c>
      <c r="F3445" s="37">
        <v>2830</v>
      </c>
      <c r="G3445" s="108">
        <v>57</v>
      </c>
      <c r="H3445" s="5" t="s">
        <v>11471</v>
      </c>
      <c r="I3445" s="5" t="s">
        <v>11472</v>
      </c>
      <c r="J3445" s="5" t="s">
        <v>11477</v>
      </c>
    </row>
    <row r="3446" spans="1:10" ht="47.25" x14ac:dyDescent="0.2">
      <c r="A3446" s="103">
        <v>107</v>
      </c>
      <c r="B3446" s="250" t="s">
        <v>10477</v>
      </c>
      <c r="C3446" s="247" t="s">
        <v>10365</v>
      </c>
      <c r="D3446" s="247" t="s">
        <v>10478</v>
      </c>
      <c r="E3446" s="37">
        <v>1985</v>
      </c>
      <c r="F3446" s="37">
        <v>670</v>
      </c>
      <c r="G3446" s="108">
        <v>3</v>
      </c>
      <c r="H3446" s="5" t="s">
        <v>11471</v>
      </c>
      <c r="I3446" s="5" t="s">
        <v>11472</v>
      </c>
      <c r="J3446" s="5" t="s">
        <v>11477</v>
      </c>
    </row>
    <row r="3447" spans="1:10" ht="47.25" x14ac:dyDescent="0.2">
      <c r="A3447" s="103">
        <v>108</v>
      </c>
      <c r="B3447" s="250" t="s">
        <v>10406</v>
      </c>
      <c r="C3447" s="247" t="s">
        <v>10365</v>
      </c>
      <c r="D3447" s="247" t="s">
        <v>10478</v>
      </c>
      <c r="E3447" s="37">
        <v>1985</v>
      </c>
      <c r="F3447" s="37">
        <v>750</v>
      </c>
      <c r="G3447" s="108">
        <v>5</v>
      </c>
      <c r="H3447" s="5" t="s">
        <v>11471</v>
      </c>
      <c r="I3447" s="5" t="s">
        <v>11472</v>
      </c>
      <c r="J3447" s="5" t="s">
        <v>11477</v>
      </c>
    </row>
    <row r="3448" spans="1:10" ht="47.25" x14ac:dyDescent="0.2">
      <c r="A3448" s="103">
        <v>109</v>
      </c>
      <c r="B3448" s="250" t="s">
        <v>10479</v>
      </c>
      <c r="C3448" s="247" t="s">
        <v>10365</v>
      </c>
      <c r="D3448" s="247" t="s">
        <v>10478</v>
      </c>
      <c r="E3448" s="37">
        <v>1985</v>
      </c>
      <c r="F3448" s="37">
        <v>750</v>
      </c>
      <c r="G3448" s="108">
        <v>4</v>
      </c>
      <c r="H3448" s="5" t="s">
        <v>11471</v>
      </c>
      <c r="I3448" s="5" t="s">
        <v>11472</v>
      </c>
      <c r="J3448" s="5" t="s">
        <v>11477</v>
      </c>
    </row>
    <row r="3449" spans="1:10" ht="47.25" x14ac:dyDescent="0.2">
      <c r="A3449" s="103">
        <v>110</v>
      </c>
      <c r="B3449" s="250" t="s">
        <v>10480</v>
      </c>
      <c r="C3449" s="247" t="s">
        <v>10365</v>
      </c>
      <c r="D3449" s="247" t="s">
        <v>10478</v>
      </c>
      <c r="E3449" s="37">
        <v>1985</v>
      </c>
      <c r="F3449" s="37">
        <v>630</v>
      </c>
      <c r="G3449" s="108">
        <v>2</v>
      </c>
      <c r="H3449" s="5" t="s">
        <v>11471</v>
      </c>
      <c r="I3449" s="5" t="s">
        <v>11472</v>
      </c>
      <c r="J3449" s="5" t="s">
        <v>11477</v>
      </c>
    </row>
    <row r="3450" spans="1:10" ht="47.25" x14ac:dyDescent="0.2">
      <c r="A3450" s="103">
        <v>111</v>
      </c>
      <c r="B3450" s="250" t="s">
        <v>10481</v>
      </c>
      <c r="C3450" s="247" t="s">
        <v>10365</v>
      </c>
      <c r="D3450" s="247" t="s">
        <v>10478</v>
      </c>
      <c r="E3450" s="37">
        <v>1985</v>
      </c>
      <c r="F3450" s="37">
        <v>710</v>
      </c>
      <c r="G3450" s="108">
        <v>4</v>
      </c>
      <c r="H3450" s="5" t="s">
        <v>11471</v>
      </c>
      <c r="I3450" s="5" t="s">
        <v>11472</v>
      </c>
      <c r="J3450" s="5" t="s">
        <v>11477</v>
      </c>
    </row>
    <row r="3451" spans="1:10" ht="47.25" x14ac:dyDescent="0.2">
      <c r="A3451" s="103">
        <v>112</v>
      </c>
      <c r="B3451" s="250" t="s">
        <v>10482</v>
      </c>
      <c r="C3451" s="247" t="s">
        <v>10365</v>
      </c>
      <c r="D3451" s="247" t="s">
        <v>10478</v>
      </c>
      <c r="E3451" s="37">
        <v>1985</v>
      </c>
      <c r="F3451" s="37">
        <v>710</v>
      </c>
      <c r="G3451" s="108">
        <v>4</v>
      </c>
      <c r="H3451" s="5" t="s">
        <v>11471</v>
      </c>
      <c r="I3451" s="5" t="s">
        <v>11472</v>
      </c>
      <c r="J3451" s="5" t="s">
        <v>11477</v>
      </c>
    </row>
    <row r="3452" spans="1:10" ht="47.25" x14ac:dyDescent="0.2">
      <c r="A3452" s="103">
        <v>113</v>
      </c>
      <c r="B3452" s="250" t="s">
        <v>10483</v>
      </c>
      <c r="C3452" s="247" t="s">
        <v>10365</v>
      </c>
      <c r="D3452" s="247" t="s">
        <v>10478</v>
      </c>
      <c r="E3452" s="37">
        <v>1985</v>
      </c>
      <c r="F3452" s="37">
        <v>790</v>
      </c>
      <c r="G3452" s="108">
        <v>6</v>
      </c>
      <c r="H3452" s="5" t="s">
        <v>11471</v>
      </c>
      <c r="I3452" s="5" t="s">
        <v>11472</v>
      </c>
      <c r="J3452" s="5" t="s">
        <v>11477</v>
      </c>
    </row>
    <row r="3453" spans="1:10" ht="47.25" x14ac:dyDescent="0.2">
      <c r="A3453" s="103">
        <v>114</v>
      </c>
      <c r="B3453" s="250" t="s">
        <v>10484</v>
      </c>
      <c r="C3453" s="247" t="s">
        <v>10365</v>
      </c>
      <c r="D3453" s="247" t="s">
        <v>10485</v>
      </c>
      <c r="E3453" s="37">
        <v>1986</v>
      </c>
      <c r="F3453" s="37">
        <v>670</v>
      </c>
      <c r="G3453" s="108">
        <v>3</v>
      </c>
      <c r="H3453" s="5" t="s">
        <v>11471</v>
      </c>
      <c r="I3453" s="5" t="s">
        <v>11472</v>
      </c>
      <c r="J3453" s="5" t="s">
        <v>11477</v>
      </c>
    </row>
    <row r="3454" spans="1:10" ht="47.25" x14ac:dyDescent="0.2">
      <c r="A3454" s="103">
        <v>115</v>
      </c>
      <c r="B3454" s="250" t="s">
        <v>10486</v>
      </c>
      <c r="C3454" s="247" t="s">
        <v>10365</v>
      </c>
      <c r="D3454" s="247" t="s">
        <v>10478</v>
      </c>
      <c r="E3454" s="37">
        <v>1985</v>
      </c>
      <c r="F3454" s="37">
        <v>750</v>
      </c>
      <c r="G3454" s="108">
        <v>5</v>
      </c>
      <c r="H3454" s="5" t="s">
        <v>11471</v>
      </c>
      <c r="I3454" s="5" t="s">
        <v>11472</v>
      </c>
      <c r="J3454" s="5" t="s">
        <v>11477</v>
      </c>
    </row>
    <row r="3455" spans="1:10" ht="47.25" x14ac:dyDescent="0.2">
      <c r="A3455" s="103">
        <v>116</v>
      </c>
      <c r="B3455" s="250" t="s">
        <v>10487</v>
      </c>
      <c r="C3455" s="247" t="s">
        <v>10365</v>
      </c>
      <c r="D3455" s="247" t="s">
        <v>10488</v>
      </c>
      <c r="E3455" s="37">
        <v>1979</v>
      </c>
      <c r="F3455" s="37">
        <v>710</v>
      </c>
      <c r="G3455" s="108">
        <v>4</v>
      </c>
      <c r="H3455" s="5" t="s">
        <v>11471</v>
      </c>
      <c r="I3455" s="5" t="s">
        <v>11472</v>
      </c>
      <c r="J3455" s="5" t="s">
        <v>11477</v>
      </c>
    </row>
    <row r="3456" spans="1:10" ht="47.25" x14ac:dyDescent="0.2">
      <c r="A3456" s="103">
        <v>117</v>
      </c>
      <c r="B3456" s="250" t="s">
        <v>10489</v>
      </c>
      <c r="C3456" s="247" t="s">
        <v>10365</v>
      </c>
      <c r="D3456" s="247" t="s">
        <v>10368</v>
      </c>
      <c r="E3456" s="37">
        <v>1974</v>
      </c>
      <c r="F3456" s="37">
        <v>670</v>
      </c>
      <c r="G3456" s="108">
        <v>3</v>
      </c>
      <c r="H3456" s="5" t="s">
        <v>11471</v>
      </c>
      <c r="I3456" s="5" t="s">
        <v>11472</v>
      </c>
      <c r="J3456" s="5" t="s">
        <v>11477</v>
      </c>
    </row>
    <row r="3457" spans="1:10" ht="47.25" x14ac:dyDescent="0.2">
      <c r="A3457" s="103">
        <v>118</v>
      </c>
      <c r="B3457" s="250" t="s">
        <v>10490</v>
      </c>
      <c r="C3457" s="247" t="s">
        <v>10370</v>
      </c>
      <c r="D3457" s="247" t="s">
        <v>10366</v>
      </c>
      <c r="E3457" s="37">
        <v>1974</v>
      </c>
      <c r="F3457" s="37">
        <v>630</v>
      </c>
      <c r="G3457" s="108">
        <v>2</v>
      </c>
      <c r="H3457" s="5" t="s">
        <v>11471</v>
      </c>
      <c r="I3457" s="5" t="s">
        <v>11472</v>
      </c>
      <c r="J3457" s="5" t="s">
        <v>11477</v>
      </c>
    </row>
    <row r="3458" spans="1:10" ht="47.25" x14ac:dyDescent="0.2">
      <c r="A3458" s="103">
        <v>119</v>
      </c>
      <c r="B3458" s="250" t="s">
        <v>10491</v>
      </c>
      <c r="C3458" s="247" t="s">
        <v>10370</v>
      </c>
      <c r="D3458" s="247" t="s">
        <v>10383</v>
      </c>
      <c r="E3458" s="37">
        <v>1985</v>
      </c>
      <c r="F3458" s="37">
        <v>670</v>
      </c>
      <c r="G3458" s="108">
        <v>3</v>
      </c>
      <c r="H3458" s="5" t="s">
        <v>11471</v>
      </c>
      <c r="I3458" s="5" t="s">
        <v>11472</v>
      </c>
      <c r="J3458" s="5" t="s">
        <v>11477</v>
      </c>
    </row>
    <row r="3459" spans="1:10" ht="47.25" x14ac:dyDescent="0.2">
      <c r="A3459" s="103">
        <v>120</v>
      </c>
      <c r="B3459" s="250" t="s">
        <v>10492</v>
      </c>
      <c r="C3459" s="247" t="s">
        <v>10370</v>
      </c>
      <c r="D3459" s="247" t="s">
        <v>10383</v>
      </c>
      <c r="E3459" s="37">
        <v>1985</v>
      </c>
      <c r="F3459" s="37">
        <v>670</v>
      </c>
      <c r="G3459" s="108">
        <v>3</v>
      </c>
      <c r="H3459" s="5" t="s">
        <v>11471</v>
      </c>
      <c r="I3459" s="5" t="s">
        <v>11472</v>
      </c>
      <c r="J3459" s="5" t="s">
        <v>11477</v>
      </c>
    </row>
    <row r="3460" spans="1:10" ht="47.25" x14ac:dyDescent="0.2">
      <c r="A3460" s="103">
        <v>121</v>
      </c>
      <c r="B3460" s="250" t="s">
        <v>10493</v>
      </c>
      <c r="C3460" s="247" t="s">
        <v>10370</v>
      </c>
      <c r="D3460" s="247" t="s">
        <v>10383</v>
      </c>
      <c r="E3460" s="37">
        <v>1985</v>
      </c>
      <c r="F3460" s="37">
        <v>750</v>
      </c>
      <c r="G3460" s="108">
        <v>5</v>
      </c>
      <c r="H3460" s="5" t="s">
        <v>11471</v>
      </c>
      <c r="I3460" s="5" t="s">
        <v>11472</v>
      </c>
      <c r="J3460" s="5" t="s">
        <v>11477</v>
      </c>
    </row>
    <row r="3461" spans="1:10" ht="47.25" x14ac:dyDescent="0.2">
      <c r="A3461" s="103">
        <v>122</v>
      </c>
      <c r="B3461" s="250" t="s">
        <v>10494</v>
      </c>
      <c r="C3461" s="247" t="s">
        <v>10370</v>
      </c>
      <c r="D3461" s="247" t="s">
        <v>10495</v>
      </c>
      <c r="E3461" s="37">
        <v>1984</v>
      </c>
      <c r="F3461" s="37">
        <v>790</v>
      </c>
      <c r="G3461" s="108">
        <v>6</v>
      </c>
      <c r="H3461" s="5" t="s">
        <v>11471</v>
      </c>
      <c r="I3461" s="5" t="s">
        <v>11472</v>
      </c>
      <c r="J3461" s="5" t="s">
        <v>11477</v>
      </c>
    </row>
    <row r="3462" spans="1:10" ht="47.25" x14ac:dyDescent="0.2">
      <c r="A3462" s="103">
        <v>123</v>
      </c>
      <c r="B3462" s="250" t="s">
        <v>10496</v>
      </c>
      <c r="C3462" s="247" t="s">
        <v>10370</v>
      </c>
      <c r="D3462" s="247" t="s">
        <v>10495</v>
      </c>
      <c r="E3462" s="37">
        <v>1984</v>
      </c>
      <c r="F3462" s="37">
        <v>790</v>
      </c>
      <c r="G3462" s="108">
        <v>6</v>
      </c>
      <c r="H3462" s="5" t="s">
        <v>11471</v>
      </c>
      <c r="I3462" s="5" t="s">
        <v>11472</v>
      </c>
      <c r="J3462" s="5" t="s">
        <v>11477</v>
      </c>
    </row>
    <row r="3463" spans="1:10" x14ac:dyDescent="0.2">
      <c r="B3463" s="278"/>
      <c r="C3463" s="261" t="s">
        <v>10856</v>
      </c>
      <c r="D3463" s="278"/>
      <c r="E3463" s="57"/>
      <c r="F3463" s="271">
        <f>SUM(F3340:F3462)</f>
        <v>144710</v>
      </c>
      <c r="G3463" s="272">
        <f>SUM(G3340:G3462)</f>
        <v>1861</v>
      </c>
      <c r="H3463" s="5"/>
      <c r="I3463" s="5"/>
      <c r="J3463" s="5"/>
    </row>
    <row r="3464" spans="1:10" x14ac:dyDescent="0.2">
      <c r="A3464" s="51"/>
      <c r="C3464" s="261" t="s">
        <v>19</v>
      </c>
      <c r="D3464" s="284"/>
      <c r="E3464" s="195"/>
      <c r="F3464" s="195"/>
      <c r="G3464" s="96"/>
      <c r="H3464" s="5"/>
      <c r="I3464" s="5"/>
      <c r="J3464" s="5"/>
    </row>
    <row r="3465" spans="1:10" ht="63" x14ac:dyDescent="0.2">
      <c r="A3465" s="103">
        <v>1</v>
      </c>
      <c r="B3465" s="250" t="s">
        <v>10525</v>
      </c>
      <c r="C3465" s="247" t="s">
        <v>9226</v>
      </c>
      <c r="D3465" s="247">
        <v>80600002514</v>
      </c>
      <c r="E3465" s="98" t="s">
        <v>9227</v>
      </c>
      <c r="F3465" s="103">
        <v>340</v>
      </c>
      <c r="G3465" s="187">
        <v>10</v>
      </c>
      <c r="H3465" s="5" t="s">
        <v>11471</v>
      </c>
      <c r="I3465" s="5" t="s">
        <v>11472</v>
      </c>
      <c r="J3465" s="5" t="s">
        <v>11477</v>
      </c>
    </row>
    <row r="3466" spans="1:10" ht="63" x14ac:dyDescent="0.2">
      <c r="A3466" s="103">
        <v>2</v>
      </c>
      <c r="B3466" s="250" t="s">
        <v>10526</v>
      </c>
      <c r="C3466" s="247" t="s">
        <v>9226</v>
      </c>
      <c r="D3466" s="247">
        <v>80600002514</v>
      </c>
      <c r="E3466" s="98" t="s">
        <v>9227</v>
      </c>
      <c r="F3466" s="103">
        <v>70</v>
      </c>
      <c r="G3466" s="187">
        <v>2</v>
      </c>
      <c r="H3466" s="5" t="s">
        <v>11471</v>
      </c>
      <c r="I3466" s="5" t="s">
        <v>11472</v>
      </c>
      <c r="J3466" s="5" t="s">
        <v>11477</v>
      </c>
    </row>
    <row r="3467" spans="1:10" ht="63" x14ac:dyDescent="0.2">
      <c r="A3467" s="103">
        <v>3</v>
      </c>
      <c r="B3467" s="250" t="s">
        <v>10527</v>
      </c>
      <c r="C3467" s="247" t="s">
        <v>9226</v>
      </c>
      <c r="D3467" s="247">
        <v>80600002514</v>
      </c>
      <c r="E3467" s="98" t="s">
        <v>9227</v>
      </c>
      <c r="F3467" s="103">
        <v>470</v>
      </c>
      <c r="G3467" s="187">
        <v>14</v>
      </c>
      <c r="H3467" s="5" t="s">
        <v>11471</v>
      </c>
      <c r="I3467" s="5" t="s">
        <v>11472</v>
      </c>
      <c r="J3467" s="5" t="s">
        <v>11477</v>
      </c>
    </row>
    <row r="3468" spans="1:10" ht="63" x14ac:dyDescent="0.2">
      <c r="A3468" s="103">
        <v>4</v>
      </c>
      <c r="B3468" s="250" t="s">
        <v>10528</v>
      </c>
      <c r="C3468" s="247" t="s">
        <v>9228</v>
      </c>
      <c r="D3468" s="247">
        <v>80600002503</v>
      </c>
      <c r="E3468" s="103">
        <v>1993</v>
      </c>
      <c r="F3468" s="103">
        <v>700</v>
      </c>
      <c r="G3468" s="182">
        <v>16</v>
      </c>
      <c r="H3468" s="5" t="s">
        <v>11471</v>
      </c>
      <c r="I3468" s="5" t="s">
        <v>11472</v>
      </c>
      <c r="J3468" s="5" t="s">
        <v>11477</v>
      </c>
    </row>
    <row r="3469" spans="1:10" ht="63" x14ac:dyDescent="0.2">
      <c r="A3469" s="103">
        <v>5</v>
      </c>
      <c r="B3469" s="250" t="s">
        <v>10529</v>
      </c>
      <c r="C3469" s="247" t="s">
        <v>9228</v>
      </c>
      <c r="D3469" s="247">
        <v>80600002494</v>
      </c>
      <c r="E3469" s="103">
        <v>1993</v>
      </c>
      <c r="F3469" s="103">
        <v>1080</v>
      </c>
      <c r="G3469" s="182">
        <v>21</v>
      </c>
      <c r="H3469" s="5" t="s">
        <v>11471</v>
      </c>
      <c r="I3469" s="5" t="s">
        <v>11472</v>
      </c>
      <c r="J3469" s="5" t="s">
        <v>11477</v>
      </c>
    </row>
    <row r="3470" spans="1:10" ht="63" x14ac:dyDescent="0.2">
      <c r="A3470" s="103">
        <v>6</v>
      </c>
      <c r="B3470" s="250" t="s">
        <v>10530</v>
      </c>
      <c r="C3470" s="247" t="s">
        <v>9229</v>
      </c>
      <c r="D3470" s="247">
        <v>80600002502</v>
      </c>
      <c r="E3470" s="103">
        <v>1978</v>
      </c>
      <c r="F3470" s="103">
        <v>600</v>
      </c>
      <c r="G3470" s="182">
        <v>15</v>
      </c>
      <c r="H3470" s="5" t="s">
        <v>11471</v>
      </c>
      <c r="I3470" s="5" t="s">
        <v>11472</v>
      </c>
      <c r="J3470" s="5" t="s">
        <v>11477</v>
      </c>
    </row>
    <row r="3471" spans="1:10" ht="63" x14ac:dyDescent="0.2">
      <c r="A3471" s="103">
        <v>7</v>
      </c>
      <c r="B3471" s="250" t="s">
        <v>10531</v>
      </c>
      <c r="C3471" s="247" t="s">
        <v>9230</v>
      </c>
      <c r="D3471" s="247">
        <v>80600002492</v>
      </c>
      <c r="E3471" s="103">
        <v>1979</v>
      </c>
      <c r="F3471" s="103">
        <v>140</v>
      </c>
      <c r="G3471" s="182">
        <v>4</v>
      </c>
      <c r="H3471" s="5" t="s">
        <v>11471</v>
      </c>
      <c r="I3471" s="5" t="s">
        <v>11472</v>
      </c>
      <c r="J3471" s="5" t="s">
        <v>11477</v>
      </c>
    </row>
    <row r="3472" spans="1:10" ht="63" x14ac:dyDescent="0.2">
      <c r="A3472" s="103">
        <v>8</v>
      </c>
      <c r="B3472" s="250" t="s">
        <v>10532</v>
      </c>
      <c r="C3472" s="247" t="s">
        <v>9230</v>
      </c>
      <c r="D3472" s="247">
        <v>80600002492</v>
      </c>
      <c r="E3472" s="103">
        <v>1979</v>
      </c>
      <c r="F3472" s="103">
        <v>370</v>
      </c>
      <c r="G3472" s="182">
        <v>11</v>
      </c>
      <c r="H3472" s="5" t="s">
        <v>11471</v>
      </c>
      <c r="I3472" s="5" t="s">
        <v>11472</v>
      </c>
      <c r="J3472" s="5" t="s">
        <v>11477</v>
      </c>
    </row>
    <row r="3473" spans="1:10" ht="47.25" x14ac:dyDescent="0.2">
      <c r="A3473" s="319">
        <v>9</v>
      </c>
      <c r="B3473" s="379" t="s">
        <v>10533</v>
      </c>
      <c r="C3473" s="381" t="s">
        <v>9230</v>
      </c>
      <c r="D3473" s="247">
        <v>80600002586</v>
      </c>
      <c r="E3473" s="103">
        <v>2015</v>
      </c>
      <c r="F3473" s="103">
        <v>40</v>
      </c>
      <c r="G3473" s="182">
        <v>1</v>
      </c>
      <c r="H3473" s="5" t="s">
        <v>11471</v>
      </c>
      <c r="I3473" s="5" t="s">
        <v>11472</v>
      </c>
      <c r="J3473" s="5" t="s">
        <v>11477</v>
      </c>
    </row>
    <row r="3474" spans="1:10" ht="47.25" x14ac:dyDescent="0.2">
      <c r="A3474" s="319"/>
      <c r="B3474" s="380"/>
      <c r="C3474" s="359"/>
      <c r="D3474" s="247">
        <v>80600002492</v>
      </c>
      <c r="E3474" s="103">
        <v>1979</v>
      </c>
      <c r="F3474" s="103">
        <v>1610</v>
      </c>
      <c r="G3474" s="182">
        <v>48</v>
      </c>
      <c r="H3474" s="5" t="s">
        <v>11471</v>
      </c>
      <c r="I3474" s="5" t="s">
        <v>11472</v>
      </c>
      <c r="J3474" s="5" t="s">
        <v>11477</v>
      </c>
    </row>
    <row r="3475" spans="1:10" ht="63" x14ac:dyDescent="0.2">
      <c r="A3475" s="103">
        <v>10</v>
      </c>
      <c r="B3475" s="250" t="s">
        <v>10534</v>
      </c>
      <c r="C3475" s="247" t="s">
        <v>9230</v>
      </c>
      <c r="D3475" s="247">
        <v>80600002492</v>
      </c>
      <c r="E3475" s="103">
        <v>1979</v>
      </c>
      <c r="F3475" s="103">
        <v>200</v>
      </c>
      <c r="G3475" s="182">
        <v>6</v>
      </c>
      <c r="H3475" s="5" t="s">
        <v>11471</v>
      </c>
      <c r="I3475" s="5" t="s">
        <v>11472</v>
      </c>
      <c r="J3475" s="5" t="s">
        <v>11477</v>
      </c>
    </row>
    <row r="3476" spans="1:10" ht="47.25" x14ac:dyDescent="0.2">
      <c r="A3476" s="319">
        <v>11</v>
      </c>
      <c r="B3476" s="379" t="s">
        <v>10535</v>
      </c>
      <c r="C3476" s="381" t="s">
        <v>9230</v>
      </c>
      <c r="D3476" s="247" t="s">
        <v>9231</v>
      </c>
      <c r="E3476" s="103">
        <v>1973</v>
      </c>
      <c r="F3476" s="103">
        <v>810</v>
      </c>
      <c r="G3476" s="182">
        <v>29</v>
      </c>
      <c r="H3476" s="5" t="s">
        <v>11471</v>
      </c>
      <c r="I3476" s="5" t="s">
        <v>11472</v>
      </c>
      <c r="J3476" s="5" t="s">
        <v>11477</v>
      </c>
    </row>
    <row r="3477" spans="1:10" ht="47.25" x14ac:dyDescent="0.2">
      <c r="A3477" s="319"/>
      <c r="B3477" s="382"/>
      <c r="C3477" s="358"/>
      <c r="D3477" s="247" t="s">
        <v>9232</v>
      </c>
      <c r="E3477" s="103">
        <v>2018</v>
      </c>
      <c r="F3477" s="103">
        <v>26</v>
      </c>
      <c r="G3477" s="182">
        <v>1</v>
      </c>
      <c r="H3477" s="5" t="s">
        <v>11471</v>
      </c>
      <c r="I3477" s="5" t="s">
        <v>11472</v>
      </c>
      <c r="J3477" s="5" t="s">
        <v>11477</v>
      </c>
    </row>
    <row r="3478" spans="1:10" ht="47.25" x14ac:dyDescent="0.2">
      <c r="A3478" s="319"/>
      <c r="B3478" s="382"/>
      <c r="C3478" s="358"/>
      <c r="D3478" s="247">
        <v>80600002564</v>
      </c>
      <c r="E3478" s="103">
        <v>2014</v>
      </c>
      <c r="F3478" s="103">
        <v>36</v>
      </c>
      <c r="G3478" s="182">
        <v>1</v>
      </c>
      <c r="H3478" s="5" t="s">
        <v>11471</v>
      </c>
      <c r="I3478" s="5" t="s">
        <v>11472</v>
      </c>
      <c r="J3478" s="5" t="s">
        <v>11477</v>
      </c>
    </row>
    <row r="3479" spans="1:10" ht="47.25" x14ac:dyDescent="0.2">
      <c r="A3479" s="319"/>
      <c r="B3479" s="380"/>
      <c r="C3479" s="359"/>
      <c r="D3479" s="247" t="s">
        <v>9233</v>
      </c>
      <c r="E3479" s="103">
        <v>2013</v>
      </c>
      <c r="F3479" s="103">
        <v>60</v>
      </c>
      <c r="G3479" s="182">
        <v>1</v>
      </c>
      <c r="H3479" s="5" t="s">
        <v>11471</v>
      </c>
      <c r="I3479" s="5" t="s">
        <v>11472</v>
      </c>
      <c r="J3479" s="5" t="s">
        <v>11477</v>
      </c>
    </row>
    <row r="3480" spans="1:10" ht="63" x14ac:dyDescent="0.2">
      <c r="A3480" s="103">
        <v>12</v>
      </c>
      <c r="B3480" s="250" t="s">
        <v>10536</v>
      </c>
      <c r="C3480" s="247" t="s">
        <v>9230</v>
      </c>
      <c r="D3480" s="247" t="s">
        <v>9231</v>
      </c>
      <c r="E3480" s="103">
        <v>1973</v>
      </c>
      <c r="F3480" s="103">
        <v>670</v>
      </c>
      <c r="G3480" s="182">
        <v>24</v>
      </c>
      <c r="H3480" s="5" t="s">
        <v>11471</v>
      </c>
      <c r="I3480" s="5" t="s">
        <v>11472</v>
      </c>
      <c r="J3480" s="5" t="s">
        <v>11477</v>
      </c>
    </row>
    <row r="3481" spans="1:10" ht="47.25" x14ac:dyDescent="0.2">
      <c r="A3481" s="319">
        <v>13</v>
      </c>
      <c r="B3481" s="379" t="s">
        <v>10537</v>
      </c>
      <c r="C3481" s="381" t="s">
        <v>9230</v>
      </c>
      <c r="D3481" s="247" t="s">
        <v>9231</v>
      </c>
      <c r="E3481" s="103">
        <v>1973</v>
      </c>
      <c r="F3481" s="103">
        <v>270</v>
      </c>
      <c r="G3481" s="182">
        <v>10</v>
      </c>
      <c r="H3481" s="5" t="s">
        <v>11471</v>
      </c>
      <c r="I3481" s="5" t="s">
        <v>11472</v>
      </c>
      <c r="J3481" s="5" t="s">
        <v>11477</v>
      </c>
    </row>
    <row r="3482" spans="1:10" ht="47.25" x14ac:dyDescent="0.2">
      <c r="A3482" s="319"/>
      <c r="B3482" s="380"/>
      <c r="C3482" s="359"/>
      <c r="D3482" s="247" t="s">
        <v>9234</v>
      </c>
      <c r="E3482" s="103">
        <v>2014</v>
      </c>
      <c r="F3482" s="103">
        <v>40</v>
      </c>
      <c r="G3482" s="182">
        <v>1</v>
      </c>
      <c r="H3482" s="5" t="s">
        <v>11471</v>
      </c>
      <c r="I3482" s="5" t="s">
        <v>11472</v>
      </c>
      <c r="J3482" s="5" t="s">
        <v>11477</v>
      </c>
    </row>
    <row r="3483" spans="1:10" ht="63" x14ac:dyDescent="0.2">
      <c r="A3483" s="103">
        <v>14</v>
      </c>
      <c r="B3483" s="250" t="s">
        <v>10538</v>
      </c>
      <c r="C3483" s="247" t="s">
        <v>9235</v>
      </c>
      <c r="D3483" s="247" t="s">
        <v>9236</v>
      </c>
      <c r="E3483" s="103">
        <v>1993</v>
      </c>
      <c r="F3483" s="103">
        <v>450</v>
      </c>
      <c r="G3483" s="182">
        <v>10</v>
      </c>
      <c r="H3483" s="5" t="s">
        <v>11471</v>
      </c>
      <c r="I3483" s="5" t="s">
        <v>11472</v>
      </c>
      <c r="J3483" s="5" t="s">
        <v>11477</v>
      </c>
    </row>
    <row r="3484" spans="1:10" ht="63" x14ac:dyDescent="0.2">
      <c r="A3484" s="103">
        <v>15</v>
      </c>
      <c r="B3484" s="250" t="s">
        <v>10539</v>
      </c>
      <c r="C3484" s="247" t="s">
        <v>9235</v>
      </c>
      <c r="D3484" s="247" t="s">
        <v>9236</v>
      </c>
      <c r="E3484" s="103">
        <v>1993</v>
      </c>
      <c r="F3484" s="103">
        <v>230</v>
      </c>
      <c r="G3484" s="182">
        <v>5</v>
      </c>
      <c r="H3484" s="5" t="s">
        <v>11471</v>
      </c>
      <c r="I3484" s="5" t="s">
        <v>11472</v>
      </c>
      <c r="J3484" s="5" t="s">
        <v>11477</v>
      </c>
    </row>
    <row r="3485" spans="1:10" ht="47.25" x14ac:dyDescent="0.2">
      <c r="A3485" s="319">
        <v>16</v>
      </c>
      <c r="B3485" s="379" t="s">
        <v>9237</v>
      </c>
      <c r="C3485" s="372" t="s">
        <v>9238</v>
      </c>
      <c r="D3485" s="247">
        <v>80600002509</v>
      </c>
      <c r="E3485" s="103">
        <v>1993</v>
      </c>
      <c r="F3485" s="103">
        <v>1720</v>
      </c>
      <c r="G3485" s="182">
        <v>48</v>
      </c>
      <c r="H3485" s="5" t="s">
        <v>11471</v>
      </c>
      <c r="I3485" s="5" t="s">
        <v>11472</v>
      </c>
      <c r="J3485" s="5" t="s">
        <v>11477</v>
      </c>
    </row>
    <row r="3486" spans="1:10" ht="47.25" x14ac:dyDescent="0.2">
      <c r="A3486" s="319"/>
      <c r="B3486" s="380"/>
      <c r="C3486" s="372"/>
      <c r="D3486" s="247">
        <v>80600002581</v>
      </c>
      <c r="E3486" s="103">
        <v>2015</v>
      </c>
      <c r="F3486" s="103">
        <v>60</v>
      </c>
      <c r="G3486" s="182">
        <v>3</v>
      </c>
      <c r="H3486" s="5" t="s">
        <v>11471</v>
      </c>
      <c r="I3486" s="5" t="s">
        <v>11472</v>
      </c>
      <c r="J3486" s="5" t="s">
        <v>11477</v>
      </c>
    </row>
    <row r="3487" spans="1:10" ht="47.25" x14ac:dyDescent="0.2">
      <c r="A3487" s="319">
        <v>17</v>
      </c>
      <c r="B3487" s="379" t="s">
        <v>10540</v>
      </c>
      <c r="C3487" s="381" t="s">
        <v>9239</v>
      </c>
      <c r="D3487" s="247">
        <v>80600002505</v>
      </c>
      <c r="E3487" s="103">
        <v>1979</v>
      </c>
      <c r="F3487" s="101">
        <v>1270</v>
      </c>
      <c r="G3487" s="175">
        <v>44</v>
      </c>
      <c r="H3487" s="5" t="s">
        <v>11471</v>
      </c>
      <c r="I3487" s="5" t="s">
        <v>11472</v>
      </c>
      <c r="J3487" s="5" t="s">
        <v>11477</v>
      </c>
    </row>
    <row r="3488" spans="1:10" ht="47.25" x14ac:dyDescent="0.2">
      <c r="A3488" s="319"/>
      <c r="B3488" s="380"/>
      <c r="C3488" s="359"/>
      <c r="D3488" s="247">
        <v>80600002580</v>
      </c>
      <c r="E3488" s="103">
        <v>2015</v>
      </c>
      <c r="F3488" s="103">
        <v>70</v>
      </c>
      <c r="G3488" s="182">
        <v>2</v>
      </c>
      <c r="H3488" s="5" t="s">
        <v>11471</v>
      </c>
      <c r="I3488" s="5" t="s">
        <v>11472</v>
      </c>
      <c r="J3488" s="5" t="s">
        <v>11477</v>
      </c>
    </row>
    <row r="3489" spans="1:10" ht="47.25" x14ac:dyDescent="0.2">
      <c r="A3489" s="319">
        <v>18</v>
      </c>
      <c r="B3489" s="379" t="s">
        <v>10541</v>
      </c>
      <c r="C3489" s="381" t="s">
        <v>9239</v>
      </c>
      <c r="D3489" s="247">
        <v>80600002555</v>
      </c>
      <c r="E3489" s="103">
        <v>2013</v>
      </c>
      <c r="F3489" s="103">
        <v>80</v>
      </c>
      <c r="G3489" s="182">
        <v>1</v>
      </c>
      <c r="H3489" s="5" t="s">
        <v>11471</v>
      </c>
      <c r="I3489" s="5" t="s">
        <v>11472</v>
      </c>
      <c r="J3489" s="5" t="s">
        <v>11477</v>
      </c>
    </row>
    <row r="3490" spans="1:10" ht="47.25" x14ac:dyDescent="0.2">
      <c r="A3490" s="319"/>
      <c r="B3490" s="380"/>
      <c r="C3490" s="359"/>
      <c r="D3490" s="247">
        <v>80600002384</v>
      </c>
      <c r="E3490" s="103">
        <v>2012</v>
      </c>
      <c r="F3490" s="103">
        <v>85</v>
      </c>
      <c r="G3490" s="182">
        <v>2</v>
      </c>
      <c r="H3490" s="5" t="s">
        <v>11471</v>
      </c>
      <c r="I3490" s="5" t="s">
        <v>11472</v>
      </c>
      <c r="J3490" s="5" t="s">
        <v>11477</v>
      </c>
    </row>
    <row r="3491" spans="1:10" ht="94.5" x14ac:dyDescent="0.2">
      <c r="A3491" s="103">
        <v>19</v>
      </c>
      <c r="B3491" s="279" t="s">
        <v>10542</v>
      </c>
      <c r="C3491" s="247" t="s">
        <v>9239</v>
      </c>
      <c r="D3491" s="247">
        <v>80600002505</v>
      </c>
      <c r="E3491" s="103">
        <v>1979</v>
      </c>
      <c r="F3491" s="103">
        <v>1050</v>
      </c>
      <c r="G3491" s="182">
        <v>35</v>
      </c>
      <c r="H3491" s="5" t="s">
        <v>11471</v>
      </c>
      <c r="I3491" s="5" t="s">
        <v>11472</v>
      </c>
      <c r="J3491" s="5" t="s">
        <v>11477</v>
      </c>
    </row>
    <row r="3492" spans="1:10" ht="47.25" x14ac:dyDescent="0.2">
      <c r="A3492" s="319">
        <v>20</v>
      </c>
      <c r="B3492" s="379" t="s">
        <v>9240</v>
      </c>
      <c r="C3492" s="372" t="s">
        <v>9241</v>
      </c>
      <c r="D3492" s="247">
        <v>80600002508</v>
      </c>
      <c r="E3492" s="103">
        <v>1993</v>
      </c>
      <c r="F3492" s="103">
        <v>1000</v>
      </c>
      <c r="G3492" s="182">
        <v>40</v>
      </c>
      <c r="H3492" s="5" t="s">
        <v>11471</v>
      </c>
      <c r="I3492" s="5" t="s">
        <v>11472</v>
      </c>
      <c r="J3492" s="5" t="s">
        <v>11477</v>
      </c>
    </row>
    <row r="3493" spans="1:10" ht="47.25" x14ac:dyDescent="0.2">
      <c r="A3493" s="319"/>
      <c r="B3493" s="382"/>
      <c r="C3493" s="372"/>
      <c r="D3493" s="247">
        <v>80600002565</v>
      </c>
      <c r="E3493" s="103">
        <v>2014</v>
      </c>
      <c r="F3493" s="103">
        <v>70</v>
      </c>
      <c r="G3493" s="182">
        <v>2</v>
      </c>
      <c r="H3493" s="5" t="s">
        <v>11471</v>
      </c>
      <c r="I3493" s="5" t="s">
        <v>11472</v>
      </c>
      <c r="J3493" s="5" t="s">
        <v>11477</v>
      </c>
    </row>
    <row r="3494" spans="1:10" ht="47.25" x14ac:dyDescent="0.2">
      <c r="A3494" s="319"/>
      <c r="B3494" s="380"/>
      <c r="C3494" s="372"/>
      <c r="D3494" s="247">
        <v>80600002561</v>
      </c>
      <c r="E3494" s="103">
        <v>2014</v>
      </c>
      <c r="F3494" s="103">
        <v>120</v>
      </c>
      <c r="G3494" s="182">
        <v>3</v>
      </c>
      <c r="H3494" s="5" t="s">
        <v>11471</v>
      </c>
      <c r="I3494" s="5" t="s">
        <v>11472</v>
      </c>
      <c r="J3494" s="5" t="s">
        <v>11477</v>
      </c>
    </row>
    <row r="3495" spans="1:10" ht="63" x14ac:dyDescent="0.2">
      <c r="A3495" s="103">
        <v>21</v>
      </c>
      <c r="B3495" s="250" t="s">
        <v>9242</v>
      </c>
      <c r="C3495" s="247" t="s">
        <v>9243</v>
      </c>
      <c r="D3495" s="247">
        <v>80600002478</v>
      </c>
      <c r="E3495" s="103">
        <v>1979</v>
      </c>
      <c r="F3495" s="103">
        <v>806</v>
      </c>
      <c r="G3495" s="182">
        <v>31</v>
      </c>
      <c r="H3495" s="5" t="s">
        <v>11471</v>
      </c>
      <c r="I3495" s="5" t="s">
        <v>11472</v>
      </c>
      <c r="J3495" s="5" t="s">
        <v>11477</v>
      </c>
    </row>
    <row r="3496" spans="1:10" ht="63" x14ac:dyDescent="0.2">
      <c r="A3496" s="103">
        <v>22</v>
      </c>
      <c r="B3496" s="250" t="s">
        <v>10543</v>
      </c>
      <c r="C3496" s="247" t="s">
        <v>9243</v>
      </c>
      <c r="D3496" s="247">
        <v>80600002478</v>
      </c>
      <c r="E3496" s="103">
        <v>1979</v>
      </c>
      <c r="F3496" s="103">
        <v>104</v>
      </c>
      <c r="G3496" s="182">
        <v>4</v>
      </c>
      <c r="H3496" s="5" t="s">
        <v>11471</v>
      </c>
      <c r="I3496" s="5" t="s">
        <v>11472</v>
      </c>
      <c r="J3496" s="5" t="s">
        <v>11477</v>
      </c>
    </row>
    <row r="3497" spans="1:10" ht="110.25" x14ac:dyDescent="0.2">
      <c r="A3497" s="103">
        <v>23</v>
      </c>
      <c r="B3497" s="250" t="s">
        <v>10544</v>
      </c>
      <c r="C3497" s="247" t="s">
        <v>9244</v>
      </c>
      <c r="D3497" s="247">
        <v>80600002475</v>
      </c>
      <c r="E3497" s="309">
        <v>1975</v>
      </c>
      <c r="F3497" s="103">
        <v>1250</v>
      </c>
      <c r="G3497" s="182">
        <v>40</v>
      </c>
      <c r="H3497" s="5" t="s">
        <v>11471</v>
      </c>
      <c r="I3497" s="5" t="s">
        <v>11472</v>
      </c>
      <c r="J3497" s="5" t="s">
        <v>11477</v>
      </c>
    </row>
    <row r="3498" spans="1:10" ht="110.25" x14ac:dyDescent="0.2">
      <c r="A3498" s="103">
        <v>24</v>
      </c>
      <c r="B3498" s="250" t="s">
        <v>10545</v>
      </c>
      <c r="C3498" s="247" t="s">
        <v>9244</v>
      </c>
      <c r="D3498" s="247">
        <v>80600002475</v>
      </c>
      <c r="E3498" s="309">
        <v>1975</v>
      </c>
      <c r="F3498" s="103">
        <v>950</v>
      </c>
      <c r="G3498" s="182">
        <v>32</v>
      </c>
      <c r="H3498" s="5" t="s">
        <v>11471</v>
      </c>
      <c r="I3498" s="5" t="s">
        <v>11472</v>
      </c>
      <c r="J3498" s="5" t="s">
        <v>11477</v>
      </c>
    </row>
    <row r="3499" spans="1:10" ht="78.75" x14ac:dyDescent="0.2">
      <c r="A3499" s="103">
        <v>25</v>
      </c>
      <c r="B3499" s="250" t="s">
        <v>10546</v>
      </c>
      <c r="C3499" s="247" t="s">
        <v>9245</v>
      </c>
      <c r="D3499" s="247" t="s">
        <v>9246</v>
      </c>
      <c r="E3499" s="103">
        <v>1978</v>
      </c>
      <c r="F3499" s="103">
        <v>440</v>
      </c>
      <c r="G3499" s="182">
        <v>15</v>
      </c>
      <c r="H3499" s="5" t="s">
        <v>11471</v>
      </c>
      <c r="I3499" s="5" t="s">
        <v>11472</v>
      </c>
      <c r="J3499" s="5" t="s">
        <v>11477</v>
      </c>
    </row>
    <row r="3500" spans="1:10" ht="78.75" x14ac:dyDescent="0.2">
      <c r="A3500" s="103">
        <v>26</v>
      </c>
      <c r="B3500" s="250" t="s">
        <v>10547</v>
      </c>
      <c r="C3500" s="247" t="s">
        <v>9245</v>
      </c>
      <c r="D3500" s="247" t="s">
        <v>9246</v>
      </c>
      <c r="E3500" s="103">
        <v>1978</v>
      </c>
      <c r="F3500" s="103">
        <v>240</v>
      </c>
      <c r="G3500" s="182">
        <v>9</v>
      </c>
      <c r="H3500" s="5" t="s">
        <v>11471</v>
      </c>
      <c r="I3500" s="5" t="s">
        <v>11472</v>
      </c>
      <c r="J3500" s="5" t="s">
        <v>11477</v>
      </c>
    </row>
    <row r="3501" spans="1:10" ht="78.75" x14ac:dyDescent="0.2">
      <c r="A3501" s="103">
        <v>27</v>
      </c>
      <c r="B3501" s="250" t="s">
        <v>10548</v>
      </c>
      <c r="C3501" s="247" t="s">
        <v>9245</v>
      </c>
      <c r="D3501" s="247" t="s">
        <v>9246</v>
      </c>
      <c r="E3501" s="103">
        <v>1978</v>
      </c>
      <c r="F3501" s="103">
        <v>90</v>
      </c>
      <c r="G3501" s="182">
        <v>3</v>
      </c>
      <c r="H3501" s="5" t="s">
        <v>11471</v>
      </c>
      <c r="I3501" s="5" t="s">
        <v>11472</v>
      </c>
      <c r="J3501" s="5" t="s">
        <v>11477</v>
      </c>
    </row>
    <row r="3502" spans="1:10" ht="78.75" x14ac:dyDescent="0.2">
      <c r="A3502" s="103">
        <v>28</v>
      </c>
      <c r="B3502" s="250" t="s">
        <v>9247</v>
      </c>
      <c r="C3502" s="247" t="s">
        <v>9248</v>
      </c>
      <c r="D3502" s="247" t="s">
        <v>9249</v>
      </c>
      <c r="E3502" s="103">
        <v>1963</v>
      </c>
      <c r="F3502" s="103">
        <v>660</v>
      </c>
      <c r="G3502" s="182">
        <v>22</v>
      </c>
      <c r="H3502" s="5" t="s">
        <v>11471</v>
      </c>
      <c r="I3502" s="5" t="s">
        <v>11472</v>
      </c>
      <c r="J3502" s="5" t="s">
        <v>11477</v>
      </c>
    </row>
    <row r="3503" spans="1:10" ht="126" x14ac:dyDescent="0.2">
      <c r="A3503" s="103">
        <v>29</v>
      </c>
      <c r="B3503" s="250" t="s">
        <v>10549</v>
      </c>
      <c r="C3503" s="247" t="s">
        <v>9250</v>
      </c>
      <c r="D3503" s="247" t="s">
        <v>9251</v>
      </c>
      <c r="E3503" s="103">
        <v>1984</v>
      </c>
      <c r="F3503" s="103">
        <v>1750</v>
      </c>
      <c r="G3503" s="182">
        <v>55</v>
      </c>
      <c r="H3503" s="5" t="s">
        <v>11471</v>
      </c>
      <c r="I3503" s="5" t="s">
        <v>11472</v>
      </c>
      <c r="J3503" s="5" t="s">
        <v>11477</v>
      </c>
    </row>
    <row r="3504" spans="1:10" ht="126" x14ac:dyDescent="0.2">
      <c r="A3504" s="103">
        <v>30</v>
      </c>
      <c r="B3504" s="250" t="s">
        <v>10550</v>
      </c>
      <c r="C3504" s="247" t="s">
        <v>9250</v>
      </c>
      <c r="D3504" s="247" t="s">
        <v>9251</v>
      </c>
      <c r="E3504" s="103">
        <v>1984</v>
      </c>
      <c r="F3504" s="103">
        <v>1570</v>
      </c>
      <c r="G3504" s="182">
        <v>49</v>
      </c>
      <c r="H3504" s="5" t="s">
        <v>11471</v>
      </c>
      <c r="I3504" s="5" t="s">
        <v>11472</v>
      </c>
      <c r="J3504" s="5" t="s">
        <v>11477</v>
      </c>
    </row>
    <row r="3505" spans="1:10" ht="126" x14ac:dyDescent="0.2">
      <c r="A3505" s="103">
        <v>31</v>
      </c>
      <c r="B3505" s="250" t="s">
        <v>10551</v>
      </c>
      <c r="C3505" s="247" t="s">
        <v>9250</v>
      </c>
      <c r="D3505" s="247" t="s">
        <v>9251</v>
      </c>
      <c r="E3505" s="103">
        <v>1984</v>
      </c>
      <c r="F3505" s="103">
        <v>600</v>
      </c>
      <c r="G3505" s="182">
        <v>18</v>
      </c>
      <c r="H3505" s="5" t="s">
        <v>11471</v>
      </c>
      <c r="I3505" s="5" t="s">
        <v>11472</v>
      </c>
      <c r="J3505" s="5" t="s">
        <v>11477</v>
      </c>
    </row>
    <row r="3506" spans="1:10" ht="78.75" x14ac:dyDescent="0.2">
      <c r="A3506" s="103">
        <v>32</v>
      </c>
      <c r="B3506" s="250" t="s">
        <v>9252</v>
      </c>
      <c r="C3506" s="247" t="s">
        <v>9253</v>
      </c>
      <c r="D3506" s="247" t="s">
        <v>9254</v>
      </c>
      <c r="E3506" s="103">
        <v>1975</v>
      </c>
      <c r="F3506" s="103">
        <v>660</v>
      </c>
      <c r="G3506" s="182">
        <v>19</v>
      </c>
      <c r="H3506" s="5" t="s">
        <v>11471</v>
      </c>
      <c r="I3506" s="5" t="s">
        <v>11472</v>
      </c>
      <c r="J3506" s="5" t="s">
        <v>11477</v>
      </c>
    </row>
    <row r="3507" spans="1:10" ht="78.75" x14ac:dyDescent="0.2">
      <c r="A3507" s="103">
        <v>33</v>
      </c>
      <c r="B3507" s="250" t="s">
        <v>10552</v>
      </c>
      <c r="C3507" s="247" t="s">
        <v>9253</v>
      </c>
      <c r="D3507" s="247" t="s">
        <v>9255</v>
      </c>
      <c r="E3507" s="103">
        <v>1963</v>
      </c>
      <c r="F3507" s="103">
        <v>1270</v>
      </c>
      <c r="G3507" s="182">
        <v>40</v>
      </c>
      <c r="H3507" s="5" t="s">
        <v>11471</v>
      </c>
      <c r="I3507" s="5" t="s">
        <v>11472</v>
      </c>
      <c r="J3507" s="5" t="s">
        <v>11477</v>
      </c>
    </row>
    <row r="3508" spans="1:10" ht="78.75" x14ac:dyDescent="0.2">
      <c r="A3508" s="103">
        <v>34</v>
      </c>
      <c r="B3508" s="250" t="s">
        <v>10553</v>
      </c>
      <c r="C3508" s="247" t="s">
        <v>9253</v>
      </c>
      <c r="D3508" s="247" t="s">
        <v>9255</v>
      </c>
      <c r="E3508" s="103">
        <v>1963</v>
      </c>
      <c r="F3508" s="103">
        <v>900</v>
      </c>
      <c r="G3508" s="182">
        <v>27</v>
      </c>
      <c r="H3508" s="5" t="s">
        <v>11471</v>
      </c>
      <c r="I3508" s="5" t="s">
        <v>11472</v>
      </c>
      <c r="J3508" s="5" t="s">
        <v>11477</v>
      </c>
    </row>
    <row r="3509" spans="1:10" ht="126" x14ac:dyDescent="0.2">
      <c r="A3509" s="103">
        <v>35</v>
      </c>
      <c r="B3509" s="250" t="s">
        <v>10554</v>
      </c>
      <c r="C3509" s="247" t="s">
        <v>9256</v>
      </c>
      <c r="D3509" s="247" t="s">
        <v>9257</v>
      </c>
      <c r="E3509" s="103">
        <v>1964</v>
      </c>
      <c r="F3509" s="103">
        <v>2250</v>
      </c>
      <c r="G3509" s="182">
        <v>65</v>
      </c>
      <c r="H3509" s="5" t="s">
        <v>11471</v>
      </c>
      <c r="I3509" s="5" t="s">
        <v>11472</v>
      </c>
      <c r="J3509" s="5" t="s">
        <v>11477</v>
      </c>
    </row>
    <row r="3510" spans="1:10" ht="126" x14ac:dyDescent="0.2">
      <c r="A3510" s="103">
        <v>36</v>
      </c>
      <c r="B3510" s="250" t="s">
        <v>10555</v>
      </c>
      <c r="C3510" s="247" t="s">
        <v>9256</v>
      </c>
      <c r="D3510" s="247" t="s">
        <v>9257</v>
      </c>
      <c r="E3510" s="103">
        <v>1964</v>
      </c>
      <c r="F3510" s="103">
        <v>670</v>
      </c>
      <c r="G3510" s="182">
        <v>22</v>
      </c>
      <c r="H3510" s="5" t="s">
        <v>11471</v>
      </c>
      <c r="I3510" s="5" t="s">
        <v>11472</v>
      </c>
      <c r="J3510" s="5" t="s">
        <v>11477</v>
      </c>
    </row>
    <row r="3511" spans="1:10" ht="78.75" x14ac:dyDescent="0.2">
      <c r="A3511" s="103">
        <v>37</v>
      </c>
      <c r="B3511" s="250" t="s">
        <v>10556</v>
      </c>
      <c r="C3511" s="247" t="s">
        <v>9258</v>
      </c>
      <c r="D3511" s="247" t="s">
        <v>9259</v>
      </c>
      <c r="E3511" s="103">
        <v>1964</v>
      </c>
      <c r="F3511" s="103">
        <v>1700</v>
      </c>
      <c r="G3511" s="182">
        <v>60</v>
      </c>
      <c r="H3511" s="5" t="s">
        <v>11471</v>
      </c>
      <c r="I3511" s="5" t="s">
        <v>11472</v>
      </c>
      <c r="J3511" s="5" t="s">
        <v>11477</v>
      </c>
    </row>
    <row r="3512" spans="1:10" ht="78.75" x14ac:dyDescent="0.2">
      <c r="A3512" s="103">
        <v>38</v>
      </c>
      <c r="B3512" s="250" t="s">
        <v>10557</v>
      </c>
      <c r="C3512" s="247" t="s">
        <v>9258</v>
      </c>
      <c r="D3512" s="247" t="s">
        <v>9259</v>
      </c>
      <c r="E3512" s="103">
        <v>1964</v>
      </c>
      <c r="F3512" s="103">
        <v>500</v>
      </c>
      <c r="G3512" s="182">
        <v>14</v>
      </c>
      <c r="H3512" s="5" t="s">
        <v>11471</v>
      </c>
      <c r="I3512" s="5" t="s">
        <v>11472</v>
      </c>
      <c r="J3512" s="5" t="s">
        <v>11477</v>
      </c>
    </row>
    <row r="3513" spans="1:10" ht="78.75" x14ac:dyDescent="0.2">
      <c r="A3513" s="103">
        <v>39</v>
      </c>
      <c r="B3513" s="250" t="s">
        <v>10558</v>
      </c>
      <c r="C3513" s="247" t="s">
        <v>9260</v>
      </c>
      <c r="D3513" s="247">
        <v>80600002506</v>
      </c>
      <c r="E3513" s="103">
        <v>1975</v>
      </c>
      <c r="F3513" s="103">
        <v>646</v>
      </c>
      <c r="G3513" s="182">
        <v>18</v>
      </c>
      <c r="H3513" s="5" t="s">
        <v>11471</v>
      </c>
      <c r="I3513" s="5" t="s">
        <v>11472</v>
      </c>
      <c r="J3513" s="5" t="s">
        <v>11477</v>
      </c>
    </row>
    <row r="3514" spans="1:10" ht="78.75" x14ac:dyDescent="0.2">
      <c r="A3514" s="103">
        <v>40</v>
      </c>
      <c r="B3514" s="250" t="s">
        <v>10559</v>
      </c>
      <c r="C3514" s="247" t="s">
        <v>9260</v>
      </c>
      <c r="D3514" s="247">
        <v>80600002506</v>
      </c>
      <c r="E3514" s="103">
        <v>1975</v>
      </c>
      <c r="F3514" s="103">
        <v>544</v>
      </c>
      <c r="G3514" s="182">
        <v>17</v>
      </c>
      <c r="H3514" s="5" t="s">
        <v>11471</v>
      </c>
      <c r="I3514" s="5" t="s">
        <v>11472</v>
      </c>
      <c r="J3514" s="5" t="s">
        <v>11477</v>
      </c>
    </row>
    <row r="3515" spans="1:10" ht="78.75" x14ac:dyDescent="0.2">
      <c r="A3515" s="103">
        <v>41</v>
      </c>
      <c r="B3515" s="250" t="s">
        <v>10560</v>
      </c>
      <c r="C3515" s="247" t="s">
        <v>9260</v>
      </c>
      <c r="D3515" s="247">
        <v>80600002506</v>
      </c>
      <c r="E3515" s="103">
        <v>1975</v>
      </c>
      <c r="F3515" s="103">
        <v>310</v>
      </c>
      <c r="G3515" s="182">
        <v>12</v>
      </c>
      <c r="H3515" s="5" t="s">
        <v>11471</v>
      </c>
      <c r="I3515" s="5" t="s">
        <v>11472</v>
      </c>
      <c r="J3515" s="5" t="s">
        <v>11477</v>
      </c>
    </row>
    <row r="3516" spans="1:10" ht="110.25" x14ac:dyDescent="0.2">
      <c r="A3516" s="103">
        <v>42</v>
      </c>
      <c r="B3516" s="250" t="s">
        <v>10561</v>
      </c>
      <c r="C3516" s="247" t="s">
        <v>9261</v>
      </c>
      <c r="D3516" s="247">
        <v>80600002511</v>
      </c>
      <c r="E3516" s="103">
        <v>1988</v>
      </c>
      <c r="F3516" s="103">
        <v>2240</v>
      </c>
      <c r="G3516" s="182">
        <v>71</v>
      </c>
      <c r="H3516" s="5" t="s">
        <v>11471</v>
      </c>
      <c r="I3516" s="5" t="s">
        <v>11472</v>
      </c>
      <c r="J3516" s="5" t="s">
        <v>11477</v>
      </c>
    </row>
    <row r="3517" spans="1:10" ht="47.25" x14ac:dyDescent="0.2">
      <c r="A3517" s="319">
        <v>43</v>
      </c>
      <c r="B3517" s="379" t="s">
        <v>10562</v>
      </c>
      <c r="C3517" s="381" t="s">
        <v>9261</v>
      </c>
      <c r="D3517" s="247">
        <v>80600002511</v>
      </c>
      <c r="E3517" s="103">
        <v>1988</v>
      </c>
      <c r="F3517" s="103">
        <v>1280</v>
      </c>
      <c r="G3517" s="182">
        <v>39</v>
      </c>
      <c r="H3517" s="5" t="s">
        <v>11471</v>
      </c>
      <c r="I3517" s="5" t="s">
        <v>11472</v>
      </c>
      <c r="J3517" s="5" t="s">
        <v>11477</v>
      </c>
    </row>
    <row r="3518" spans="1:10" ht="47.25" x14ac:dyDescent="0.2">
      <c r="A3518" s="319"/>
      <c r="B3518" s="380"/>
      <c r="C3518" s="359"/>
      <c r="D3518" s="247">
        <v>80600002648</v>
      </c>
      <c r="E3518" s="103">
        <v>2017</v>
      </c>
      <c r="F3518" s="103">
        <v>40</v>
      </c>
      <c r="G3518" s="182">
        <v>1</v>
      </c>
      <c r="H3518" s="5" t="s">
        <v>11471</v>
      </c>
      <c r="I3518" s="5" t="s">
        <v>11472</v>
      </c>
      <c r="J3518" s="5" t="s">
        <v>11477</v>
      </c>
    </row>
    <row r="3519" spans="1:10" ht="110.25" x14ac:dyDescent="0.2">
      <c r="A3519" s="103">
        <v>44</v>
      </c>
      <c r="B3519" s="250" t="s">
        <v>10563</v>
      </c>
      <c r="C3519" s="247" t="s">
        <v>9261</v>
      </c>
      <c r="D3519" s="247">
        <v>80600002511</v>
      </c>
      <c r="E3519" s="103">
        <v>1988</v>
      </c>
      <c r="F3519" s="103">
        <v>240</v>
      </c>
      <c r="G3519" s="182">
        <v>8</v>
      </c>
      <c r="H3519" s="5" t="s">
        <v>11471</v>
      </c>
      <c r="I3519" s="5" t="s">
        <v>11472</v>
      </c>
      <c r="J3519" s="5" t="s">
        <v>11477</v>
      </c>
    </row>
    <row r="3520" spans="1:10" ht="78.75" x14ac:dyDescent="0.2">
      <c r="A3520" s="322">
        <v>45</v>
      </c>
      <c r="B3520" s="279" t="s">
        <v>9262</v>
      </c>
      <c r="C3520" s="372" t="s">
        <v>9263</v>
      </c>
      <c r="D3520" s="247" t="s">
        <v>9264</v>
      </c>
      <c r="E3520" s="103">
        <v>1986</v>
      </c>
      <c r="F3520" s="103">
        <v>1000</v>
      </c>
      <c r="G3520" s="182">
        <v>30</v>
      </c>
      <c r="H3520" s="5" t="s">
        <v>11471</v>
      </c>
      <c r="I3520" s="5" t="s">
        <v>11472</v>
      </c>
      <c r="J3520" s="5" t="s">
        <v>11477</v>
      </c>
    </row>
    <row r="3521" spans="1:10" ht="78.75" x14ac:dyDescent="0.2">
      <c r="A3521" s="324"/>
      <c r="B3521" s="279" t="s">
        <v>9262</v>
      </c>
      <c r="C3521" s="372"/>
      <c r="D3521" s="247" t="s">
        <v>9265</v>
      </c>
      <c r="E3521" s="103">
        <v>2015</v>
      </c>
      <c r="F3521" s="95">
        <v>105</v>
      </c>
      <c r="G3521" s="245">
        <v>3</v>
      </c>
      <c r="H3521" s="5" t="s">
        <v>11471</v>
      </c>
      <c r="I3521" s="5" t="s">
        <v>11472</v>
      </c>
      <c r="J3521" s="5" t="s">
        <v>11477</v>
      </c>
    </row>
    <row r="3522" spans="1:10" ht="110.25" x14ac:dyDescent="0.2">
      <c r="A3522" s="103">
        <v>46</v>
      </c>
      <c r="B3522" s="250" t="s">
        <v>10564</v>
      </c>
      <c r="C3522" s="247" t="s">
        <v>9266</v>
      </c>
      <c r="D3522" s="247" t="s">
        <v>9267</v>
      </c>
      <c r="E3522" s="103">
        <v>1987</v>
      </c>
      <c r="F3522" s="103">
        <v>2380</v>
      </c>
      <c r="G3522" s="182">
        <v>65</v>
      </c>
      <c r="H3522" s="5" t="s">
        <v>11471</v>
      </c>
      <c r="I3522" s="5" t="s">
        <v>11472</v>
      </c>
      <c r="J3522" s="5" t="s">
        <v>11477</v>
      </c>
    </row>
    <row r="3523" spans="1:10" ht="110.25" x14ac:dyDescent="0.2">
      <c r="A3523" s="103">
        <v>47</v>
      </c>
      <c r="B3523" s="250" t="s">
        <v>10565</v>
      </c>
      <c r="C3523" s="247" t="s">
        <v>9266</v>
      </c>
      <c r="D3523" s="247" t="s">
        <v>9267</v>
      </c>
      <c r="E3523" s="103">
        <v>1987</v>
      </c>
      <c r="F3523" s="103">
        <v>1060</v>
      </c>
      <c r="G3523" s="182">
        <v>32</v>
      </c>
      <c r="H3523" s="5" t="s">
        <v>11471</v>
      </c>
      <c r="I3523" s="5" t="s">
        <v>11472</v>
      </c>
      <c r="J3523" s="5" t="s">
        <v>11477</v>
      </c>
    </row>
    <row r="3524" spans="1:10" ht="94.5" x14ac:dyDescent="0.2">
      <c r="A3524" s="103">
        <v>48</v>
      </c>
      <c r="B3524" s="250" t="s">
        <v>10566</v>
      </c>
      <c r="C3524" s="247" t="s">
        <v>9268</v>
      </c>
      <c r="D3524" s="247" t="s">
        <v>9269</v>
      </c>
      <c r="E3524" s="103">
        <v>1986</v>
      </c>
      <c r="F3524" s="103">
        <v>480</v>
      </c>
      <c r="G3524" s="182">
        <v>18</v>
      </c>
      <c r="H3524" s="5" t="s">
        <v>11471</v>
      </c>
      <c r="I3524" s="5" t="s">
        <v>11472</v>
      </c>
      <c r="J3524" s="5" t="s">
        <v>11477</v>
      </c>
    </row>
    <row r="3525" spans="1:10" ht="94.5" x14ac:dyDescent="0.2">
      <c r="A3525" s="103">
        <v>49</v>
      </c>
      <c r="B3525" s="250" t="s">
        <v>10567</v>
      </c>
      <c r="C3525" s="247" t="s">
        <v>9268</v>
      </c>
      <c r="D3525" s="247" t="s">
        <v>9269</v>
      </c>
      <c r="E3525" s="103">
        <v>1986</v>
      </c>
      <c r="F3525" s="103">
        <v>1870</v>
      </c>
      <c r="G3525" s="182">
        <v>52</v>
      </c>
      <c r="H3525" s="5" t="s">
        <v>11471</v>
      </c>
      <c r="I3525" s="5" t="s">
        <v>11472</v>
      </c>
      <c r="J3525" s="5" t="s">
        <v>11477</v>
      </c>
    </row>
    <row r="3526" spans="1:10" ht="94.5" x14ac:dyDescent="0.2">
      <c r="A3526" s="103">
        <v>50</v>
      </c>
      <c r="B3526" s="250" t="s">
        <v>10568</v>
      </c>
      <c r="C3526" s="247" t="s">
        <v>9268</v>
      </c>
      <c r="D3526" s="247" t="s">
        <v>9269</v>
      </c>
      <c r="E3526" s="103">
        <v>1986</v>
      </c>
      <c r="F3526" s="103">
        <v>2050</v>
      </c>
      <c r="G3526" s="182">
        <v>53</v>
      </c>
      <c r="H3526" s="5" t="s">
        <v>11471</v>
      </c>
      <c r="I3526" s="5" t="s">
        <v>11472</v>
      </c>
      <c r="J3526" s="5" t="s">
        <v>11477</v>
      </c>
    </row>
    <row r="3527" spans="1:10" ht="78.75" x14ac:dyDescent="0.2">
      <c r="A3527" s="103">
        <v>51</v>
      </c>
      <c r="B3527" s="250" t="s">
        <v>10569</v>
      </c>
      <c r="C3527" s="247" t="s">
        <v>9270</v>
      </c>
      <c r="D3527" s="247" t="s">
        <v>9271</v>
      </c>
      <c r="E3527" s="103">
        <v>1987</v>
      </c>
      <c r="F3527" s="103">
        <v>920</v>
      </c>
      <c r="G3527" s="182">
        <v>25</v>
      </c>
      <c r="H3527" s="5" t="s">
        <v>11471</v>
      </c>
      <c r="I3527" s="5" t="s">
        <v>11472</v>
      </c>
      <c r="J3527" s="5" t="s">
        <v>11477</v>
      </c>
    </row>
    <row r="3528" spans="1:10" ht="78.75" x14ac:dyDescent="0.2">
      <c r="A3528" s="103">
        <v>52</v>
      </c>
      <c r="B3528" s="250" t="s">
        <v>10570</v>
      </c>
      <c r="C3528" s="247" t="s">
        <v>9270</v>
      </c>
      <c r="D3528" s="247" t="s">
        <v>9271</v>
      </c>
      <c r="E3528" s="103">
        <v>1987</v>
      </c>
      <c r="F3528" s="103">
        <v>1640</v>
      </c>
      <c r="G3528" s="182">
        <v>44</v>
      </c>
      <c r="H3528" s="5" t="s">
        <v>11471</v>
      </c>
      <c r="I3528" s="5" t="s">
        <v>11472</v>
      </c>
      <c r="J3528" s="5" t="s">
        <v>11477</v>
      </c>
    </row>
    <row r="3529" spans="1:10" ht="78.75" x14ac:dyDescent="0.2">
      <c r="A3529" s="103">
        <v>53</v>
      </c>
      <c r="B3529" s="250" t="s">
        <v>10571</v>
      </c>
      <c r="C3529" s="247" t="s">
        <v>9272</v>
      </c>
      <c r="D3529" s="247" t="s">
        <v>9273</v>
      </c>
      <c r="E3529" s="103">
        <v>1985</v>
      </c>
      <c r="F3529" s="103">
        <v>1350</v>
      </c>
      <c r="G3529" s="182">
        <v>42</v>
      </c>
      <c r="H3529" s="5" t="s">
        <v>11471</v>
      </c>
      <c r="I3529" s="5" t="s">
        <v>11472</v>
      </c>
      <c r="J3529" s="5" t="s">
        <v>11477</v>
      </c>
    </row>
    <row r="3530" spans="1:10" ht="78.75" x14ac:dyDescent="0.2">
      <c r="A3530" s="103">
        <v>54</v>
      </c>
      <c r="B3530" s="250" t="s">
        <v>10572</v>
      </c>
      <c r="C3530" s="247" t="s">
        <v>9272</v>
      </c>
      <c r="D3530" s="247" t="s">
        <v>9273</v>
      </c>
      <c r="E3530" s="103">
        <v>1985</v>
      </c>
      <c r="F3530" s="103">
        <v>1270</v>
      </c>
      <c r="G3530" s="182">
        <v>39</v>
      </c>
      <c r="H3530" s="5" t="s">
        <v>11471</v>
      </c>
      <c r="I3530" s="5" t="s">
        <v>11472</v>
      </c>
      <c r="J3530" s="5" t="s">
        <v>11477</v>
      </c>
    </row>
    <row r="3531" spans="1:10" ht="78.75" x14ac:dyDescent="0.2">
      <c r="A3531" s="103">
        <v>55</v>
      </c>
      <c r="B3531" s="250" t="s">
        <v>10573</v>
      </c>
      <c r="C3531" s="247" t="s">
        <v>9272</v>
      </c>
      <c r="D3531" s="247" t="s">
        <v>9273</v>
      </c>
      <c r="E3531" s="103">
        <v>1985</v>
      </c>
      <c r="F3531" s="103">
        <v>880</v>
      </c>
      <c r="G3531" s="182">
        <v>28</v>
      </c>
      <c r="H3531" s="5" t="s">
        <v>11471</v>
      </c>
      <c r="I3531" s="5" t="s">
        <v>11472</v>
      </c>
      <c r="J3531" s="5" t="s">
        <v>11477</v>
      </c>
    </row>
    <row r="3532" spans="1:10" ht="78.75" x14ac:dyDescent="0.2">
      <c r="A3532" s="103">
        <v>56</v>
      </c>
      <c r="B3532" s="250" t="s">
        <v>10574</v>
      </c>
      <c r="C3532" s="247" t="s">
        <v>9274</v>
      </c>
      <c r="D3532" s="247">
        <v>80600002510</v>
      </c>
      <c r="E3532" s="103">
        <v>1992</v>
      </c>
      <c r="F3532" s="103">
        <v>870</v>
      </c>
      <c r="G3532" s="182">
        <v>20</v>
      </c>
      <c r="H3532" s="5" t="s">
        <v>11471</v>
      </c>
      <c r="I3532" s="5" t="s">
        <v>11472</v>
      </c>
      <c r="J3532" s="5" t="s">
        <v>11477</v>
      </c>
    </row>
    <row r="3533" spans="1:10" ht="47.25" x14ac:dyDescent="0.2">
      <c r="A3533" s="319">
        <v>57</v>
      </c>
      <c r="B3533" s="379" t="s">
        <v>10575</v>
      </c>
      <c r="C3533" s="381" t="s">
        <v>9274</v>
      </c>
      <c r="D3533" s="247" t="s">
        <v>9275</v>
      </c>
      <c r="E3533" s="103">
        <v>1992</v>
      </c>
      <c r="F3533" s="103">
        <v>250</v>
      </c>
      <c r="G3533" s="182">
        <v>14</v>
      </c>
      <c r="H3533" s="5" t="s">
        <v>11471</v>
      </c>
      <c r="I3533" s="5" t="s">
        <v>11472</v>
      </c>
      <c r="J3533" s="5" t="s">
        <v>11477</v>
      </c>
    </row>
    <row r="3534" spans="1:10" ht="47.25" x14ac:dyDescent="0.2">
      <c r="A3534" s="319"/>
      <c r="B3534" s="380"/>
      <c r="C3534" s="359"/>
      <c r="D3534" s="247" t="s">
        <v>9276</v>
      </c>
      <c r="E3534" s="103">
        <v>2017</v>
      </c>
      <c r="F3534" s="103">
        <v>28</v>
      </c>
      <c r="G3534" s="182">
        <v>1</v>
      </c>
      <c r="H3534" s="5" t="s">
        <v>11471</v>
      </c>
      <c r="I3534" s="5" t="s">
        <v>11472</v>
      </c>
      <c r="J3534" s="5" t="s">
        <v>11477</v>
      </c>
    </row>
    <row r="3535" spans="1:10" ht="110.25" x14ac:dyDescent="0.2">
      <c r="A3535" s="103">
        <v>58</v>
      </c>
      <c r="B3535" s="250" t="s">
        <v>10576</v>
      </c>
      <c r="C3535" s="247" t="s">
        <v>9277</v>
      </c>
      <c r="D3535" s="247" t="s">
        <v>9278</v>
      </c>
      <c r="E3535" s="103">
        <v>1985</v>
      </c>
      <c r="F3535" s="103">
        <v>400</v>
      </c>
      <c r="G3535" s="182">
        <v>11</v>
      </c>
      <c r="H3535" s="5" t="s">
        <v>11471</v>
      </c>
      <c r="I3535" s="5" t="s">
        <v>11472</v>
      </c>
      <c r="J3535" s="5" t="s">
        <v>11477</v>
      </c>
    </row>
    <row r="3536" spans="1:10" ht="110.25" x14ac:dyDescent="0.2">
      <c r="A3536" s="103">
        <v>59</v>
      </c>
      <c r="B3536" s="250" t="s">
        <v>10577</v>
      </c>
      <c r="C3536" s="247" t="s">
        <v>9277</v>
      </c>
      <c r="D3536" s="247" t="s">
        <v>9278</v>
      </c>
      <c r="E3536" s="103">
        <v>1985</v>
      </c>
      <c r="F3536" s="103">
        <v>960</v>
      </c>
      <c r="G3536" s="182">
        <v>25</v>
      </c>
      <c r="H3536" s="5" t="s">
        <v>11471</v>
      </c>
      <c r="I3536" s="5" t="s">
        <v>11472</v>
      </c>
      <c r="J3536" s="5" t="s">
        <v>11477</v>
      </c>
    </row>
    <row r="3537" spans="1:10" ht="110.25" x14ac:dyDescent="0.2">
      <c r="A3537" s="103">
        <v>60</v>
      </c>
      <c r="B3537" s="250" t="s">
        <v>10578</v>
      </c>
      <c r="C3537" s="247" t="s">
        <v>9277</v>
      </c>
      <c r="D3537" s="247" t="s">
        <v>9278</v>
      </c>
      <c r="E3537" s="103">
        <v>1985</v>
      </c>
      <c r="F3537" s="103">
        <v>1360</v>
      </c>
      <c r="G3537" s="182">
        <v>40</v>
      </c>
      <c r="H3537" s="5" t="s">
        <v>11471</v>
      </c>
      <c r="I3537" s="5" t="s">
        <v>11472</v>
      </c>
      <c r="J3537" s="5" t="s">
        <v>11477</v>
      </c>
    </row>
    <row r="3538" spans="1:10" ht="78.75" x14ac:dyDescent="0.2">
      <c r="A3538" s="103">
        <v>61</v>
      </c>
      <c r="B3538" s="250" t="s">
        <v>10579</v>
      </c>
      <c r="C3538" s="247" t="s">
        <v>9279</v>
      </c>
      <c r="D3538" s="247" t="s">
        <v>9280</v>
      </c>
      <c r="E3538" s="103">
        <v>1987</v>
      </c>
      <c r="F3538" s="103">
        <v>560</v>
      </c>
      <c r="G3538" s="182">
        <v>20</v>
      </c>
      <c r="H3538" s="5" t="s">
        <v>11471</v>
      </c>
      <c r="I3538" s="5" t="s">
        <v>11472</v>
      </c>
      <c r="J3538" s="5" t="s">
        <v>11477</v>
      </c>
    </row>
    <row r="3539" spans="1:10" ht="78.75" x14ac:dyDescent="0.2">
      <c r="A3539" s="103">
        <v>62</v>
      </c>
      <c r="B3539" s="250" t="s">
        <v>10580</v>
      </c>
      <c r="C3539" s="247" t="s">
        <v>9279</v>
      </c>
      <c r="D3539" s="247" t="s">
        <v>9280</v>
      </c>
      <c r="E3539" s="103">
        <v>1987</v>
      </c>
      <c r="F3539" s="103">
        <v>1000</v>
      </c>
      <c r="G3539" s="182">
        <v>35</v>
      </c>
      <c r="H3539" s="5" t="s">
        <v>11471</v>
      </c>
      <c r="I3539" s="5" t="s">
        <v>11472</v>
      </c>
      <c r="J3539" s="5" t="s">
        <v>11477</v>
      </c>
    </row>
    <row r="3540" spans="1:10" ht="78.75" x14ac:dyDescent="0.2">
      <c r="A3540" s="103">
        <v>63</v>
      </c>
      <c r="B3540" s="250" t="s">
        <v>10581</v>
      </c>
      <c r="C3540" s="247" t="s">
        <v>9281</v>
      </c>
      <c r="D3540" s="247" t="s">
        <v>9282</v>
      </c>
      <c r="E3540" s="103">
        <v>1975</v>
      </c>
      <c r="F3540" s="103">
        <v>240</v>
      </c>
      <c r="G3540" s="182">
        <v>6</v>
      </c>
      <c r="H3540" s="5" t="s">
        <v>11471</v>
      </c>
      <c r="I3540" s="5" t="s">
        <v>11472</v>
      </c>
      <c r="J3540" s="5" t="s">
        <v>11477</v>
      </c>
    </row>
    <row r="3541" spans="1:10" ht="47.25" x14ac:dyDescent="0.2">
      <c r="A3541" s="319">
        <v>64</v>
      </c>
      <c r="B3541" s="379" t="s">
        <v>10582</v>
      </c>
      <c r="C3541" s="381" t="s">
        <v>9281</v>
      </c>
      <c r="D3541" s="247" t="s">
        <v>9282</v>
      </c>
      <c r="E3541" s="103">
        <v>1975</v>
      </c>
      <c r="F3541" s="103">
        <v>320</v>
      </c>
      <c r="G3541" s="182">
        <v>13</v>
      </c>
      <c r="H3541" s="5" t="s">
        <v>11471</v>
      </c>
      <c r="I3541" s="5" t="s">
        <v>11472</v>
      </c>
      <c r="J3541" s="5" t="s">
        <v>11477</v>
      </c>
    </row>
    <row r="3542" spans="1:10" ht="47.25" x14ac:dyDescent="0.2">
      <c r="A3542" s="319"/>
      <c r="B3542" s="380"/>
      <c r="C3542" s="359"/>
      <c r="D3542" s="247" t="s">
        <v>9283</v>
      </c>
      <c r="E3542" s="103">
        <v>2012</v>
      </c>
      <c r="F3542" s="103">
        <v>220</v>
      </c>
      <c r="G3542" s="182">
        <v>6</v>
      </c>
      <c r="H3542" s="5" t="s">
        <v>11471</v>
      </c>
      <c r="I3542" s="5" t="s">
        <v>11472</v>
      </c>
      <c r="J3542" s="5" t="s">
        <v>11477</v>
      </c>
    </row>
    <row r="3543" spans="1:10" ht="78.75" x14ac:dyDescent="0.2">
      <c r="A3543" s="103">
        <v>65</v>
      </c>
      <c r="B3543" s="250" t="s">
        <v>10583</v>
      </c>
      <c r="C3543" s="280" t="s">
        <v>9287</v>
      </c>
      <c r="D3543" s="247" t="s">
        <v>9286</v>
      </c>
      <c r="E3543" s="103">
        <v>1993</v>
      </c>
      <c r="F3543" s="103">
        <v>1120</v>
      </c>
      <c r="G3543" s="182">
        <v>33</v>
      </c>
      <c r="H3543" s="5" t="s">
        <v>11471</v>
      </c>
      <c r="I3543" s="5" t="s">
        <v>11472</v>
      </c>
      <c r="J3543" s="5" t="s">
        <v>11477</v>
      </c>
    </row>
    <row r="3544" spans="1:10" ht="94.5" x14ac:dyDescent="0.2">
      <c r="A3544" s="103">
        <v>66</v>
      </c>
      <c r="B3544" s="250" t="s">
        <v>10584</v>
      </c>
      <c r="C3544" s="247" t="s">
        <v>9284</v>
      </c>
      <c r="D3544" s="247" t="s">
        <v>9285</v>
      </c>
      <c r="E3544" s="103">
        <v>1968</v>
      </c>
      <c r="F3544" s="103">
        <v>1300</v>
      </c>
      <c r="G3544" s="182">
        <v>36</v>
      </c>
      <c r="H3544" s="5" t="s">
        <v>11471</v>
      </c>
      <c r="I3544" s="5" t="s">
        <v>11472</v>
      </c>
      <c r="J3544" s="5" t="s">
        <v>11477</v>
      </c>
    </row>
    <row r="3545" spans="1:10" ht="63" x14ac:dyDescent="0.2">
      <c r="A3545" s="103">
        <v>67</v>
      </c>
      <c r="B3545" s="279" t="s">
        <v>10585</v>
      </c>
      <c r="C3545" s="280" t="s">
        <v>9287</v>
      </c>
      <c r="D3545" s="247" t="s">
        <v>9288</v>
      </c>
      <c r="E3545" s="103">
        <v>1984</v>
      </c>
      <c r="F3545" s="103">
        <v>1435</v>
      </c>
      <c r="G3545" s="182">
        <v>35</v>
      </c>
      <c r="H3545" s="5" t="s">
        <v>11471</v>
      </c>
      <c r="I3545" s="5" t="s">
        <v>11472</v>
      </c>
      <c r="J3545" s="5" t="s">
        <v>11477</v>
      </c>
    </row>
    <row r="3546" spans="1:10" ht="47.25" x14ac:dyDescent="0.2">
      <c r="A3546" s="319">
        <v>68</v>
      </c>
      <c r="B3546" s="379" t="s">
        <v>10586</v>
      </c>
      <c r="C3546" s="381" t="s">
        <v>9287</v>
      </c>
      <c r="D3546" s="247" t="s">
        <v>9288</v>
      </c>
      <c r="E3546" s="103">
        <v>1984</v>
      </c>
      <c r="F3546" s="103">
        <v>2010</v>
      </c>
      <c r="G3546" s="182">
        <v>48</v>
      </c>
      <c r="H3546" s="5" t="s">
        <v>11471</v>
      </c>
      <c r="I3546" s="5" t="s">
        <v>11472</v>
      </c>
      <c r="J3546" s="5" t="s">
        <v>11477</v>
      </c>
    </row>
    <row r="3547" spans="1:10" ht="47.25" x14ac:dyDescent="0.2">
      <c r="A3547" s="319"/>
      <c r="B3547" s="380"/>
      <c r="C3547" s="359"/>
      <c r="D3547" s="247" t="s">
        <v>9289</v>
      </c>
      <c r="E3547" s="103">
        <v>1984</v>
      </c>
      <c r="F3547" s="103">
        <v>30</v>
      </c>
      <c r="G3547" s="182">
        <v>1</v>
      </c>
      <c r="H3547" s="5" t="s">
        <v>11471</v>
      </c>
      <c r="I3547" s="5" t="s">
        <v>11472</v>
      </c>
      <c r="J3547" s="5" t="s">
        <v>11477</v>
      </c>
    </row>
    <row r="3548" spans="1:10" ht="47.25" x14ac:dyDescent="0.2">
      <c r="A3548" s="319">
        <v>69</v>
      </c>
      <c r="B3548" s="379" t="s">
        <v>10587</v>
      </c>
      <c r="C3548" s="381" t="s">
        <v>9287</v>
      </c>
      <c r="D3548" s="247" t="s">
        <v>9288</v>
      </c>
      <c r="E3548" s="103">
        <v>1984</v>
      </c>
      <c r="F3548" s="103">
        <v>1155</v>
      </c>
      <c r="G3548" s="182">
        <v>28</v>
      </c>
      <c r="H3548" s="5" t="s">
        <v>11471</v>
      </c>
      <c r="I3548" s="5" t="s">
        <v>11472</v>
      </c>
      <c r="J3548" s="5" t="s">
        <v>11477</v>
      </c>
    </row>
    <row r="3549" spans="1:10" ht="47.25" x14ac:dyDescent="0.2">
      <c r="A3549" s="319"/>
      <c r="B3549" s="380"/>
      <c r="C3549" s="359"/>
      <c r="D3549" s="247" t="s">
        <v>9290</v>
      </c>
      <c r="E3549" s="103">
        <v>1979</v>
      </c>
      <c r="F3549" s="103">
        <v>400</v>
      </c>
      <c r="G3549" s="182">
        <v>10</v>
      </c>
      <c r="H3549" s="5" t="s">
        <v>11471</v>
      </c>
      <c r="I3549" s="5" t="s">
        <v>11472</v>
      </c>
      <c r="J3549" s="5" t="s">
        <v>11477</v>
      </c>
    </row>
    <row r="3550" spans="1:10" ht="78.75" x14ac:dyDescent="0.2">
      <c r="A3550" s="103">
        <v>70</v>
      </c>
      <c r="B3550" s="250" t="s">
        <v>10588</v>
      </c>
      <c r="C3550" s="247" t="s">
        <v>10589</v>
      </c>
      <c r="D3550" s="247">
        <v>80600000730</v>
      </c>
      <c r="E3550" s="103">
        <v>1979</v>
      </c>
      <c r="F3550" s="103">
        <v>180</v>
      </c>
      <c r="G3550" s="182">
        <v>8</v>
      </c>
      <c r="H3550" s="5" t="s">
        <v>11471</v>
      </c>
      <c r="I3550" s="5" t="s">
        <v>11472</v>
      </c>
      <c r="J3550" s="5" t="s">
        <v>11477</v>
      </c>
    </row>
    <row r="3551" spans="1:10" ht="78.75" x14ac:dyDescent="0.2">
      <c r="A3551" s="103">
        <v>71</v>
      </c>
      <c r="B3551" s="250" t="s">
        <v>10590</v>
      </c>
      <c r="C3551" s="247" t="s">
        <v>10589</v>
      </c>
      <c r="D3551" s="247">
        <v>80600000730</v>
      </c>
      <c r="E3551" s="103">
        <v>1979</v>
      </c>
      <c r="F3551" s="101">
        <v>150</v>
      </c>
      <c r="G3551" s="175">
        <v>6</v>
      </c>
      <c r="H3551" s="5" t="s">
        <v>11471</v>
      </c>
      <c r="I3551" s="5" t="s">
        <v>11472</v>
      </c>
      <c r="J3551" s="5" t="s">
        <v>11477</v>
      </c>
    </row>
    <row r="3552" spans="1:10" ht="63" x14ac:dyDescent="0.2">
      <c r="A3552" s="103">
        <v>72</v>
      </c>
      <c r="B3552" s="279" t="s">
        <v>10591</v>
      </c>
      <c r="C3552" s="280" t="s">
        <v>9287</v>
      </c>
      <c r="D3552" s="247">
        <v>80600000513</v>
      </c>
      <c r="E3552" s="103">
        <v>1971</v>
      </c>
      <c r="F3552" s="103">
        <v>1050</v>
      </c>
      <c r="G3552" s="182">
        <v>30</v>
      </c>
      <c r="H3552" s="5" t="s">
        <v>11471</v>
      </c>
      <c r="I3552" s="5" t="s">
        <v>11472</v>
      </c>
      <c r="J3552" s="5" t="s">
        <v>11477</v>
      </c>
    </row>
    <row r="3553" spans="1:10" ht="63" x14ac:dyDescent="0.2">
      <c r="A3553" s="103">
        <v>73</v>
      </c>
      <c r="B3553" s="279" t="s">
        <v>10592</v>
      </c>
      <c r="C3553" s="280" t="s">
        <v>9287</v>
      </c>
      <c r="D3553" s="247">
        <v>80600000513</v>
      </c>
      <c r="E3553" s="103">
        <v>1971</v>
      </c>
      <c r="F3553" s="103">
        <v>1680</v>
      </c>
      <c r="G3553" s="182">
        <v>48</v>
      </c>
      <c r="H3553" s="5" t="s">
        <v>11471</v>
      </c>
      <c r="I3553" s="5" t="s">
        <v>11472</v>
      </c>
      <c r="J3553" s="5" t="s">
        <v>11477</v>
      </c>
    </row>
    <row r="3554" spans="1:10" ht="63" x14ac:dyDescent="0.2">
      <c r="A3554" s="103">
        <v>74</v>
      </c>
      <c r="B3554" s="279" t="s">
        <v>10593</v>
      </c>
      <c r="C3554" s="280" t="s">
        <v>9287</v>
      </c>
      <c r="D3554" s="247">
        <v>80600000513</v>
      </c>
      <c r="E3554" s="103">
        <v>1971</v>
      </c>
      <c r="F3554" s="103">
        <v>1220</v>
      </c>
      <c r="G3554" s="182">
        <v>34</v>
      </c>
      <c r="H3554" s="5" t="s">
        <v>11471</v>
      </c>
      <c r="I3554" s="5" t="s">
        <v>11472</v>
      </c>
      <c r="J3554" s="5" t="s">
        <v>11477</v>
      </c>
    </row>
    <row r="3555" spans="1:10" ht="47.25" x14ac:dyDescent="0.2">
      <c r="A3555" s="319">
        <v>75</v>
      </c>
      <c r="B3555" s="379" t="s">
        <v>10594</v>
      </c>
      <c r="C3555" s="381" t="s">
        <v>9287</v>
      </c>
      <c r="D3555" s="247">
        <v>80600000513</v>
      </c>
      <c r="E3555" s="103">
        <v>1971</v>
      </c>
      <c r="F3555" s="103">
        <v>1150</v>
      </c>
      <c r="G3555" s="182">
        <v>32</v>
      </c>
      <c r="H3555" s="5" t="s">
        <v>11471</v>
      </c>
      <c r="I3555" s="5" t="s">
        <v>11472</v>
      </c>
      <c r="J3555" s="5" t="s">
        <v>11477</v>
      </c>
    </row>
    <row r="3556" spans="1:10" ht="47.25" x14ac:dyDescent="0.2">
      <c r="A3556" s="319"/>
      <c r="B3556" s="380"/>
      <c r="C3556" s="359"/>
      <c r="D3556" s="247" t="s">
        <v>9289</v>
      </c>
      <c r="E3556" s="103">
        <v>1984</v>
      </c>
      <c r="F3556" s="103">
        <v>60</v>
      </c>
      <c r="G3556" s="182">
        <v>2</v>
      </c>
      <c r="H3556" s="5" t="s">
        <v>11471</v>
      </c>
      <c r="I3556" s="5" t="s">
        <v>11472</v>
      </c>
      <c r="J3556" s="5" t="s">
        <v>11477</v>
      </c>
    </row>
    <row r="3557" spans="1:10" ht="47.25" x14ac:dyDescent="0.2">
      <c r="A3557" s="319">
        <v>76</v>
      </c>
      <c r="B3557" s="379" t="s">
        <v>10595</v>
      </c>
      <c r="C3557" s="372" t="s">
        <v>9287</v>
      </c>
      <c r="D3557" s="247" t="s">
        <v>9288</v>
      </c>
      <c r="E3557" s="103">
        <v>1984</v>
      </c>
      <c r="F3557" s="101">
        <v>590</v>
      </c>
      <c r="G3557" s="175">
        <v>17</v>
      </c>
      <c r="H3557" s="5" t="s">
        <v>11471</v>
      </c>
      <c r="I3557" s="5" t="s">
        <v>11472</v>
      </c>
      <c r="J3557" s="5" t="s">
        <v>11477</v>
      </c>
    </row>
    <row r="3558" spans="1:10" ht="47.25" x14ac:dyDescent="0.2">
      <c r="A3558" s="319"/>
      <c r="B3558" s="380"/>
      <c r="C3558" s="372"/>
      <c r="D3558" s="247" t="s">
        <v>9292</v>
      </c>
      <c r="E3558" s="103">
        <v>2019</v>
      </c>
      <c r="F3558" s="95">
        <v>50</v>
      </c>
      <c r="G3558" s="245">
        <v>2</v>
      </c>
      <c r="H3558" s="5" t="s">
        <v>11471</v>
      </c>
      <c r="I3558" s="5" t="s">
        <v>11472</v>
      </c>
      <c r="J3558" s="5" t="s">
        <v>11477</v>
      </c>
    </row>
    <row r="3559" spans="1:10" ht="63" x14ac:dyDescent="0.2">
      <c r="A3559" s="103">
        <v>77</v>
      </c>
      <c r="B3559" s="279" t="s">
        <v>10596</v>
      </c>
      <c r="C3559" s="280" t="s">
        <v>9287</v>
      </c>
      <c r="D3559" s="247" t="s">
        <v>9288</v>
      </c>
      <c r="E3559" s="103">
        <v>1984</v>
      </c>
      <c r="F3559" s="103">
        <v>1010</v>
      </c>
      <c r="G3559" s="182">
        <v>29</v>
      </c>
      <c r="H3559" s="5" t="s">
        <v>11471</v>
      </c>
      <c r="I3559" s="5" t="s">
        <v>11472</v>
      </c>
      <c r="J3559" s="5" t="s">
        <v>11477</v>
      </c>
    </row>
    <row r="3560" spans="1:10" ht="63" x14ac:dyDescent="0.2">
      <c r="A3560" s="319">
        <v>78</v>
      </c>
      <c r="B3560" s="279" t="s">
        <v>10597</v>
      </c>
      <c r="C3560" s="280" t="s">
        <v>9287</v>
      </c>
      <c r="D3560" s="247" t="s">
        <v>9293</v>
      </c>
      <c r="E3560" s="103">
        <v>1970</v>
      </c>
      <c r="F3560" s="101">
        <v>1400</v>
      </c>
      <c r="G3560" s="175">
        <v>25</v>
      </c>
      <c r="H3560" s="5" t="s">
        <v>11471</v>
      </c>
      <c r="I3560" s="5" t="s">
        <v>11472</v>
      </c>
      <c r="J3560" s="5" t="s">
        <v>11477</v>
      </c>
    </row>
    <row r="3561" spans="1:10" ht="63" x14ac:dyDescent="0.2">
      <c r="A3561" s="319"/>
      <c r="B3561" s="279" t="s">
        <v>10598</v>
      </c>
      <c r="C3561" s="280" t="s">
        <v>9287</v>
      </c>
      <c r="D3561" s="247" t="s">
        <v>9291</v>
      </c>
      <c r="E3561" s="103">
        <v>1979</v>
      </c>
      <c r="F3561" s="103">
        <v>670</v>
      </c>
      <c r="G3561" s="182">
        <v>15</v>
      </c>
      <c r="H3561" s="5" t="s">
        <v>11471</v>
      </c>
      <c r="I3561" s="5" t="s">
        <v>11472</v>
      </c>
      <c r="J3561" s="5" t="s">
        <v>11477</v>
      </c>
    </row>
    <row r="3562" spans="1:10" ht="63" x14ac:dyDescent="0.2">
      <c r="A3562" s="103">
        <v>79</v>
      </c>
      <c r="B3562" s="279" t="s">
        <v>10599</v>
      </c>
      <c r="C3562" s="280" t="s">
        <v>9287</v>
      </c>
      <c r="D3562" s="247" t="s">
        <v>9294</v>
      </c>
      <c r="E3562" s="103">
        <v>1971</v>
      </c>
      <c r="F3562" s="103">
        <v>800</v>
      </c>
      <c r="G3562" s="182">
        <v>21</v>
      </c>
      <c r="H3562" s="5" t="s">
        <v>11471</v>
      </c>
      <c r="I3562" s="5" t="s">
        <v>11472</v>
      </c>
      <c r="J3562" s="5" t="s">
        <v>11477</v>
      </c>
    </row>
    <row r="3563" spans="1:10" ht="47.25" x14ac:dyDescent="0.2">
      <c r="A3563" s="319">
        <v>80</v>
      </c>
      <c r="B3563" s="379" t="s">
        <v>10600</v>
      </c>
      <c r="C3563" s="381" t="s">
        <v>9287</v>
      </c>
      <c r="D3563" s="247" t="s">
        <v>9294</v>
      </c>
      <c r="E3563" s="103">
        <v>1971</v>
      </c>
      <c r="F3563" s="103">
        <v>400</v>
      </c>
      <c r="G3563" s="182">
        <v>10</v>
      </c>
      <c r="H3563" s="5" t="s">
        <v>11471</v>
      </c>
      <c r="I3563" s="5" t="s">
        <v>11472</v>
      </c>
      <c r="J3563" s="5" t="s">
        <v>11477</v>
      </c>
    </row>
    <row r="3564" spans="1:10" ht="47.25" x14ac:dyDescent="0.2">
      <c r="A3564" s="319"/>
      <c r="B3564" s="380"/>
      <c r="C3564" s="359"/>
      <c r="D3564" s="247" t="s">
        <v>9293</v>
      </c>
      <c r="E3564" s="103">
        <v>1970</v>
      </c>
      <c r="F3564" s="103">
        <v>100</v>
      </c>
      <c r="G3564" s="182">
        <v>3</v>
      </c>
      <c r="H3564" s="5" t="s">
        <v>11471</v>
      </c>
      <c r="I3564" s="5" t="s">
        <v>11472</v>
      </c>
      <c r="J3564" s="5" t="s">
        <v>11477</v>
      </c>
    </row>
    <row r="3565" spans="1:10" ht="63" x14ac:dyDescent="0.2">
      <c r="A3565" s="103">
        <v>81</v>
      </c>
      <c r="B3565" s="250" t="s">
        <v>10601</v>
      </c>
      <c r="C3565" s="247" t="s">
        <v>9287</v>
      </c>
      <c r="D3565" s="247" t="s">
        <v>9293</v>
      </c>
      <c r="E3565" s="103">
        <v>1970</v>
      </c>
      <c r="F3565" s="103">
        <v>360</v>
      </c>
      <c r="G3565" s="182">
        <v>13</v>
      </c>
      <c r="H3565" s="5" t="s">
        <v>11471</v>
      </c>
      <c r="I3565" s="5" t="s">
        <v>11472</v>
      </c>
      <c r="J3565" s="5" t="s">
        <v>11477</v>
      </c>
    </row>
    <row r="3566" spans="1:10" ht="63" x14ac:dyDescent="0.2">
      <c r="A3566" s="103">
        <v>82</v>
      </c>
      <c r="B3566" s="250" t="s">
        <v>10602</v>
      </c>
      <c r="C3566" s="247" t="s">
        <v>9287</v>
      </c>
      <c r="D3566" s="247" t="s">
        <v>9293</v>
      </c>
      <c r="E3566" s="103">
        <v>1970</v>
      </c>
      <c r="F3566" s="103">
        <v>940</v>
      </c>
      <c r="G3566" s="182">
        <v>34</v>
      </c>
      <c r="H3566" s="5" t="s">
        <v>11471</v>
      </c>
      <c r="I3566" s="5" t="s">
        <v>11472</v>
      </c>
      <c r="J3566" s="5" t="s">
        <v>11477</v>
      </c>
    </row>
    <row r="3567" spans="1:10" ht="63" x14ac:dyDescent="0.2">
      <c r="A3567" s="103">
        <v>83</v>
      </c>
      <c r="B3567" s="250" t="s">
        <v>9295</v>
      </c>
      <c r="C3567" s="247" t="s">
        <v>9287</v>
      </c>
      <c r="D3567" s="247">
        <v>80600000822</v>
      </c>
      <c r="E3567" s="103">
        <v>1984</v>
      </c>
      <c r="F3567" s="103">
        <v>1960</v>
      </c>
      <c r="G3567" s="182">
        <v>53</v>
      </c>
      <c r="H3567" s="5" t="s">
        <v>11471</v>
      </c>
      <c r="I3567" s="5" t="s">
        <v>11472</v>
      </c>
      <c r="J3567" s="5" t="s">
        <v>11477</v>
      </c>
    </row>
    <row r="3568" spans="1:10" ht="63" x14ac:dyDescent="0.2">
      <c r="A3568" s="103">
        <v>84</v>
      </c>
      <c r="B3568" s="250" t="s">
        <v>10603</v>
      </c>
      <c r="C3568" s="247" t="s">
        <v>9287</v>
      </c>
      <c r="D3568" s="247" t="s">
        <v>9293</v>
      </c>
      <c r="E3568" s="103">
        <v>1970</v>
      </c>
      <c r="F3568" s="103">
        <v>780</v>
      </c>
      <c r="G3568" s="182">
        <v>22</v>
      </c>
      <c r="H3568" s="5" t="s">
        <v>11471</v>
      </c>
      <c r="I3568" s="5" t="s">
        <v>11472</v>
      </c>
      <c r="J3568" s="5" t="s">
        <v>11477</v>
      </c>
    </row>
    <row r="3569" spans="1:10" ht="63" x14ac:dyDescent="0.2">
      <c r="A3569" s="103">
        <v>85</v>
      </c>
      <c r="B3569" s="250" t="s">
        <v>10604</v>
      </c>
      <c r="C3569" s="247" t="s">
        <v>9287</v>
      </c>
      <c r="D3569" s="247" t="s">
        <v>9293</v>
      </c>
      <c r="E3569" s="103">
        <v>1970</v>
      </c>
      <c r="F3569" s="103">
        <v>420</v>
      </c>
      <c r="G3569" s="182">
        <v>12</v>
      </c>
      <c r="H3569" s="5" t="s">
        <v>11471</v>
      </c>
      <c r="I3569" s="5" t="s">
        <v>11472</v>
      </c>
      <c r="J3569" s="5" t="s">
        <v>11477</v>
      </c>
    </row>
    <row r="3570" spans="1:10" ht="63" x14ac:dyDescent="0.2">
      <c r="A3570" s="103">
        <v>86</v>
      </c>
      <c r="B3570" s="250" t="s">
        <v>9296</v>
      </c>
      <c r="C3570" s="247" t="s">
        <v>9297</v>
      </c>
      <c r="D3570" s="247" t="s">
        <v>9290</v>
      </c>
      <c r="E3570" s="103">
        <v>1979</v>
      </c>
      <c r="F3570" s="103">
        <v>600</v>
      </c>
      <c r="G3570" s="182">
        <v>27</v>
      </c>
      <c r="H3570" s="5" t="s">
        <v>11471</v>
      </c>
      <c r="I3570" s="5" t="s">
        <v>11472</v>
      </c>
      <c r="J3570" s="5" t="s">
        <v>11477</v>
      </c>
    </row>
    <row r="3571" spans="1:10" ht="63" x14ac:dyDescent="0.2">
      <c r="A3571" s="103">
        <v>87</v>
      </c>
      <c r="B3571" s="250" t="s">
        <v>9298</v>
      </c>
      <c r="C3571" s="247" t="s">
        <v>9297</v>
      </c>
      <c r="D3571" s="247" t="s">
        <v>9299</v>
      </c>
      <c r="E3571" s="103">
        <v>1971</v>
      </c>
      <c r="F3571" s="103">
        <v>700</v>
      </c>
      <c r="G3571" s="182">
        <v>24</v>
      </c>
      <c r="H3571" s="5" t="s">
        <v>11471</v>
      </c>
      <c r="I3571" s="5" t="s">
        <v>11472</v>
      </c>
      <c r="J3571" s="5" t="s">
        <v>11477</v>
      </c>
    </row>
    <row r="3572" spans="1:10" ht="63" x14ac:dyDescent="0.2">
      <c r="A3572" s="103">
        <v>88</v>
      </c>
      <c r="B3572" s="250" t="s">
        <v>10605</v>
      </c>
      <c r="C3572" s="247" t="s">
        <v>9297</v>
      </c>
      <c r="D3572" s="247" t="s">
        <v>9299</v>
      </c>
      <c r="E3572" s="103">
        <v>1971</v>
      </c>
      <c r="F3572" s="103">
        <v>1930</v>
      </c>
      <c r="G3572" s="182">
        <v>52</v>
      </c>
      <c r="H3572" s="5" t="s">
        <v>11471</v>
      </c>
      <c r="I3572" s="5" t="s">
        <v>11472</v>
      </c>
      <c r="J3572" s="5" t="s">
        <v>11477</v>
      </c>
    </row>
    <row r="3573" spans="1:10" ht="63" x14ac:dyDescent="0.2">
      <c r="A3573" s="103">
        <v>89</v>
      </c>
      <c r="B3573" s="250" t="s">
        <v>10606</v>
      </c>
      <c r="C3573" s="247" t="s">
        <v>9297</v>
      </c>
      <c r="D3573" s="247" t="s">
        <v>9299</v>
      </c>
      <c r="E3573" s="103">
        <v>1971</v>
      </c>
      <c r="F3573" s="103">
        <v>970</v>
      </c>
      <c r="G3573" s="182">
        <v>26</v>
      </c>
      <c r="H3573" s="5" t="s">
        <v>11471</v>
      </c>
      <c r="I3573" s="5" t="s">
        <v>11472</v>
      </c>
      <c r="J3573" s="5" t="s">
        <v>11477</v>
      </c>
    </row>
    <row r="3574" spans="1:10" ht="63" x14ac:dyDescent="0.2">
      <c r="A3574" s="103">
        <v>90</v>
      </c>
      <c r="B3574" s="250" t="s">
        <v>10607</v>
      </c>
      <c r="C3574" s="247" t="s">
        <v>9297</v>
      </c>
      <c r="D3574" s="247" t="s">
        <v>9300</v>
      </c>
      <c r="E3574" s="103">
        <v>1971</v>
      </c>
      <c r="F3574" s="103">
        <v>1170</v>
      </c>
      <c r="G3574" s="182">
        <v>38</v>
      </c>
      <c r="H3574" s="5" t="s">
        <v>11471</v>
      </c>
      <c r="I3574" s="5" t="s">
        <v>11472</v>
      </c>
      <c r="J3574" s="5" t="s">
        <v>11477</v>
      </c>
    </row>
    <row r="3575" spans="1:10" ht="63" x14ac:dyDescent="0.2">
      <c r="A3575" s="103">
        <v>91</v>
      </c>
      <c r="B3575" s="250" t="s">
        <v>10608</v>
      </c>
      <c r="C3575" s="247" t="s">
        <v>9297</v>
      </c>
      <c r="D3575" s="247" t="s">
        <v>9300</v>
      </c>
      <c r="E3575" s="103">
        <v>1971</v>
      </c>
      <c r="F3575" s="103">
        <v>220</v>
      </c>
      <c r="G3575" s="182">
        <v>7</v>
      </c>
      <c r="H3575" s="5" t="s">
        <v>11471</v>
      </c>
      <c r="I3575" s="5" t="s">
        <v>11472</v>
      </c>
      <c r="J3575" s="5" t="s">
        <v>11477</v>
      </c>
    </row>
    <row r="3576" spans="1:10" ht="63" x14ac:dyDescent="0.2">
      <c r="A3576" s="103">
        <v>92</v>
      </c>
      <c r="B3576" s="279" t="s">
        <v>10609</v>
      </c>
      <c r="C3576" s="280" t="s">
        <v>9297</v>
      </c>
      <c r="D3576" s="247" t="s">
        <v>9300</v>
      </c>
      <c r="E3576" s="103">
        <v>1971</v>
      </c>
      <c r="F3576" s="103">
        <v>210</v>
      </c>
      <c r="G3576" s="182">
        <v>7</v>
      </c>
      <c r="H3576" s="5" t="s">
        <v>11471</v>
      </c>
      <c r="I3576" s="5" t="s">
        <v>11472</v>
      </c>
      <c r="J3576" s="5" t="s">
        <v>11477</v>
      </c>
    </row>
    <row r="3577" spans="1:10" ht="63" x14ac:dyDescent="0.2">
      <c r="A3577" s="103">
        <v>93</v>
      </c>
      <c r="B3577" s="250" t="s">
        <v>10610</v>
      </c>
      <c r="C3577" s="247" t="s">
        <v>9297</v>
      </c>
      <c r="D3577" s="247" t="s">
        <v>9299</v>
      </c>
      <c r="E3577" s="103">
        <v>1971</v>
      </c>
      <c r="F3577" s="103">
        <v>1430</v>
      </c>
      <c r="G3577" s="182">
        <v>41</v>
      </c>
      <c r="H3577" s="5" t="s">
        <v>11471</v>
      </c>
      <c r="I3577" s="5" t="s">
        <v>11472</v>
      </c>
      <c r="J3577" s="5" t="s">
        <v>11477</v>
      </c>
    </row>
    <row r="3578" spans="1:10" ht="63" x14ac:dyDescent="0.2">
      <c r="A3578" s="103">
        <v>94</v>
      </c>
      <c r="B3578" s="250" t="s">
        <v>10611</v>
      </c>
      <c r="C3578" s="247" t="s">
        <v>9297</v>
      </c>
      <c r="D3578" s="247" t="s">
        <v>9299</v>
      </c>
      <c r="E3578" s="103">
        <v>1971</v>
      </c>
      <c r="F3578" s="103">
        <v>560</v>
      </c>
      <c r="G3578" s="182">
        <v>16</v>
      </c>
      <c r="H3578" s="5" t="s">
        <v>11471</v>
      </c>
      <c r="I3578" s="5" t="s">
        <v>11472</v>
      </c>
      <c r="J3578" s="5" t="s">
        <v>11477</v>
      </c>
    </row>
    <row r="3579" spans="1:10" ht="63" x14ac:dyDescent="0.2">
      <c r="A3579" s="103">
        <v>95</v>
      </c>
      <c r="B3579" s="250" t="s">
        <v>10612</v>
      </c>
      <c r="C3579" s="247" t="s">
        <v>9297</v>
      </c>
      <c r="D3579" s="247" t="s">
        <v>9299</v>
      </c>
      <c r="E3579" s="103">
        <v>1971</v>
      </c>
      <c r="F3579" s="103">
        <v>910</v>
      </c>
      <c r="G3579" s="182">
        <v>27</v>
      </c>
      <c r="H3579" s="5" t="s">
        <v>11471</v>
      </c>
      <c r="I3579" s="5" t="s">
        <v>11472</v>
      </c>
      <c r="J3579" s="5" t="s">
        <v>11477</v>
      </c>
    </row>
    <row r="3580" spans="1:10" ht="63" x14ac:dyDescent="0.2">
      <c r="A3580" s="103">
        <v>96</v>
      </c>
      <c r="B3580" s="279" t="s">
        <v>10613</v>
      </c>
      <c r="C3580" s="280" t="s">
        <v>9297</v>
      </c>
      <c r="D3580" s="247">
        <v>80600000511</v>
      </c>
      <c r="E3580" s="103">
        <v>1971</v>
      </c>
      <c r="F3580" s="103">
        <v>800</v>
      </c>
      <c r="G3580" s="182">
        <v>37</v>
      </c>
      <c r="H3580" s="5" t="s">
        <v>11471</v>
      </c>
      <c r="I3580" s="5" t="s">
        <v>11472</v>
      </c>
      <c r="J3580" s="5" t="s">
        <v>11477</v>
      </c>
    </row>
    <row r="3581" spans="1:10" ht="63" x14ac:dyDescent="0.2">
      <c r="A3581" s="103">
        <v>97</v>
      </c>
      <c r="B3581" s="279" t="s">
        <v>10614</v>
      </c>
      <c r="C3581" s="280" t="s">
        <v>9297</v>
      </c>
      <c r="D3581" s="247">
        <v>80600000510</v>
      </c>
      <c r="E3581" s="103">
        <v>1977</v>
      </c>
      <c r="F3581" s="103">
        <v>2280</v>
      </c>
      <c r="G3581" s="182">
        <v>40</v>
      </c>
      <c r="H3581" s="5" t="s">
        <v>11471</v>
      </c>
      <c r="I3581" s="5" t="s">
        <v>11472</v>
      </c>
      <c r="J3581" s="5" t="s">
        <v>11477</v>
      </c>
    </row>
    <row r="3582" spans="1:10" ht="63" x14ac:dyDescent="0.2">
      <c r="A3582" s="103">
        <v>98</v>
      </c>
      <c r="B3582" s="279" t="s">
        <v>10615</v>
      </c>
      <c r="C3582" s="280" t="s">
        <v>9297</v>
      </c>
      <c r="D3582" s="247">
        <v>80600000510</v>
      </c>
      <c r="E3582" s="103">
        <v>1976</v>
      </c>
      <c r="F3582" s="103">
        <v>1120</v>
      </c>
      <c r="G3582" s="182">
        <v>20</v>
      </c>
      <c r="H3582" s="5" t="s">
        <v>11471</v>
      </c>
      <c r="I3582" s="5" t="s">
        <v>11472</v>
      </c>
      <c r="J3582" s="5" t="s">
        <v>11477</v>
      </c>
    </row>
    <row r="3583" spans="1:10" ht="63" x14ac:dyDescent="0.2">
      <c r="A3583" s="103">
        <v>99</v>
      </c>
      <c r="B3583" s="250" t="s">
        <v>10616</v>
      </c>
      <c r="C3583" s="247" t="s">
        <v>9297</v>
      </c>
      <c r="D3583" s="247" t="s">
        <v>9301</v>
      </c>
      <c r="E3583" s="103">
        <v>1971</v>
      </c>
      <c r="F3583" s="103">
        <v>140</v>
      </c>
      <c r="G3583" s="182">
        <v>4</v>
      </c>
      <c r="H3583" s="5" t="s">
        <v>11471</v>
      </c>
      <c r="I3583" s="5" t="s">
        <v>11472</v>
      </c>
      <c r="J3583" s="5" t="s">
        <v>11477</v>
      </c>
    </row>
    <row r="3584" spans="1:10" ht="63" x14ac:dyDescent="0.2">
      <c r="A3584" s="103">
        <v>100</v>
      </c>
      <c r="B3584" s="250" t="s">
        <v>10617</v>
      </c>
      <c r="C3584" s="247" t="s">
        <v>9297</v>
      </c>
      <c r="D3584" s="247" t="s">
        <v>9301</v>
      </c>
      <c r="E3584" s="103">
        <v>1971</v>
      </c>
      <c r="F3584" s="103">
        <v>1050</v>
      </c>
      <c r="G3584" s="182">
        <v>30</v>
      </c>
      <c r="H3584" s="5" t="s">
        <v>11471</v>
      </c>
      <c r="I3584" s="5" t="s">
        <v>11472</v>
      </c>
      <c r="J3584" s="5" t="s">
        <v>11477</v>
      </c>
    </row>
    <row r="3585" spans="1:10" ht="63" x14ac:dyDescent="0.2">
      <c r="A3585" s="103">
        <v>101</v>
      </c>
      <c r="B3585" s="250" t="s">
        <v>10618</v>
      </c>
      <c r="C3585" s="247" t="s">
        <v>9297</v>
      </c>
      <c r="D3585" s="247" t="s">
        <v>9301</v>
      </c>
      <c r="E3585" s="103">
        <v>1971</v>
      </c>
      <c r="F3585" s="103">
        <v>210</v>
      </c>
      <c r="G3585" s="182">
        <v>6</v>
      </c>
      <c r="H3585" s="5" t="s">
        <v>11471</v>
      </c>
      <c r="I3585" s="5" t="s">
        <v>11472</v>
      </c>
      <c r="J3585" s="5" t="s">
        <v>11477</v>
      </c>
    </row>
    <row r="3586" spans="1:10" ht="63" x14ac:dyDescent="0.2">
      <c r="A3586" s="103">
        <v>102</v>
      </c>
      <c r="B3586" s="250" t="s">
        <v>10619</v>
      </c>
      <c r="C3586" s="247" t="s">
        <v>9297</v>
      </c>
      <c r="D3586" s="247" t="s">
        <v>9301</v>
      </c>
      <c r="E3586" s="103">
        <v>1972</v>
      </c>
      <c r="F3586" s="103">
        <v>570</v>
      </c>
      <c r="G3586" s="182">
        <v>13</v>
      </c>
      <c r="H3586" s="5" t="s">
        <v>11471</v>
      </c>
      <c r="I3586" s="5" t="s">
        <v>11472</v>
      </c>
      <c r="J3586" s="5" t="s">
        <v>11477</v>
      </c>
    </row>
    <row r="3587" spans="1:10" ht="63" x14ac:dyDescent="0.2">
      <c r="A3587" s="103">
        <v>103</v>
      </c>
      <c r="B3587" s="250" t="s">
        <v>10620</v>
      </c>
      <c r="C3587" s="247" t="s">
        <v>9297</v>
      </c>
      <c r="D3587" s="247" t="s">
        <v>9301</v>
      </c>
      <c r="E3587" s="103">
        <v>1973</v>
      </c>
      <c r="F3587" s="103">
        <v>1130</v>
      </c>
      <c r="G3587" s="182">
        <v>25</v>
      </c>
      <c r="H3587" s="5" t="s">
        <v>11471</v>
      </c>
      <c r="I3587" s="5" t="s">
        <v>11472</v>
      </c>
      <c r="J3587" s="5" t="s">
        <v>11477</v>
      </c>
    </row>
    <row r="3588" spans="1:10" ht="63" x14ac:dyDescent="0.2">
      <c r="A3588" s="103">
        <v>104</v>
      </c>
      <c r="B3588" s="250" t="s">
        <v>10621</v>
      </c>
      <c r="C3588" s="247" t="s">
        <v>9297</v>
      </c>
      <c r="D3588" s="247" t="s">
        <v>9303</v>
      </c>
      <c r="E3588" s="103">
        <v>1978</v>
      </c>
      <c r="F3588" s="103">
        <v>400</v>
      </c>
      <c r="G3588" s="182">
        <v>11</v>
      </c>
      <c r="H3588" s="5" t="s">
        <v>11471</v>
      </c>
      <c r="I3588" s="5" t="s">
        <v>11472</v>
      </c>
      <c r="J3588" s="5" t="s">
        <v>11477</v>
      </c>
    </row>
    <row r="3589" spans="1:10" ht="63" x14ac:dyDescent="0.2">
      <c r="A3589" s="103">
        <v>105</v>
      </c>
      <c r="B3589" s="250" t="s">
        <v>10622</v>
      </c>
      <c r="C3589" s="247" t="s">
        <v>9297</v>
      </c>
      <c r="D3589" s="247" t="s">
        <v>9303</v>
      </c>
      <c r="E3589" s="103">
        <v>1978</v>
      </c>
      <c r="F3589" s="103">
        <v>340</v>
      </c>
      <c r="G3589" s="182">
        <v>12</v>
      </c>
      <c r="H3589" s="5" t="s">
        <v>11471</v>
      </c>
      <c r="I3589" s="5" t="s">
        <v>11472</v>
      </c>
      <c r="J3589" s="5" t="s">
        <v>11477</v>
      </c>
    </row>
    <row r="3590" spans="1:10" ht="63" x14ac:dyDescent="0.2">
      <c r="A3590" s="103">
        <v>106</v>
      </c>
      <c r="B3590" s="250" t="s">
        <v>10623</v>
      </c>
      <c r="C3590" s="247" t="s">
        <v>9297</v>
      </c>
      <c r="D3590" s="247" t="s">
        <v>9303</v>
      </c>
      <c r="E3590" s="103">
        <v>1978</v>
      </c>
      <c r="F3590" s="103">
        <v>560</v>
      </c>
      <c r="G3590" s="182">
        <v>20</v>
      </c>
      <c r="H3590" s="5" t="s">
        <v>11471</v>
      </c>
      <c r="I3590" s="5" t="s">
        <v>11472</v>
      </c>
      <c r="J3590" s="5" t="s">
        <v>11477</v>
      </c>
    </row>
    <row r="3591" spans="1:10" ht="63" x14ac:dyDescent="0.2">
      <c r="A3591" s="103">
        <v>107</v>
      </c>
      <c r="B3591" s="250" t="s">
        <v>9304</v>
      </c>
      <c r="C3591" s="247" t="s">
        <v>9297</v>
      </c>
      <c r="D3591" s="247">
        <v>80600000511</v>
      </c>
      <c r="E3591" s="103">
        <v>1971</v>
      </c>
      <c r="F3591" s="103">
        <v>60</v>
      </c>
      <c r="G3591" s="182">
        <v>3</v>
      </c>
      <c r="H3591" s="5" t="s">
        <v>11471</v>
      </c>
      <c r="I3591" s="5" t="s">
        <v>11472</v>
      </c>
      <c r="J3591" s="5" t="s">
        <v>11477</v>
      </c>
    </row>
    <row r="3592" spans="1:10" ht="63" x14ac:dyDescent="0.2">
      <c r="A3592" s="103">
        <v>108</v>
      </c>
      <c r="B3592" s="250" t="s">
        <v>9305</v>
      </c>
      <c r="C3592" s="247" t="s">
        <v>9297</v>
      </c>
      <c r="D3592" s="247" t="s">
        <v>9302</v>
      </c>
      <c r="E3592" s="103">
        <v>1971</v>
      </c>
      <c r="F3592" s="103">
        <v>120</v>
      </c>
      <c r="G3592" s="182">
        <v>5</v>
      </c>
      <c r="H3592" s="5" t="s">
        <v>11471</v>
      </c>
      <c r="I3592" s="5" t="s">
        <v>11472</v>
      </c>
      <c r="J3592" s="5" t="s">
        <v>11477</v>
      </c>
    </row>
    <row r="3593" spans="1:10" ht="63" x14ac:dyDescent="0.2">
      <c r="A3593" s="103">
        <v>109</v>
      </c>
      <c r="B3593" s="250" t="s">
        <v>9306</v>
      </c>
      <c r="C3593" s="247" t="s">
        <v>9297</v>
      </c>
      <c r="D3593" s="247" t="s">
        <v>9302</v>
      </c>
      <c r="E3593" s="103">
        <v>1971</v>
      </c>
      <c r="F3593" s="103">
        <v>300</v>
      </c>
      <c r="G3593" s="182">
        <v>11</v>
      </c>
      <c r="H3593" s="5" t="s">
        <v>11471</v>
      </c>
      <c r="I3593" s="5" t="s">
        <v>11472</v>
      </c>
      <c r="J3593" s="5" t="s">
        <v>11477</v>
      </c>
    </row>
    <row r="3594" spans="1:10" ht="63" x14ac:dyDescent="0.2">
      <c r="A3594" s="103">
        <v>110</v>
      </c>
      <c r="B3594" s="250" t="s">
        <v>9307</v>
      </c>
      <c r="C3594" s="247" t="s">
        <v>9297</v>
      </c>
      <c r="D3594" s="247" t="s">
        <v>9302</v>
      </c>
      <c r="E3594" s="103">
        <v>1971</v>
      </c>
      <c r="F3594" s="103">
        <v>120</v>
      </c>
      <c r="G3594" s="182">
        <v>6</v>
      </c>
      <c r="H3594" s="5" t="s">
        <v>11471</v>
      </c>
      <c r="I3594" s="5" t="s">
        <v>11472</v>
      </c>
      <c r="J3594" s="5" t="s">
        <v>11477</v>
      </c>
    </row>
    <row r="3595" spans="1:10" ht="63" x14ac:dyDescent="0.2">
      <c r="A3595" s="103">
        <v>111</v>
      </c>
      <c r="B3595" s="250" t="s">
        <v>9308</v>
      </c>
      <c r="C3595" s="247" t="s">
        <v>9297</v>
      </c>
      <c r="D3595" s="247" t="s">
        <v>9302</v>
      </c>
      <c r="E3595" s="103">
        <v>1971</v>
      </c>
      <c r="F3595" s="103">
        <v>120</v>
      </c>
      <c r="G3595" s="182">
        <v>5</v>
      </c>
      <c r="H3595" s="5" t="s">
        <v>11471</v>
      </c>
      <c r="I3595" s="5" t="s">
        <v>11472</v>
      </c>
      <c r="J3595" s="5" t="s">
        <v>11477</v>
      </c>
    </row>
    <row r="3596" spans="1:10" ht="63" x14ac:dyDescent="0.2">
      <c r="A3596" s="103">
        <v>112</v>
      </c>
      <c r="B3596" s="250" t="s">
        <v>9309</v>
      </c>
      <c r="C3596" s="247" t="s">
        <v>9297</v>
      </c>
      <c r="D3596" s="247" t="s">
        <v>9302</v>
      </c>
      <c r="E3596" s="103">
        <v>1971</v>
      </c>
      <c r="F3596" s="103">
        <v>420</v>
      </c>
      <c r="G3596" s="182">
        <v>15</v>
      </c>
      <c r="H3596" s="5" t="s">
        <v>11471</v>
      </c>
      <c r="I3596" s="5" t="s">
        <v>11472</v>
      </c>
      <c r="J3596" s="5" t="s">
        <v>11477</v>
      </c>
    </row>
    <row r="3597" spans="1:10" ht="63" x14ac:dyDescent="0.2">
      <c r="A3597" s="103">
        <v>113</v>
      </c>
      <c r="B3597" s="250" t="s">
        <v>10624</v>
      </c>
      <c r="C3597" s="247" t="s">
        <v>9297</v>
      </c>
      <c r="D3597" s="247" t="s">
        <v>9302</v>
      </c>
      <c r="E3597" s="103">
        <v>1971</v>
      </c>
      <c r="F3597" s="103">
        <v>30</v>
      </c>
      <c r="G3597" s="182">
        <v>1</v>
      </c>
      <c r="H3597" s="5" t="s">
        <v>11471</v>
      </c>
      <c r="I3597" s="5" t="s">
        <v>11472</v>
      </c>
      <c r="J3597" s="5" t="s">
        <v>11477</v>
      </c>
    </row>
    <row r="3598" spans="1:10" ht="47.25" x14ac:dyDescent="0.2">
      <c r="A3598" s="319">
        <v>114</v>
      </c>
      <c r="B3598" s="379" t="s">
        <v>9310</v>
      </c>
      <c r="C3598" s="381" t="s">
        <v>9297</v>
      </c>
      <c r="D3598" s="247" t="s">
        <v>9302</v>
      </c>
      <c r="E3598" s="103">
        <v>1971</v>
      </c>
      <c r="F3598" s="103">
        <v>30</v>
      </c>
      <c r="G3598" s="182">
        <v>1</v>
      </c>
      <c r="H3598" s="5" t="s">
        <v>11471</v>
      </c>
      <c r="I3598" s="5" t="s">
        <v>11472</v>
      </c>
      <c r="J3598" s="5" t="s">
        <v>11477</v>
      </c>
    </row>
    <row r="3599" spans="1:10" ht="47.25" x14ac:dyDescent="0.2">
      <c r="A3599" s="319"/>
      <c r="B3599" s="382"/>
      <c r="C3599" s="358"/>
      <c r="D3599" s="247">
        <v>80600000949</v>
      </c>
      <c r="E3599" s="103">
        <v>1977</v>
      </c>
      <c r="F3599" s="103">
        <v>100</v>
      </c>
      <c r="G3599" s="182">
        <v>3</v>
      </c>
      <c r="H3599" s="5" t="s">
        <v>11471</v>
      </c>
      <c r="I3599" s="5" t="s">
        <v>11472</v>
      </c>
      <c r="J3599" s="5" t="s">
        <v>11477</v>
      </c>
    </row>
    <row r="3600" spans="1:10" ht="47.25" x14ac:dyDescent="0.2">
      <c r="A3600" s="319"/>
      <c r="B3600" s="380"/>
      <c r="C3600" s="359"/>
      <c r="D3600" s="247">
        <v>80600000947</v>
      </c>
      <c r="E3600" s="103">
        <v>1977</v>
      </c>
      <c r="F3600" s="103">
        <v>100</v>
      </c>
      <c r="G3600" s="182">
        <v>4</v>
      </c>
      <c r="H3600" s="5" t="s">
        <v>11471</v>
      </c>
      <c r="I3600" s="5" t="s">
        <v>11472</v>
      </c>
      <c r="J3600" s="5" t="s">
        <v>11477</v>
      </c>
    </row>
    <row r="3601" spans="1:10" ht="63" x14ac:dyDescent="0.2">
      <c r="A3601" s="103">
        <v>115</v>
      </c>
      <c r="B3601" s="250" t="s">
        <v>9311</v>
      </c>
      <c r="C3601" s="247" t="s">
        <v>9297</v>
      </c>
      <c r="D3601" s="247" t="s">
        <v>9312</v>
      </c>
      <c r="E3601" s="103">
        <v>1977</v>
      </c>
      <c r="F3601" s="103">
        <v>120</v>
      </c>
      <c r="G3601" s="182">
        <v>5</v>
      </c>
      <c r="H3601" s="5" t="s">
        <v>11471</v>
      </c>
      <c r="I3601" s="5" t="s">
        <v>11472</v>
      </c>
      <c r="J3601" s="5" t="s">
        <v>11477</v>
      </c>
    </row>
    <row r="3602" spans="1:10" ht="63" x14ac:dyDescent="0.2">
      <c r="A3602" s="103">
        <v>116</v>
      </c>
      <c r="B3602" s="250" t="s">
        <v>9313</v>
      </c>
      <c r="C3602" s="247" t="s">
        <v>9297</v>
      </c>
      <c r="D3602" s="247" t="s">
        <v>9312</v>
      </c>
      <c r="E3602" s="103">
        <v>1977</v>
      </c>
      <c r="F3602" s="103">
        <v>30</v>
      </c>
      <c r="G3602" s="182">
        <v>2</v>
      </c>
      <c r="H3602" s="5" t="s">
        <v>11471</v>
      </c>
      <c r="I3602" s="5" t="s">
        <v>11472</v>
      </c>
      <c r="J3602" s="5" t="s">
        <v>11477</v>
      </c>
    </row>
    <row r="3603" spans="1:10" ht="63" x14ac:dyDescent="0.2">
      <c r="A3603" s="103">
        <v>117</v>
      </c>
      <c r="B3603" s="250" t="s">
        <v>9314</v>
      </c>
      <c r="C3603" s="247" t="s">
        <v>9297</v>
      </c>
      <c r="D3603" s="247" t="s">
        <v>9312</v>
      </c>
      <c r="E3603" s="103">
        <v>1977</v>
      </c>
      <c r="F3603" s="103">
        <v>30</v>
      </c>
      <c r="G3603" s="182">
        <v>2</v>
      </c>
      <c r="H3603" s="5" t="s">
        <v>11471</v>
      </c>
      <c r="I3603" s="5" t="s">
        <v>11472</v>
      </c>
      <c r="J3603" s="5" t="s">
        <v>11477</v>
      </c>
    </row>
    <row r="3604" spans="1:10" ht="63" x14ac:dyDescent="0.2">
      <c r="A3604" s="103">
        <v>118</v>
      </c>
      <c r="B3604" s="250" t="s">
        <v>9315</v>
      </c>
      <c r="C3604" s="247" t="s">
        <v>9297</v>
      </c>
      <c r="D3604" s="247" t="s">
        <v>9312</v>
      </c>
      <c r="E3604" s="103">
        <v>1977</v>
      </c>
      <c r="F3604" s="103">
        <v>150</v>
      </c>
      <c r="G3604" s="182">
        <v>6</v>
      </c>
      <c r="H3604" s="5" t="s">
        <v>11471</v>
      </c>
      <c r="I3604" s="5" t="s">
        <v>11472</v>
      </c>
      <c r="J3604" s="5" t="s">
        <v>11477</v>
      </c>
    </row>
    <row r="3605" spans="1:10" ht="63" x14ac:dyDescent="0.2">
      <c r="A3605" s="103">
        <v>119</v>
      </c>
      <c r="B3605" s="250" t="s">
        <v>9316</v>
      </c>
      <c r="C3605" s="247" t="s">
        <v>9297</v>
      </c>
      <c r="D3605" s="247" t="s">
        <v>9312</v>
      </c>
      <c r="E3605" s="103">
        <v>1977</v>
      </c>
      <c r="F3605" s="103">
        <v>60</v>
      </c>
      <c r="G3605" s="182">
        <v>3</v>
      </c>
      <c r="H3605" s="5" t="s">
        <v>11471</v>
      </c>
      <c r="I3605" s="5" t="s">
        <v>11472</v>
      </c>
      <c r="J3605" s="5" t="s">
        <v>11477</v>
      </c>
    </row>
    <row r="3606" spans="1:10" ht="63" x14ac:dyDescent="0.2">
      <c r="A3606" s="103">
        <v>120</v>
      </c>
      <c r="B3606" s="279" t="s">
        <v>10625</v>
      </c>
      <c r="C3606" s="280" t="s">
        <v>9297</v>
      </c>
      <c r="D3606" s="247" t="s">
        <v>9317</v>
      </c>
      <c r="E3606" s="103">
        <v>1984</v>
      </c>
      <c r="F3606" s="103">
        <v>1000</v>
      </c>
      <c r="G3606" s="182">
        <v>42</v>
      </c>
      <c r="H3606" s="5" t="s">
        <v>11471</v>
      </c>
      <c r="I3606" s="5" t="s">
        <v>11472</v>
      </c>
      <c r="J3606" s="5" t="s">
        <v>11477</v>
      </c>
    </row>
    <row r="3607" spans="1:10" ht="63" x14ac:dyDescent="0.2">
      <c r="A3607" s="103">
        <v>121</v>
      </c>
      <c r="B3607" s="279" t="s">
        <v>10626</v>
      </c>
      <c r="C3607" s="280" t="s">
        <v>9297</v>
      </c>
      <c r="D3607" s="247" t="s">
        <v>9317</v>
      </c>
      <c r="E3607" s="103">
        <v>1984</v>
      </c>
      <c r="F3607" s="103">
        <v>600</v>
      </c>
      <c r="G3607" s="182">
        <v>17</v>
      </c>
      <c r="H3607" s="5" t="s">
        <v>11471</v>
      </c>
      <c r="I3607" s="5" t="s">
        <v>11472</v>
      </c>
      <c r="J3607" s="5" t="s">
        <v>11477</v>
      </c>
    </row>
    <row r="3608" spans="1:10" ht="63" x14ac:dyDescent="0.2">
      <c r="A3608" s="103">
        <v>122</v>
      </c>
      <c r="B3608" s="279" t="s">
        <v>10627</v>
      </c>
      <c r="C3608" s="280" t="s">
        <v>9297</v>
      </c>
      <c r="D3608" s="247" t="s">
        <v>9318</v>
      </c>
      <c r="E3608" s="103">
        <v>2012</v>
      </c>
      <c r="F3608" s="103">
        <v>450</v>
      </c>
      <c r="G3608" s="182">
        <v>10</v>
      </c>
      <c r="H3608" s="5" t="s">
        <v>11471</v>
      </c>
      <c r="I3608" s="5" t="s">
        <v>11472</v>
      </c>
      <c r="J3608" s="5" t="s">
        <v>11477</v>
      </c>
    </row>
    <row r="3609" spans="1:10" ht="63" x14ac:dyDescent="0.2">
      <c r="A3609" s="103">
        <v>123</v>
      </c>
      <c r="B3609" s="250" t="s">
        <v>9319</v>
      </c>
      <c r="C3609" s="247" t="s">
        <v>9297</v>
      </c>
      <c r="D3609" s="247" t="s">
        <v>9317</v>
      </c>
      <c r="E3609" s="103">
        <v>1984</v>
      </c>
      <c r="F3609" s="103">
        <v>3600</v>
      </c>
      <c r="G3609" s="182">
        <v>95</v>
      </c>
      <c r="H3609" s="5" t="s">
        <v>11471</v>
      </c>
      <c r="I3609" s="5" t="s">
        <v>11472</v>
      </c>
      <c r="J3609" s="5" t="s">
        <v>11477</v>
      </c>
    </row>
    <row r="3610" spans="1:10" ht="63" x14ac:dyDescent="0.2">
      <c r="A3610" s="103">
        <v>124</v>
      </c>
      <c r="B3610" s="250" t="s">
        <v>9320</v>
      </c>
      <c r="C3610" s="247" t="s">
        <v>9297</v>
      </c>
      <c r="D3610" s="247" t="s">
        <v>9317</v>
      </c>
      <c r="E3610" s="103">
        <v>1984</v>
      </c>
      <c r="F3610" s="103">
        <v>2000</v>
      </c>
      <c r="G3610" s="182">
        <v>58</v>
      </c>
      <c r="H3610" s="5" t="s">
        <v>11471</v>
      </c>
      <c r="I3610" s="5" t="s">
        <v>11472</v>
      </c>
      <c r="J3610" s="5" t="s">
        <v>11477</v>
      </c>
    </row>
    <row r="3611" spans="1:10" ht="78.75" x14ac:dyDescent="0.2">
      <c r="A3611" s="103">
        <v>125</v>
      </c>
      <c r="B3611" s="250" t="s">
        <v>10628</v>
      </c>
      <c r="C3611" s="247" t="s">
        <v>9297</v>
      </c>
      <c r="D3611" s="247" t="s">
        <v>9317</v>
      </c>
      <c r="E3611" s="103">
        <v>1984</v>
      </c>
      <c r="F3611" s="103">
        <v>45</v>
      </c>
      <c r="G3611" s="182">
        <v>4</v>
      </c>
      <c r="H3611" s="5" t="s">
        <v>11471</v>
      </c>
      <c r="I3611" s="5" t="s">
        <v>11472</v>
      </c>
      <c r="J3611" s="5" t="s">
        <v>11477</v>
      </c>
    </row>
    <row r="3612" spans="1:10" ht="63" x14ac:dyDescent="0.2">
      <c r="A3612" s="103">
        <v>126</v>
      </c>
      <c r="B3612" s="250" t="s">
        <v>10629</v>
      </c>
      <c r="C3612" s="247" t="s">
        <v>9297</v>
      </c>
      <c r="D3612" s="247" t="s">
        <v>9317</v>
      </c>
      <c r="E3612" s="103">
        <v>1984</v>
      </c>
      <c r="F3612" s="103">
        <v>460</v>
      </c>
      <c r="G3612" s="182">
        <v>12</v>
      </c>
      <c r="H3612" s="5" t="s">
        <v>11471</v>
      </c>
      <c r="I3612" s="5" t="s">
        <v>11472</v>
      </c>
      <c r="J3612" s="5" t="s">
        <v>11477</v>
      </c>
    </row>
    <row r="3613" spans="1:10" ht="63" x14ac:dyDescent="0.2">
      <c r="A3613" s="103">
        <v>127</v>
      </c>
      <c r="B3613" s="250" t="s">
        <v>10630</v>
      </c>
      <c r="C3613" s="247" t="s">
        <v>9297</v>
      </c>
      <c r="D3613" s="247" t="s">
        <v>9317</v>
      </c>
      <c r="E3613" s="103">
        <v>1984</v>
      </c>
      <c r="F3613" s="103">
        <v>1940</v>
      </c>
      <c r="G3613" s="182">
        <v>51</v>
      </c>
      <c r="H3613" s="5" t="s">
        <v>11471</v>
      </c>
      <c r="I3613" s="5" t="s">
        <v>11472</v>
      </c>
      <c r="J3613" s="5" t="s">
        <v>11477</v>
      </c>
    </row>
    <row r="3614" spans="1:10" ht="63" x14ac:dyDescent="0.2">
      <c r="A3614" s="103">
        <v>128</v>
      </c>
      <c r="B3614" s="250" t="s">
        <v>10631</v>
      </c>
      <c r="C3614" s="247" t="s">
        <v>9297</v>
      </c>
      <c r="D3614" s="247" t="s">
        <v>9317</v>
      </c>
      <c r="E3614" s="103">
        <v>1984</v>
      </c>
      <c r="F3614" s="103">
        <v>1400</v>
      </c>
      <c r="G3614" s="182">
        <v>37</v>
      </c>
      <c r="H3614" s="5" t="s">
        <v>11471</v>
      </c>
      <c r="I3614" s="5" t="s">
        <v>11472</v>
      </c>
      <c r="J3614" s="5" t="s">
        <v>11477</v>
      </c>
    </row>
    <row r="3615" spans="1:10" ht="63" x14ac:dyDescent="0.2">
      <c r="A3615" s="103">
        <v>129</v>
      </c>
      <c r="B3615" s="250" t="s">
        <v>10632</v>
      </c>
      <c r="C3615" s="247" t="s">
        <v>9297</v>
      </c>
      <c r="D3615" s="247" t="s">
        <v>9317</v>
      </c>
      <c r="E3615" s="103">
        <v>1984</v>
      </c>
      <c r="F3615" s="103">
        <v>2040</v>
      </c>
      <c r="G3615" s="182">
        <v>55</v>
      </c>
      <c r="H3615" s="5" t="s">
        <v>11471</v>
      </c>
      <c r="I3615" s="5" t="s">
        <v>11472</v>
      </c>
      <c r="J3615" s="5" t="s">
        <v>11477</v>
      </c>
    </row>
    <row r="3616" spans="1:10" ht="63" x14ac:dyDescent="0.2">
      <c r="A3616" s="103">
        <v>130</v>
      </c>
      <c r="B3616" s="250" t="s">
        <v>10633</v>
      </c>
      <c r="C3616" s="247" t="s">
        <v>9297</v>
      </c>
      <c r="D3616" s="247" t="s">
        <v>9317</v>
      </c>
      <c r="E3616" s="103">
        <v>1984</v>
      </c>
      <c r="F3616" s="103">
        <v>1060</v>
      </c>
      <c r="G3616" s="182">
        <v>35</v>
      </c>
      <c r="H3616" s="5" t="s">
        <v>11471</v>
      </c>
      <c r="I3616" s="5" t="s">
        <v>11472</v>
      </c>
      <c r="J3616" s="5" t="s">
        <v>11477</v>
      </c>
    </row>
    <row r="3617" spans="1:10" ht="63" x14ac:dyDescent="0.2">
      <c r="A3617" s="103">
        <v>131</v>
      </c>
      <c r="B3617" s="250" t="s">
        <v>10634</v>
      </c>
      <c r="C3617" s="247" t="s">
        <v>9297</v>
      </c>
      <c r="D3617" s="247" t="s">
        <v>9321</v>
      </c>
      <c r="E3617" s="103">
        <v>1986</v>
      </c>
      <c r="F3617" s="103">
        <v>2430</v>
      </c>
      <c r="G3617" s="182">
        <v>74</v>
      </c>
      <c r="H3617" s="5" t="s">
        <v>11471</v>
      </c>
      <c r="I3617" s="5" t="s">
        <v>11472</v>
      </c>
      <c r="J3617" s="5" t="s">
        <v>11477</v>
      </c>
    </row>
    <row r="3618" spans="1:10" ht="63" x14ac:dyDescent="0.2">
      <c r="A3618" s="103">
        <v>132</v>
      </c>
      <c r="B3618" s="250" t="s">
        <v>10635</v>
      </c>
      <c r="C3618" s="247" t="s">
        <v>9297</v>
      </c>
      <c r="D3618" s="247" t="s">
        <v>9321</v>
      </c>
      <c r="E3618" s="103">
        <v>1986</v>
      </c>
      <c r="F3618" s="103">
        <v>1570</v>
      </c>
      <c r="G3618" s="182">
        <v>48</v>
      </c>
      <c r="H3618" s="5" t="s">
        <v>11471</v>
      </c>
      <c r="I3618" s="5" t="s">
        <v>11472</v>
      </c>
      <c r="J3618" s="5" t="s">
        <v>11477</v>
      </c>
    </row>
    <row r="3619" spans="1:10" ht="63" x14ac:dyDescent="0.2">
      <c r="A3619" s="103">
        <v>133</v>
      </c>
      <c r="B3619" s="250" t="s">
        <v>9322</v>
      </c>
      <c r="C3619" s="247" t="s">
        <v>9297</v>
      </c>
      <c r="D3619" s="247" t="s">
        <v>9321</v>
      </c>
      <c r="E3619" s="103">
        <v>1986</v>
      </c>
      <c r="F3619" s="103">
        <v>1300</v>
      </c>
      <c r="G3619" s="182">
        <v>50</v>
      </c>
      <c r="H3619" s="5" t="s">
        <v>11471</v>
      </c>
      <c r="I3619" s="5" t="s">
        <v>11472</v>
      </c>
      <c r="J3619" s="5" t="s">
        <v>11477</v>
      </c>
    </row>
    <row r="3620" spans="1:10" ht="63" x14ac:dyDescent="0.2">
      <c r="A3620" s="103">
        <v>134</v>
      </c>
      <c r="B3620" s="250" t="s">
        <v>10636</v>
      </c>
      <c r="C3620" s="247" t="s">
        <v>9297</v>
      </c>
      <c r="D3620" s="247" t="s">
        <v>9323</v>
      </c>
      <c r="E3620" s="103">
        <v>1989</v>
      </c>
      <c r="F3620" s="103">
        <v>2880</v>
      </c>
      <c r="G3620" s="182">
        <v>67</v>
      </c>
      <c r="H3620" s="5" t="s">
        <v>11471</v>
      </c>
      <c r="I3620" s="5" t="s">
        <v>11472</v>
      </c>
      <c r="J3620" s="5" t="s">
        <v>11477</v>
      </c>
    </row>
    <row r="3621" spans="1:10" ht="63" x14ac:dyDescent="0.2">
      <c r="A3621" s="103">
        <v>135</v>
      </c>
      <c r="B3621" s="250" t="s">
        <v>10637</v>
      </c>
      <c r="C3621" s="247" t="s">
        <v>9297</v>
      </c>
      <c r="D3621" s="247" t="s">
        <v>9323</v>
      </c>
      <c r="E3621" s="103">
        <v>1989</v>
      </c>
      <c r="F3621" s="103">
        <v>1120</v>
      </c>
      <c r="G3621" s="182">
        <v>26</v>
      </c>
      <c r="H3621" s="5" t="s">
        <v>11471</v>
      </c>
      <c r="I3621" s="5" t="s">
        <v>11472</v>
      </c>
      <c r="J3621" s="5" t="s">
        <v>11477</v>
      </c>
    </row>
    <row r="3622" spans="1:10" ht="63" x14ac:dyDescent="0.2">
      <c r="A3622" s="103">
        <v>136</v>
      </c>
      <c r="B3622" s="250" t="s">
        <v>10638</v>
      </c>
      <c r="C3622" s="247" t="s">
        <v>9297</v>
      </c>
      <c r="D3622" s="247" t="s">
        <v>9323</v>
      </c>
      <c r="E3622" s="103">
        <v>1989</v>
      </c>
      <c r="F3622" s="103">
        <v>140</v>
      </c>
      <c r="G3622" s="182">
        <v>10</v>
      </c>
      <c r="H3622" s="5" t="s">
        <v>11471</v>
      </c>
      <c r="I3622" s="5" t="s">
        <v>11472</v>
      </c>
      <c r="J3622" s="5" t="s">
        <v>11477</v>
      </c>
    </row>
    <row r="3623" spans="1:10" ht="63" x14ac:dyDescent="0.2">
      <c r="A3623" s="103">
        <v>137</v>
      </c>
      <c r="B3623" s="250" t="s">
        <v>10639</v>
      </c>
      <c r="C3623" s="247" t="s">
        <v>9297</v>
      </c>
      <c r="D3623" s="247" t="s">
        <v>9323</v>
      </c>
      <c r="E3623" s="103">
        <v>1989</v>
      </c>
      <c r="F3623" s="103">
        <v>860</v>
      </c>
      <c r="G3623" s="182">
        <v>64</v>
      </c>
      <c r="H3623" s="5" t="s">
        <v>11471</v>
      </c>
      <c r="I3623" s="5" t="s">
        <v>11472</v>
      </c>
      <c r="J3623" s="5" t="s">
        <v>11477</v>
      </c>
    </row>
    <row r="3624" spans="1:10" ht="63" x14ac:dyDescent="0.2">
      <c r="A3624" s="103">
        <v>138</v>
      </c>
      <c r="B3624" s="250" t="s">
        <v>10640</v>
      </c>
      <c r="C3624" s="247" t="s">
        <v>9297</v>
      </c>
      <c r="D3624" s="247" t="s">
        <v>9321</v>
      </c>
      <c r="E3624" s="103">
        <v>1986</v>
      </c>
      <c r="F3624" s="103">
        <v>1140</v>
      </c>
      <c r="G3624" s="182">
        <v>39</v>
      </c>
      <c r="H3624" s="5" t="s">
        <v>11471</v>
      </c>
      <c r="I3624" s="5" t="s">
        <v>11472</v>
      </c>
      <c r="J3624" s="5" t="s">
        <v>11477</v>
      </c>
    </row>
    <row r="3625" spans="1:10" ht="63" x14ac:dyDescent="0.2">
      <c r="A3625" s="103">
        <v>139</v>
      </c>
      <c r="B3625" s="250" t="s">
        <v>10641</v>
      </c>
      <c r="C3625" s="247" t="s">
        <v>9297</v>
      </c>
      <c r="D3625" s="247" t="s">
        <v>9321</v>
      </c>
      <c r="E3625" s="103">
        <v>1986</v>
      </c>
      <c r="F3625" s="103">
        <v>360</v>
      </c>
      <c r="G3625" s="182">
        <v>12</v>
      </c>
      <c r="H3625" s="5" t="s">
        <v>11471</v>
      </c>
      <c r="I3625" s="5" t="s">
        <v>11472</v>
      </c>
      <c r="J3625" s="5" t="s">
        <v>11477</v>
      </c>
    </row>
    <row r="3626" spans="1:10" ht="63" x14ac:dyDescent="0.2">
      <c r="A3626" s="103">
        <v>140</v>
      </c>
      <c r="B3626" s="250" t="s">
        <v>10642</v>
      </c>
      <c r="C3626" s="247" t="s">
        <v>9297</v>
      </c>
      <c r="D3626" s="247" t="s">
        <v>9321</v>
      </c>
      <c r="E3626" s="103">
        <v>1986</v>
      </c>
      <c r="F3626" s="103">
        <v>600</v>
      </c>
      <c r="G3626" s="182">
        <v>21</v>
      </c>
      <c r="H3626" s="5" t="s">
        <v>11471</v>
      </c>
      <c r="I3626" s="5" t="s">
        <v>11472</v>
      </c>
      <c r="J3626" s="5" t="s">
        <v>11477</v>
      </c>
    </row>
    <row r="3627" spans="1:10" ht="63" x14ac:dyDescent="0.2">
      <c r="A3627" s="103">
        <v>141</v>
      </c>
      <c r="B3627" s="250" t="s">
        <v>9324</v>
      </c>
      <c r="C3627" s="247" t="s">
        <v>9297</v>
      </c>
      <c r="D3627" s="247" t="s">
        <v>9321</v>
      </c>
      <c r="E3627" s="103">
        <v>1986</v>
      </c>
      <c r="F3627" s="103">
        <v>1000</v>
      </c>
      <c r="G3627" s="182">
        <v>37</v>
      </c>
      <c r="H3627" s="5" t="s">
        <v>11471</v>
      </c>
      <c r="I3627" s="5" t="s">
        <v>11472</v>
      </c>
      <c r="J3627" s="5" t="s">
        <v>11477</v>
      </c>
    </row>
    <row r="3628" spans="1:10" ht="63" x14ac:dyDescent="0.2">
      <c r="A3628" s="103">
        <v>142</v>
      </c>
      <c r="B3628" s="250" t="s">
        <v>10643</v>
      </c>
      <c r="C3628" s="247" t="s">
        <v>9297</v>
      </c>
      <c r="D3628" s="247" t="s">
        <v>9321</v>
      </c>
      <c r="E3628" s="103">
        <v>1986</v>
      </c>
      <c r="F3628" s="103">
        <v>1280</v>
      </c>
      <c r="G3628" s="182">
        <v>40</v>
      </c>
      <c r="H3628" s="5" t="s">
        <v>11471</v>
      </c>
      <c r="I3628" s="5" t="s">
        <v>11472</v>
      </c>
      <c r="J3628" s="5" t="s">
        <v>11477</v>
      </c>
    </row>
    <row r="3629" spans="1:10" ht="63" x14ac:dyDescent="0.2">
      <c r="A3629" s="103">
        <v>143</v>
      </c>
      <c r="B3629" s="250" t="s">
        <v>10644</v>
      </c>
      <c r="C3629" s="247" t="s">
        <v>9297</v>
      </c>
      <c r="D3629" s="247" t="s">
        <v>9321</v>
      </c>
      <c r="E3629" s="103">
        <v>1986</v>
      </c>
      <c r="F3629" s="103">
        <v>1220</v>
      </c>
      <c r="G3629" s="182">
        <v>37</v>
      </c>
      <c r="H3629" s="5" t="s">
        <v>11471</v>
      </c>
      <c r="I3629" s="5" t="s">
        <v>11472</v>
      </c>
      <c r="J3629" s="5" t="s">
        <v>11477</v>
      </c>
    </row>
    <row r="3630" spans="1:10" ht="63" x14ac:dyDescent="0.2">
      <c r="A3630" s="103">
        <v>144</v>
      </c>
      <c r="B3630" s="250" t="s">
        <v>10645</v>
      </c>
      <c r="C3630" s="247" t="s">
        <v>9297</v>
      </c>
      <c r="D3630" s="247" t="s">
        <v>9323</v>
      </c>
      <c r="E3630" s="103">
        <v>1989</v>
      </c>
      <c r="F3630" s="103">
        <v>1450</v>
      </c>
      <c r="G3630" s="182">
        <v>57</v>
      </c>
      <c r="H3630" s="5" t="s">
        <v>11471</v>
      </c>
      <c r="I3630" s="5" t="s">
        <v>11472</v>
      </c>
      <c r="J3630" s="5" t="s">
        <v>11477</v>
      </c>
    </row>
    <row r="3631" spans="1:10" ht="63" x14ac:dyDescent="0.2">
      <c r="A3631" s="103">
        <v>145</v>
      </c>
      <c r="B3631" s="250" t="s">
        <v>10646</v>
      </c>
      <c r="C3631" s="247" t="s">
        <v>9297</v>
      </c>
      <c r="D3631" s="247" t="s">
        <v>9323</v>
      </c>
      <c r="E3631" s="103">
        <v>1989</v>
      </c>
      <c r="F3631" s="103">
        <v>750</v>
      </c>
      <c r="G3631" s="182">
        <v>30</v>
      </c>
      <c r="H3631" s="5" t="s">
        <v>11471</v>
      </c>
      <c r="I3631" s="5" t="s">
        <v>11472</v>
      </c>
      <c r="J3631" s="5" t="s">
        <v>11477</v>
      </c>
    </row>
    <row r="3632" spans="1:10" ht="63" x14ac:dyDescent="0.2">
      <c r="A3632" s="103">
        <v>146</v>
      </c>
      <c r="B3632" s="250" t="s">
        <v>10647</v>
      </c>
      <c r="C3632" s="247" t="s">
        <v>9297</v>
      </c>
      <c r="D3632" s="247" t="s">
        <v>9321</v>
      </c>
      <c r="E3632" s="103">
        <v>1986</v>
      </c>
      <c r="F3632" s="103">
        <v>210</v>
      </c>
      <c r="G3632" s="182">
        <v>6</v>
      </c>
      <c r="H3632" s="5" t="s">
        <v>11471</v>
      </c>
      <c r="I3632" s="5" t="s">
        <v>11472</v>
      </c>
      <c r="J3632" s="5" t="s">
        <v>11477</v>
      </c>
    </row>
    <row r="3633" spans="1:10" ht="63" x14ac:dyDescent="0.2">
      <c r="A3633" s="103">
        <v>147</v>
      </c>
      <c r="B3633" s="250" t="s">
        <v>10648</v>
      </c>
      <c r="C3633" s="247" t="s">
        <v>9297</v>
      </c>
      <c r="D3633" s="247" t="s">
        <v>9321</v>
      </c>
      <c r="E3633" s="103">
        <v>1986</v>
      </c>
      <c r="F3633" s="103">
        <v>100</v>
      </c>
      <c r="G3633" s="182">
        <v>3</v>
      </c>
      <c r="H3633" s="5" t="s">
        <v>11471</v>
      </c>
      <c r="I3633" s="5" t="s">
        <v>11472</v>
      </c>
      <c r="J3633" s="5" t="s">
        <v>11477</v>
      </c>
    </row>
    <row r="3634" spans="1:10" ht="63" x14ac:dyDescent="0.2">
      <c r="A3634" s="103">
        <v>148</v>
      </c>
      <c r="B3634" s="250" t="s">
        <v>10649</v>
      </c>
      <c r="C3634" s="247" t="s">
        <v>9297</v>
      </c>
      <c r="D3634" s="247" t="s">
        <v>9321</v>
      </c>
      <c r="E3634" s="103">
        <v>1986</v>
      </c>
      <c r="F3634" s="103">
        <v>180</v>
      </c>
      <c r="G3634" s="182">
        <v>5</v>
      </c>
      <c r="H3634" s="5" t="s">
        <v>11471</v>
      </c>
      <c r="I3634" s="5" t="s">
        <v>11472</v>
      </c>
      <c r="J3634" s="5" t="s">
        <v>11477</v>
      </c>
    </row>
    <row r="3635" spans="1:10" ht="63" x14ac:dyDescent="0.2">
      <c r="A3635" s="103">
        <v>149</v>
      </c>
      <c r="B3635" s="250" t="s">
        <v>10650</v>
      </c>
      <c r="C3635" s="247" t="s">
        <v>9297</v>
      </c>
      <c r="D3635" s="247" t="s">
        <v>9321</v>
      </c>
      <c r="E3635" s="103">
        <v>1986</v>
      </c>
      <c r="F3635" s="103">
        <v>200</v>
      </c>
      <c r="G3635" s="182">
        <v>6</v>
      </c>
      <c r="H3635" s="5" t="s">
        <v>11471</v>
      </c>
      <c r="I3635" s="5" t="s">
        <v>11472</v>
      </c>
      <c r="J3635" s="5" t="s">
        <v>11477</v>
      </c>
    </row>
    <row r="3636" spans="1:10" ht="63" x14ac:dyDescent="0.2">
      <c r="A3636" s="103">
        <v>150</v>
      </c>
      <c r="B3636" s="250" t="s">
        <v>10651</v>
      </c>
      <c r="C3636" s="247" t="s">
        <v>9297</v>
      </c>
      <c r="D3636" s="247" t="s">
        <v>9321</v>
      </c>
      <c r="E3636" s="103">
        <v>1986</v>
      </c>
      <c r="F3636" s="103">
        <v>210</v>
      </c>
      <c r="G3636" s="182">
        <v>6</v>
      </c>
      <c r="H3636" s="5" t="s">
        <v>11471</v>
      </c>
      <c r="I3636" s="5" t="s">
        <v>11472</v>
      </c>
      <c r="J3636" s="5" t="s">
        <v>11477</v>
      </c>
    </row>
    <row r="3637" spans="1:10" ht="63" x14ac:dyDescent="0.2">
      <c r="A3637" s="103">
        <v>151</v>
      </c>
      <c r="B3637" s="250" t="s">
        <v>10652</v>
      </c>
      <c r="C3637" s="247" t="s">
        <v>9297</v>
      </c>
      <c r="D3637" s="247" t="s">
        <v>9321</v>
      </c>
      <c r="E3637" s="103">
        <v>1986</v>
      </c>
      <c r="F3637" s="103">
        <v>100</v>
      </c>
      <c r="G3637" s="182">
        <v>3</v>
      </c>
      <c r="H3637" s="5" t="s">
        <v>11471</v>
      </c>
      <c r="I3637" s="5" t="s">
        <v>11472</v>
      </c>
      <c r="J3637" s="5" t="s">
        <v>11477</v>
      </c>
    </row>
    <row r="3638" spans="1:10" ht="63" x14ac:dyDescent="0.2">
      <c r="A3638" s="103">
        <v>152</v>
      </c>
      <c r="B3638" s="250" t="s">
        <v>10653</v>
      </c>
      <c r="C3638" s="247" t="s">
        <v>9297</v>
      </c>
      <c r="D3638" s="247" t="s">
        <v>9321</v>
      </c>
      <c r="E3638" s="103">
        <v>1986</v>
      </c>
      <c r="F3638" s="103">
        <v>100</v>
      </c>
      <c r="G3638" s="182">
        <v>3</v>
      </c>
      <c r="H3638" s="5" t="s">
        <v>11471</v>
      </c>
      <c r="I3638" s="5" t="s">
        <v>11472</v>
      </c>
      <c r="J3638" s="5" t="s">
        <v>11477</v>
      </c>
    </row>
    <row r="3639" spans="1:10" ht="63" x14ac:dyDescent="0.2">
      <c r="A3639" s="103">
        <v>153</v>
      </c>
      <c r="B3639" s="250" t="s">
        <v>10654</v>
      </c>
      <c r="C3639" s="247" t="s">
        <v>9297</v>
      </c>
      <c r="D3639" s="247" t="s">
        <v>9321</v>
      </c>
      <c r="E3639" s="103">
        <v>1986</v>
      </c>
      <c r="F3639" s="103">
        <v>100</v>
      </c>
      <c r="G3639" s="182">
        <v>3</v>
      </c>
      <c r="H3639" s="5" t="s">
        <v>11471</v>
      </c>
      <c r="I3639" s="5" t="s">
        <v>11472</v>
      </c>
      <c r="J3639" s="5" t="s">
        <v>11477</v>
      </c>
    </row>
    <row r="3640" spans="1:10" ht="78.75" x14ac:dyDescent="0.2">
      <c r="A3640" s="103">
        <v>154</v>
      </c>
      <c r="B3640" s="250" t="s">
        <v>10655</v>
      </c>
      <c r="C3640" s="247" t="s">
        <v>9297</v>
      </c>
      <c r="D3640" s="247" t="s">
        <v>9323</v>
      </c>
      <c r="E3640" s="103">
        <v>1989</v>
      </c>
      <c r="F3640" s="103">
        <v>140</v>
      </c>
      <c r="G3640" s="182">
        <v>5</v>
      </c>
      <c r="H3640" s="5" t="s">
        <v>11471</v>
      </c>
      <c r="I3640" s="5" t="s">
        <v>11472</v>
      </c>
      <c r="J3640" s="5" t="s">
        <v>11477</v>
      </c>
    </row>
    <row r="3641" spans="1:10" ht="63" x14ac:dyDescent="0.2">
      <c r="A3641" s="103">
        <v>155</v>
      </c>
      <c r="B3641" s="250" t="s">
        <v>10656</v>
      </c>
      <c r="C3641" s="247" t="s">
        <v>9297</v>
      </c>
      <c r="D3641" s="247" t="s">
        <v>9323</v>
      </c>
      <c r="E3641" s="103">
        <v>1989</v>
      </c>
      <c r="F3641" s="103">
        <v>170</v>
      </c>
      <c r="G3641" s="182">
        <v>6</v>
      </c>
      <c r="H3641" s="5" t="s">
        <v>11471</v>
      </c>
      <c r="I3641" s="5" t="s">
        <v>11472</v>
      </c>
      <c r="J3641" s="5" t="s">
        <v>11477</v>
      </c>
    </row>
    <row r="3642" spans="1:10" ht="63" x14ac:dyDescent="0.2">
      <c r="A3642" s="103">
        <v>156</v>
      </c>
      <c r="B3642" s="250" t="s">
        <v>10657</v>
      </c>
      <c r="C3642" s="247" t="s">
        <v>9297</v>
      </c>
      <c r="D3642" s="247" t="s">
        <v>9323</v>
      </c>
      <c r="E3642" s="103">
        <v>1989</v>
      </c>
      <c r="F3642" s="103">
        <v>30</v>
      </c>
      <c r="G3642" s="182">
        <v>1</v>
      </c>
      <c r="H3642" s="5" t="s">
        <v>11471</v>
      </c>
      <c r="I3642" s="5" t="s">
        <v>11472</v>
      </c>
      <c r="J3642" s="5" t="s">
        <v>11477</v>
      </c>
    </row>
    <row r="3643" spans="1:10" ht="63" x14ac:dyDescent="0.2">
      <c r="A3643" s="103">
        <v>157</v>
      </c>
      <c r="B3643" s="250" t="s">
        <v>10658</v>
      </c>
      <c r="C3643" s="247" t="s">
        <v>9297</v>
      </c>
      <c r="D3643" s="247" t="s">
        <v>9323</v>
      </c>
      <c r="E3643" s="103">
        <v>1989</v>
      </c>
      <c r="F3643" s="103">
        <v>580</v>
      </c>
      <c r="G3643" s="182">
        <v>20</v>
      </c>
      <c r="H3643" s="5" t="s">
        <v>11471</v>
      </c>
      <c r="I3643" s="5" t="s">
        <v>11472</v>
      </c>
      <c r="J3643" s="5" t="s">
        <v>11477</v>
      </c>
    </row>
    <row r="3644" spans="1:10" ht="63" x14ac:dyDescent="0.2">
      <c r="A3644" s="103">
        <v>158</v>
      </c>
      <c r="B3644" s="250" t="s">
        <v>10659</v>
      </c>
      <c r="C3644" s="247" t="s">
        <v>9297</v>
      </c>
      <c r="D3644" s="247" t="s">
        <v>9323</v>
      </c>
      <c r="E3644" s="103">
        <v>1989</v>
      </c>
      <c r="F3644" s="103">
        <v>340</v>
      </c>
      <c r="G3644" s="182">
        <v>12</v>
      </c>
      <c r="H3644" s="5" t="s">
        <v>11471</v>
      </c>
      <c r="I3644" s="5" t="s">
        <v>11472</v>
      </c>
      <c r="J3644" s="5" t="s">
        <v>11477</v>
      </c>
    </row>
    <row r="3645" spans="1:10" ht="78.75" x14ac:dyDescent="0.2">
      <c r="A3645" s="103">
        <v>159</v>
      </c>
      <c r="B3645" s="250" t="s">
        <v>10660</v>
      </c>
      <c r="C3645" s="247" t="s">
        <v>9297</v>
      </c>
      <c r="D3645" s="247" t="s">
        <v>9323</v>
      </c>
      <c r="E3645" s="103">
        <v>1989</v>
      </c>
      <c r="F3645" s="103">
        <v>230</v>
      </c>
      <c r="G3645" s="182">
        <v>8</v>
      </c>
      <c r="H3645" s="5" t="s">
        <v>11471</v>
      </c>
      <c r="I3645" s="5" t="s">
        <v>11472</v>
      </c>
      <c r="J3645" s="5" t="s">
        <v>11477</v>
      </c>
    </row>
    <row r="3646" spans="1:10" ht="63" x14ac:dyDescent="0.2">
      <c r="A3646" s="103">
        <v>160</v>
      </c>
      <c r="B3646" s="250" t="s">
        <v>10661</v>
      </c>
      <c r="C3646" s="247" t="s">
        <v>9297</v>
      </c>
      <c r="D3646" s="247" t="s">
        <v>9323</v>
      </c>
      <c r="E3646" s="103">
        <v>1989</v>
      </c>
      <c r="F3646" s="103">
        <v>200</v>
      </c>
      <c r="G3646" s="182">
        <v>7</v>
      </c>
      <c r="H3646" s="5" t="s">
        <v>11471</v>
      </c>
      <c r="I3646" s="5" t="s">
        <v>11472</v>
      </c>
      <c r="J3646" s="5" t="s">
        <v>11477</v>
      </c>
    </row>
    <row r="3647" spans="1:10" ht="78.75" x14ac:dyDescent="0.2">
      <c r="A3647" s="103">
        <v>161</v>
      </c>
      <c r="B3647" s="250" t="s">
        <v>10662</v>
      </c>
      <c r="C3647" s="247" t="s">
        <v>9297</v>
      </c>
      <c r="D3647" s="247" t="s">
        <v>9323</v>
      </c>
      <c r="E3647" s="103">
        <v>1989</v>
      </c>
      <c r="F3647" s="103">
        <v>260</v>
      </c>
      <c r="G3647" s="182">
        <v>9</v>
      </c>
      <c r="H3647" s="5" t="s">
        <v>11471</v>
      </c>
      <c r="I3647" s="5" t="s">
        <v>11472</v>
      </c>
      <c r="J3647" s="5" t="s">
        <v>11477</v>
      </c>
    </row>
    <row r="3648" spans="1:10" ht="78.75" x14ac:dyDescent="0.2">
      <c r="A3648" s="103">
        <v>162</v>
      </c>
      <c r="B3648" s="250" t="s">
        <v>10663</v>
      </c>
      <c r="C3648" s="247" t="s">
        <v>9297</v>
      </c>
      <c r="D3648" s="247" t="s">
        <v>9323</v>
      </c>
      <c r="E3648" s="103">
        <v>1989</v>
      </c>
      <c r="F3648" s="103">
        <v>230</v>
      </c>
      <c r="G3648" s="182">
        <v>8</v>
      </c>
      <c r="H3648" s="5" t="s">
        <v>11471</v>
      </c>
      <c r="I3648" s="5" t="s">
        <v>11472</v>
      </c>
      <c r="J3648" s="5" t="s">
        <v>11477</v>
      </c>
    </row>
    <row r="3649" spans="1:10" ht="78.75" x14ac:dyDescent="0.2">
      <c r="A3649" s="103">
        <v>163</v>
      </c>
      <c r="B3649" s="250" t="s">
        <v>10664</v>
      </c>
      <c r="C3649" s="247" t="s">
        <v>9297</v>
      </c>
      <c r="D3649" s="247" t="s">
        <v>9323</v>
      </c>
      <c r="E3649" s="103">
        <v>1989</v>
      </c>
      <c r="F3649" s="103">
        <v>290</v>
      </c>
      <c r="G3649" s="182">
        <v>10</v>
      </c>
      <c r="H3649" s="5" t="s">
        <v>11471</v>
      </c>
      <c r="I3649" s="5" t="s">
        <v>11472</v>
      </c>
      <c r="J3649" s="5" t="s">
        <v>11477</v>
      </c>
    </row>
    <row r="3650" spans="1:10" ht="78.75" x14ac:dyDescent="0.2">
      <c r="A3650" s="103">
        <v>164</v>
      </c>
      <c r="B3650" s="250" t="s">
        <v>10665</v>
      </c>
      <c r="C3650" s="247" t="s">
        <v>9297</v>
      </c>
      <c r="D3650" s="247" t="s">
        <v>9323</v>
      </c>
      <c r="E3650" s="103">
        <v>1989</v>
      </c>
      <c r="F3650" s="103">
        <v>230</v>
      </c>
      <c r="G3650" s="182">
        <v>8</v>
      </c>
      <c r="H3650" s="5" t="s">
        <v>11471</v>
      </c>
      <c r="I3650" s="5" t="s">
        <v>11472</v>
      </c>
      <c r="J3650" s="5" t="s">
        <v>11477</v>
      </c>
    </row>
    <row r="3651" spans="1:10" ht="15.75" customHeight="1" x14ac:dyDescent="0.2">
      <c r="B3651" s="282"/>
      <c r="C3651" s="283" t="s">
        <v>11017</v>
      </c>
      <c r="D3651" s="282"/>
      <c r="E3651" s="205"/>
      <c r="F3651" s="51">
        <f>SUM(F3465:F3650)</f>
        <v>134765</v>
      </c>
      <c r="G3651" s="90">
        <f>SUM(G3465:G3650)</f>
        <v>4042</v>
      </c>
      <c r="H3651" s="5"/>
      <c r="I3651" s="5"/>
      <c r="J3651" s="5"/>
    </row>
    <row r="3652" spans="1:10" ht="15.75" customHeight="1" x14ac:dyDescent="0.2">
      <c r="A3652" s="362" t="s">
        <v>4419</v>
      </c>
      <c r="B3652" s="363"/>
      <c r="C3652" s="363"/>
      <c r="D3652" s="363"/>
      <c r="E3652" s="363"/>
      <c r="F3652" s="282"/>
      <c r="G3652" s="285"/>
      <c r="H3652" s="5"/>
      <c r="I3652" s="5"/>
      <c r="J3652" s="5"/>
    </row>
    <row r="3653" spans="1:10" ht="63" x14ac:dyDescent="0.2">
      <c r="A3653" s="103">
        <v>1</v>
      </c>
      <c r="B3653" s="73" t="s">
        <v>10888</v>
      </c>
      <c r="C3653" s="247" t="s">
        <v>4581</v>
      </c>
      <c r="D3653" s="34" t="s">
        <v>2426</v>
      </c>
      <c r="E3653" s="43">
        <v>1970</v>
      </c>
      <c r="F3653" s="43">
        <v>1560</v>
      </c>
      <c r="G3653" s="240">
        <v>40</v>
      </c>
      <c r="H3653" s="5" t="s">
        <v>11471</v>
      </c>
      <c r="I3653" s="5" t="s">
        <v>11472</v>
      </c>
      <c r="J3653" s="5" t="s">
        <v>11477</v>
      </c>
    </row>
    <row r="3654" spans="1:10" ht="47.25" x14ac:dyDescent="0.2">
      <c r="A3654" s="103">
        <v>2</v>
      </c>
      <c r="B3654" s="73" t="s">
        <v>10889</v>
      </c>
      <c r="C3654" s="247" t="s">
        <v>4581</v>
      </c>
      <c r="D3654" s="34" t="s">
        <v>2427</v>
      </c>
      <c r="E3654" s="43">
        <v>1970</v>
      </c>
      <c r="F3654" s="43">
        <v>2480</v>
      </c>
      <c r="G3654" s="240">
        <v>70</v>
      </c>
      <c r="H3654" s="5" t="s">
        <v>11471</v>
      </c>
      <c r="I3654" s="5" t="s">
        <v>11472</v>
      </c>
      <c r="J3654" s="5" t="s">
        <v>11477</v>
      </c>
    </row>
    <row r="3655" spans="1:10" ht="63" x14ac:dyDescent="0.2">
      <c r="A3655" s="103">
        <v>3</v>
      </c>
      <c r="B3655" s="73" t="s">
        <v>10890</v>
      </c>
      <c r="C3655" s="247" t="s">
        <v>4581</v>
      </c>
      <c r="D3655" s="34" t="s">
        <v>2428</v>
      </c>
      <c r="E3655" s="43">
        <v>1970</v>
      </c>
      <c r="F3655" s="43">
        <v>800</v>
      </c>
      <c r="G3655" s="240">
        <v>20</v>
      </c>
      <c r="H3655" s="5" t="s">
        <v>11471</v>
      </c>
      <c r="I3655" s="5" t="s">
        <v>11472</v>
      </c>
      <c r="J3655" s="5" t="s">
        <v>11477</v>
      </c>
    </row>
    <row r="3656" spans="1:10" ht="47.25" x14ac:dyDescent="0.2">
      <c r="A3656" s="103">
        <v>4</v>
      </c>
      <c r="B3656" s="73" t="s">
        <v>2429</v>
      </c>
      <c r="C3656" s="247" t="s">
        <v>2425</v>
      </c>
      <c r="D3656" s="34" t="s">
        <v>2430</v>
      </c>
      <c r="E3656" s="43">
        <v>1970</v>
      </c>
      <c r="F3656" s="43">
        <v>180</v>
      </c>
      <c r="G3656" s="240">
        <v>6</v>
      </c>
      <c r="H3656" s="5" t="s">
        <v>11471</v>
      </c>
      <c r="I3656" s="5" t="s">
        <v>11472</v>
      </c>
      <c r="J3656" s="5" t="s">
        <v>11477</v>
      </c>
    </row>
    <row r="3657" spans="1:10" ht="47.25" x14ac:dyDescent="0.2">
      <c r="A3657" s="103">
        <v>5</v>
      </c>
      <c r="B3657" s="73" t="s">
        <v>2431</v>
      </c>
      <c r="C3657" s="247" t="s">
        <v>2425</v>
      </c>
      <c r="D3657" s="34" t="s">
        <v>2430</v>
      </c>
      <c r="E3657" s="43">
        <v>1970</v>
      </c>
      <c r="F3657" s="43">
        <v>180</v>
      </c>
      <c r="G3657" s="240">
        <v>6</v>
      </c>
      <c r="H3657" s="5" t="s">
        <v>11471</v>
      </c>
      <c r="I3657" s="5" t="s">
        <v>11472</v>
      </c>
      <c r="J3657" s="5" t="s">
        <v>11477</v>
      </c>
    </row>
    <row r="3658" spans="1:10" ht="47.25" x14ac:dyDescent="0.2">
      <c r="A3658" s="103">
        <v>6</v>
      </c>
      <c r="B3658" s="73" t="s">
        <v>2432</v>
      </c>
      <c r="C3658" s="247" t="s">
        <v>2425</v>
      </c>
      <c r="D3658" s="34" t="s">
        <v>2433</v>
      </c>
      <c r="E3658" s="43">
        <v>1970</v>
      </c>
      <c r="F3658" s="43">
        <v>80</v>
      </c>
      <c r="G3658" s="240">
        <v>3</v>
      </c>
      <c r="H3658" s="5" t="s">
        <v>11471</v>
      </c>
      <c r="I3658" s="5" t="s">
        <v>11472</v>
      </c>
      <c r="J3658" s="5" t="s">
        <v>11477</v>
      </c>
    </row>
    <row r="3659" spans="1:10" ht="47.25" x14ac:dyDescent="0.2">
      <c r="A3659" s="103">
        <v>7</v>
      </c>
      <c r="B3659" s="73" t="s">
        <v>2434</v>
      </c>
      <c r="C3659" s="247" t="s">
        <v>2425</v>
      </c>
      <c r="D3659" s="34" t="s">
        <v>2435</v>
      </c>
      <c r="E3659" s="43">
        <v>1970</v>
      </c>
      <c r="F3659" s="43">
        <v>150</v>
      </c>
      <c r="G3659" s="240">
        <v>6</v>
      </c>
      <c r="H3659" s="5" t="s">
        <v>11471</v>
      </c>
      <c r="I3659" s="5" t="s">
        <v>11472</v>
      </c>
      <c r="J3659" s="5" t="s">
        <v>11477</v>
      </c>
    </row>
    <row r="3660" spans="1:10" ht="47.25" x14ac:dyDescent="0.2">
      <c r="A3660" s="103">
        <v>8</v>
      </c>
      <c r="B3660" s="73" t="s">
        <v>2436</v>
      </c>
      <c r="C3660" s="247" t="s">
        <v>2425</v>
      </c>
      <c r="D3660" s="34" t="s">
        <v>2435</v>
      </c>
      <c r="E3660" s="43">
        <v>1970</v>
      </c>
      <c r="F3660" s="43">
        <v>100</v>
      </c>
      <c r="G3660" s="240">
        <v>4</v>
      </c>
      <c r="H3660" s="5" t="s">
        <v>11471</v>
      </c>
      <c r="I3660" s="5" t="s">
        <v>11472</v>
      </c>
      <c r="J3660" s="5" t="s">
        <v>11477</v>
      </c>
    </row>
    <row r="3661" spans="1:10" ht="47.25" x14ac:dyDescent="0.2">
      <c r="A3661" s="103">
        <v>9</v>
      </c>
      <c r="B3661" s="73" t="s">
        <v>2437</v>
      </c>
      <c r="C3661" s="247" t="s">
        <v>2425</v>
      </c>
      <c r="D3661" s="34" t="s">
        <v>2435</v>
      </c>
      <c r="E3661" s="43">
        <v>1970</v>
      </c>
      <c r="F3661" s="43">
        <v>100</v>
      </c>
      <c r="G3661" s="240">
        <v>4</v>
      </c>
      <c r="H3661" s="5" t="s">
        <v>11471</v>
      </c>
      <c r="I3661" s="5" t="s">
        <v>11472</v>
      </c>
      <c r="J3661" s="5" t="s">
        <v>11477</v>
      </c>
    </row>
    <row r="3662" spans="1:10" ht="47.25" x14ac:dyDescent="0.2">
      <c r="A3662" s="103">
        <v>10</v>
      </c>
      <c r="B3662" s="73" t="s">
        <v>2438</v>
      </c>
      <c r="C3662" s="247" t="s">
        <v>2425</v>
      </c>
      <c r="D3662" s="34" t="s">
        <v>2433</v>
      </c>
      <c r="E3662" s="43">
        <v>1970</v>
      </c>
      <c r="F3662" s="43">
        <v>60</v>
      </c>
      <c r="G3662" s="240">
        <v>2</v>
      </c>
      <c r="H3662" s="5" t="s">
        <v>11471</v>
      </c>
      <c r="I3662" s="5" t="s">
        <v>11472</v>
      </c>
      <c r="J3662" s="5" t="s">
        <v>11477</v>
      </c>
    </row>
    <row r="3663" spans="1:10" ht="47.25" x14ac:dyDescent="0.2">
      <c r="A3663" s="103">
        <v>11</v>
      </c>
      <c r="B3663" s="73" t="s">
        <v>2439</v>
      </c>
      <c r="C3663" s="247" t="s">
        <v>2425</v>
      </c>
      <c r="D3663" s="34" t="s">
        <v>2440</v>
      </c>
      <c r="E3663" s="43">
        <v>1970</v>
      </c>
      <c r="F3663" s="43">
        <v>150</v>
      </c>
      <c r="G3663" s="240">
        <v>6</v>
      </c>
      <c r="H3663" s="5" t="s">
        <v>11471</v>
      </c>
      <c r="I3663" s="5" t="s">
        <v>11472</v>
      </c>
      <c r="J3663" s="5" t="s">
        <v>11477</v>
      </c>
    </row>
    <row r="3664" spans="1:10" ht="47.25" x14ac:dyDescent="0.2">
      <c r="A3664" s="103">
        <v>12</v>
      </c>
      <c r="B3664" s="73" t="s">
        <v>2441</v>
      </c>
      <c r="C3664" s="247" t="s">
        <v>2425</v>
      </c>
      <c r="D3664" s="34" t="s">
        <v>2435</v>
      </c>
      <c r="E3664" s="43">
        <v>1970</v>
      </c>
      <c r="F3664" s="43">
        <v>180</v>
      </c>
      <c r="G3664" s="240">
        <v>6</v>
      </c>
      <c r="H3664" s="5" t="s">
        <v>11471</v>
      </c>
      <c r="I3664" s="5" t="s">
        <v>11472</v>
      </c>
      <c r="J3664" s="5" t="s">
        <v>11477</v>
      </c>
    </row>
    <row r="3665" spans="1:10" ht="47.25" x14ac:dyDescent="0.2">
      <c r="A3665" s="103">
        <v>13</v>
      </c>
      <c r="B3665" s="73" t="s">
        <v>2442</v>
      </c>
      <c r="C3665" s="247" t="s">
        <v>2425</v>
      </c>
      <c r="D3665" s="34" t="s">
        <v>2435</v>
      </c>
      <c r="E3665" s="43">
        <v>1970</v>
      </c>
      <c r="F3665" s="43">
        <v>80</v>
      </c>
      <c r="G3665" s="240">
        <v>3</v>
      </c>
      <c r="H3665" s="5" t="s">
        <v>11471</v>
      </c>
      <c r="I3665" s="5" t="s">
        <v>11472</v>
      </c>
      <c r="J3665" s="5" t="s">
        <v>11477</v>
      </c>
    </row>
    <row r="3666" spans="1:10" ht="47.25" x14ac:dyDescent="0.2">
      <c r="A3666" s="103">
        <v>14</v>
      </c>
      <c r="B3666" s="73" t="s">
        <v>2443</v>
      </c>
      <c r="C3666" s="247" t="s">
        <v>2425</v>
      </c>
      <c r="D3666" s="34" t="s">
        <v>2440</v>
      </c>
      <c r="E3666" s="43">
        <v>1970</v>
      </c>
      <c r="F3666" s="43">
        <v>100</v>
      </c>
      <c r="G3666" s="240">
        <v>4</v>
      </c>
      <c r="H3666" s="5" t="s">
        <v>11471</v>
      </c>
      <c r="I3666" s="5" t="s">
        <v>11472</v>
      </c>
      <c r="J3666" s="5" t="s">
        <v>11477</v>
      </c>
    </row>
    <row r="3667" spans="1:10" ht="47.25" x14ac:dyDescent="0.2">
      <c r="A3667" s="103">
        <v>15</v>
      </c>
      <c r="B3667" s="73" t="s">
        <v>2444</v>
      </c>
      <c r="C3667" s="247" t="s">
        <v>2425</v>
      </c>
      <c r="D3667" s="34" t="s">
        <v>2433</v>
      </c>
      <c r="E3667" s="43">
        <v>1970</v>
      </c>
      <c r="F3667" s="43">
        <v>280</v>
      </c>
      <c r="G3667" s="240">
        <v>7</v>
      </c>
      <c r="H3667" s="5" t="s">
        <v>11471</v>
      </c>
      <c r="I3667" s="5" t="s">
        <v>11472</v>
      </c>
      <c r="J3667" s="5" t="s">
        <v>11477</v>
      </c>
    </row>
    <row r="3668" spans="1:10" ht="47.25" x14ac:dyDescent="0.2">
      <c r="A3668" s="103">
        <v>16</v>
      </c>
      <c r="B3668" s="73" t="s">
        <v>2445</v>
      </c>
      <c r="C3668" s="247" t="s">
        <v>2425</v>
      </c>
      <c r="D3668" s="34" t="s">
        <v>2440</v>
      </c>
      <c r="E3668" s="43">
        <v>1970</v>
      </c>
      <c r="F3668" s="43">
        <v>80</v>
      </c>
      <c r="G3668" s="240">
        <v>3</v>
      </c>
      <c r="H3668" s="5" t="s">
        <v>11471</v>
      </c>
      <c r="I3668" s="5" t="s">
        <v>11472</v>
      </c>
      <c r="J3668" s="5" t="s">
        <v>11477</v>
      </c>
    </row>
    <row r="3669" spans="1:10" ht="47.25" x14ac:dyDescent="0.2">
      <c r="A3669" s="103">
        <v>17</v>
      </c>
      <c r="B3669" s="73" t="s">
        <v>2446</v>
      </c>
      <c r="C3669" s="247" t="s">
        <v>2425</v>
      </c>
      <c r="D3669" s="34" t="s">
        <v>2435</v>
      </c>
      <c r="E3669" s="43">
        <v>1970</v>
      </c>
      <c r="F3669" s="43">
        <v>100</v>
      </c>
      <c r="G3669" s="240">
        <v>4</v>
      </c>
      <c r="H3669" s="5" t="s">
        <v>11471</v>
      </c>
      <c r="I3669" s="5" t="s">
        <v>11472</v>
      </c>
      <c r="J3669" s="5" t="s">
        <v>11477</v>
      </c>
    </row>
    <row r="3670" spans="1:10" ht="47.25" x14ac:dyDescent="0.2">
      <c r="A3670" s="103">
        <v>18</v>
      </c>
      <c r="B3670" s="73" t="s">
        <v>2447</v>
      </c>
      <c r="C3670" s="247" t="s">
        <v>2425</v>
      </c>
      <c r="D3670" s="34" t="s">
        <v>2440</v>
      </c>
      <c r="E3670" s="43">
        <v>1970</v>
      </c>
      <c r="F3670" s="43">
        <v>80</v>
      </c>
      <c r="G3670" s="240">
        <v>3</v>
      </c>
      <c r="H3670" s="5" t="s">
        <v>11471</v>
      </c>
      <c r="I3670" s="5" t="s">
        <v>11472</v>
      </c>
      <c r="J3670" s="5" t="s">
        <v>11477</v>
      </c>
    </row>
    <row r="3671" spans="1:10" ht="47.25" x14ac:dyDescent="0.2">
      <c r="A3671" s="103">
        <v>19</v>
      </c>
      <c r="B3671" s="73" t="s">
        <v>2448</v>
      </c>
      <c r="C3671" s="247" t="s">
        <v>2425</v>
      </c>
      <c r="D3671" s="34" t="s">
        <v>2433</v>
      </c>
      <c r="E3671" s="43">
        <v>1970</v>
      </c>
      <c r="F3671" s="43">
        <v>85</v>
      </c>
      <c r="G3671" s="240">
        <v>4</v>
      </c>
      <c r="H3671" s="5" t="s">
        <v>11471</v>
      </c>
      <c r="I3671" s="5" t="s">
        <v>11472</v>
      </c>
      <c r="J3671" s="5" t="s">
        <v>11477</v>
      </c>
    </row>
    <row r="3672" spans="1:10" ht="47.25" x14ac:dyDescent="0.2">
      <c r="A3672" s="103">
        <v>20</v>
      </c>
      <c r="B3672" s="73" t="s">
        <v>2449</v>
      </c>
      <c r="C3672" s="247" t="s">
        <v>2425</v>
      </c>
      <c r="D3672" s="34" t="s">
        <v>2440</v>
      </c>
      <c r="E3672" s="43">
        <v>1970</v>
      </c>
      <c r="F3672" s="43">
        <v>255</v>
      </c>
      <c r="G3672" s="240">
        <v>11</v>
      </c>
      <c r="H3672" s="5" t="s">
        <v>11471</v>
      </c>
      <c r="I3672" s="5" t="s">
        <v>11472</v>
      </c>
      <c r="J3672" s="5" t="s">
        <v>11477</v>
      </c>
    </row>
    <row r="3673" spans="1:10" ht="47.25" x14ac:dyDescent="0.2">
      <c r="A3673" s="103">
        <v>21</v>
      </c>
      <c r="B3673" s="73" t="s">
        <v>2450</v>
      </c>
      <c r="C3673" s="247" t="s">
        <v>2425</v>
      </c>
      <c r="D3673" s="34" t="s">
        <v>2433</v>
      </c>
      <c r="E3673" s="43">
        <v>1970</v>
      </c>
      <c r="F3673" s="43">
        <v>58</v>
      </c>
      <c r="G3673" s="240">
        <v>3</v>
      </c>
      <c r="H3673" s="5" t="s">
        <v>11471</v>
      </c>
      <c r="I3673" s="5" t="s">
        <v>11472</v>
      </c>
      <c r="J3673" s="5" t="s">
        <v>11477</v>
      </c>
    </row>
    <row r="3674" spans="1:10" ht="47.25" x14ac:dyDescent="0.2">
      <c r="A3674" s="103">
        <v>22</v>
      </c>
      <c r="B3674" s="73" t="s">
        <v>2451</v>
      </c>
      <c r="C3674" s="247" t="s">
        <v>2425</v>
      </c>
      <c r="D3674" s="34" t="s">
        <v>2435</v>
      </c>
      <c r="E3674" s="43">
        <v>1970</v>
      </c>
      <c r="F3674" s="43">
        <v>110</v>
      </c>
      <c r="G3674" s="240">
        <v>5</v>
      </c>
      <c r="H3674" s="5" t="s">
        <v>11471</v>
      </c>
      <c r="I3674" s="5" t="s">
        <v>11472</v>
      </c>
      <c r="J3674" s="5" t="s">
        <v>11477</v>
      </c>
    </row>
    <row r="3675" spans="1:10" ht="47.25" x14ac:dyDescent="0.2">
      <c r="A3675" s="103">
        <v>23</v>
      </c>
      <c r="B3675" s="73" t="s">
        <v>10891</v>
      </c>
      <c r="C3675" s="247" t="s">
        <v>2452</v>
      </c>
      <c r="D3675" s="34" t="s">
        <v>2453</v>
      </c>
      <c r="E3675" s="43">
        <v>1970</v>
      </c>
      <c r="F3675" s="43">
        <v>3000</v>
      </c>
      <c r="G3675" s="240">
        <v>75</v>
      </c>
      <c r="H3675" s="5" t="s">
        <v>11471</v>
      </c>
      <c r="I3675" s="5" t="s">
        <v>11472</v>
      </c>
      <c r="J3675" s="5" t="s">
        <v>11477</v>
      </c>
    </row>
    <row r="3676" spans="1:10" ht="47.25" x14ac:dyDescent="0.2">
      <c r="A3676" s="103">
        <v>24</v>
      </c>
      <c r="B3676" s="73" t="s">
        <v>10892</v>
      </c>
      <c r="C3676" s="247" t="s">
        <v>2452</v>
      </c>
      <c r="D3676" s="34" t="s">
        <v>2454</v>
      </c>
      <c r="E3676" s="43">
        <v>1970</v>
      </c>
      <c r="F3676" s="43">
        <v>2120</v>
      </c>
      <c r="G3676" s="240">
        <v>54</v>
      </c>
      <c r="H3676" s="5" t="s">
        <v>11471</v>
      </c>
      <c r="I3676" s="5" t="s">
        <v>11472</v>
      </c>
      <c r="J3676" s="5" t="s">
        <v>11477</v>
      </c>
    </row>
    <row r="3677" spans="1:10" ht="47.25" x14ac:dyDescent="0.2">
      <c r="A3677" s="103">
        <v>25</v>
      </c>
      <c r="B3677" s="73" t="s">
        <v>10893</v>
      </c>
      <c r="C3677" s="247" t="s">
        <v>2452</v>
      </c>
      <c r="D3677" s="34" t="s">
        <v>2453</v>
      </c>
      <c r="E3677" s="43">
        <v>1970</v>
      </c>
      <c r="F3677" s="43">
        <v>1760</v>
      </c>
      <c r="G3677" s="240">
        <v>42</v>
      </c>
      <c r="H3677" s="5" t="s">
        <v>11471</v>
      </c>
      <c r="I3677" s="5" t="s">
        <v>11472</v>
      </c>
      <c r="J3677" s="5" t="s">
        <v>11477</v>
      </c>
    </row>
    <row r="3678" spans="1:10" ht="47.25" x14ac:dyDescent="0.2">
      <c r="A3678" s="103">
        <v>26</v>
      </c>
      <c r="B3678" s="73" t="s">
        <v>2455</v>
      </c>
      <c r="C3678" s="247" t="s">
        <v>2452</v>
      </c>
      <c r="D3678" s="34" t="s">
        <v>2454</v>
      </c>
      <c r="E3678" s="43">
        <v>1970</v>
      </c>
      <c r="F3678" s="43">
        <v>280</v>
      </c>
      <c r="G3678" s="240">
        <v>7</v>
      </c>
      <c r="H3678" s="5" t="s">
        <v>11471</v>
      </c>
      <c r="I3678" s="5" t="s">
        <v>11472</v>
      </c>
      <c r="J3678" s="5" t="s">
        <v>11477</v>
      </c>
    </row>
    <row r="3679" spans="1:10" ht="47.25" x14ac:dyDescent="0.2">
      <c r="A3679" s="103">
        <v>27</v>
      </c>
      <c r="B3679" s="73" t="s">
        <v>2456</v>
      </c>
      <c r="C3679" s="247" t="s">
        <v>2452</v>
      </c>
      <c r="D3679" s="34" t="s">
        <v>2457</v>
      </c>
      <c r="E3679" s="43">
        <v>1970</v>
      </c>
      <c r="F3679" s="43">
        <v>180</v>
      </c>
      <c r="G3679" s="240">
        <v>6</v>
      </c>
      <c r="H3679" s="5" t="s">
        <v>11471</v>
      </c>
      <c r="I3679" s="5" t="s">
        <v>11472</v>
      </c>
      <c r="J3679" s="5" t="s">
        <v>11477</v>
      </c>
    </row>
    <row r="3680" spans="1:10" ht="47.25" x14ac:dyDescent="0.2">
      <c r="A3680" s="103">
        <v>28</v>
      </c>
      <c r="B3680" s="73" t="s">
        <v>2458</v>
      </c>
      <c r="C3680" s="247" t="s">
        <v>2452</v>
      </c>
      <c r="D3680" s="34" t="s">
        <v>2454</v>
      </c>
      <c r="E3680" s="43">
        <v>1970</v>
      </c>
      <c r="F3680" s="43">
        <v>360</v>
      </c>
      <c r="G3680" s="240">
        <v>9</v>
      </c>
      <c r="H3680" s="5" t="s">
        <v>11471</v>
      </c>
      <c r="I3680" s="5" t="s">
        <v>11472</v>
      </c>
      <c r="J3680" s="5" t="s">
        <v>11477</v>
      </c>
    </row>
    <row r="3681" spans="1:10" ht="47.25" x14ac:dyDescent="0.2">
      <c r="A3681" s="103">
        <v>29</v>
      </c>
      <c r="B3681" s="73" t="s">
        <v>2459</v>
      </c>
      <c r="C3681" s="247" t="s">
        <v>2452</v>
      </c>
      <c r="D3681" s="34" t="s">
        <v>2454</v>
      </c>
      <c r="E3681" s="43">
        <v>1975</v>
      </c>
      <c r="F3681" s="43">
        <v>250</v>
      </c>
      <c r="G3681" s="240">
        <v>10</v>
      </c>
      <c r="H3681" s="5" t="s">
        <v>11471</v>
      </c>
      <c r="I3681" s="5" t="s">
        <v>11472</v>
      </c>
      <c r="J3681" s="5" t="s">
        <v>11477</v>
      </c>
    </row>
    <row r="3682" spans="1:10" ht="47.25" x14ac:dyDescent="0.2">
      <c r="A3682" s="103">
        <v>30</v>
      </c>
      <c r="B3682" s="73" t="s">
        <v>2460</v>
      </c>
      <c r="C3682" s="247" t="s">
        <v>2452</v>
      </c>
      <c r="D3682" s="34" t="s">
        <v>2454</v>
      </c>
      <c r="E3682" s="43">
        <v>1975</v>
      </c>
      <c r="F3682" s="43">
        <v>210</v>
      </c>
      <c r="G3682" s="240">
        <v>5</v>
      </c>
      <c r="H3682" s="5" t="s">
        <v>11471</v>
      </c>
      <c r="I3682" s="5" t="s">
        <v>11472</v>
      </c>
      <c r="J3682" s="5" t="s">
        <v>11477</v>
      </c>
    </row>
    <row r="3683" spans="1:10" ht="47.25" x14ac:dyDescent="0.2">
      <c r="A3683" s="103">
        <v>31</v>
      </c>
      <c r="B3683" s="73" t="s">
        <v>2461</v>
      </c>
      <c r="C3683" s="247" t="s">
        <v>2452</v>
      </c>
      <c r="D3683" s="34" t="s">
        <v>2454</v>
      </c>
      <c r="E3683" s="43">
        <v>1975</v>
      </c>
      <c r="F3683" s="43">
        <v>310</v>
      </c>
      <c r="G3683" s="240">
        <v>13</v>
      </c>
      <c r="H3683" s="5" t="s">
        <v>11471</v>
      </c>
      <c r="I3683" s="5" t="s">
        <v>11472</v>
      </c>
      <c r="J3683" s="5" t="s">
        <v>11477</v>
      </c>
    </row>
    <row r="3684" spans="1:10" ht="47.25" x14ac:dyDescent="0.2">
      <c r="A3684" s="103">
        <v>32</v>
      </c>
      <c r="B3684" s="73" t="s">
        <v>2462</v>
      </c>
      <c r="C3684" s="247" t="s">
        <v>2452</v>
      </c>
      <c r="D3684" s="34" t="s">
        <v>2454</v>
      </c>
      <c r="E3684" s="43">
        <v>1975</v>
      </c>
      <c r="F3684" s="43">
        <v>240</v>
      </c>
      <c r="G3684" s="240">
        <v>5</v>
      </c>
      <c r="H3684" s="5" t="s">
        <v>11471</v>
      </c>
      <c r="I3684" s="5" t="s">
        <v>11472</v>
      </c>
      <c r="J3684" s="5" t="s">
        <v>11477</v>
      </c>
    </row>
    <row r="3685" spans="1:10" ht="47.25" x14ac:dyDescent="0.2">
      <c r="A3685" s="103">
        <v>33</v>
      </c>
      <c r="B3685" s="73" t="s">
        <v>2463</v>
      </c>
      <c r="C3685" s="247" t="s">
        <v>2452</v>
      </c>
      <c r="D3685" s="34" t="s">
        <v>2454</v>
      </c>
      <c r="E3685" s="43">
        <v>1975</v>
      </c>
      <c r="F3685" s="43">
        <v>280</v>
      </c>
      <c r="G3685" s="240">
        <v>4</v>
      </c>
      <c r="H3685" s="5" t="s">
        <v>11471</v>
      </c>
      <c r="I3685" s="5" t="s">
        <v>11472</v>
      </c>
      <c r="J3685" s="5" t="s">
        <v>11477</v>
      </c>
    </row>
    <row r="3686" spans="1:10" ht="47.25" x14ac:dyDescent="0.2">
      <c r="A3686" s="103">
        <v>34</v>
      </c>
      <c r="B3686" s="73" t="s">
        <v>2464</v>
      </c>
      <c r="C3686" s="247" t="s">
        <v>2452</v>
      </c>
      <c r="D3686" s="34" t="s">
        <v>2454</v>
      </c>
      <c r="E3686" s="43">
        <v>1975</v>
      </c>
      <c r="F3686" s="43">
        <v>250</v>
      </c>
      <c r="G3686" s="240">
        <v>4</v>
      </c>
      <c r="H3686" s="5" t="s">
        <v>11471</v>
      </c>
      <c r="I3686" s="5" t="s">
        <v>11472</v>
      </c>
      <c r="J3686" s="5" t="s">
        <v>11477</v>
      </c>
    </row>
    <row r="3687" spans="1:10" ht="47.25" x14ac:dyDescent="0.2">
      <c r="A3687" s="103">
        <v>35</v>
      </c>
      <c r="B3687" s="73" t="s">
        <v>2465</v>
      </c>
      <c r="C3687" s="247" t="s">
        <v>2452</v>
      </c>
      <c r="D3687" s="34" t="s">
        <v>2454</v>
      </c>
      <c r="E3687" s="43">
        <v>1975</v>
      </c>
      <c r="F3687" s="43">
        <v>250</v>
      </c>
      <c r="G3687" s="240">
        <v>4</v>
      </c>
      <c r="H3687" s="5" t="s">
        <v>11471</v>
      </c>
      <c r="I3687" s="5" t="s">
        <v>11472</v>
      </c>
      <c r="J3687" s="5" t="s">
        <v>11477</v>
      </c>
    </row>
    <row r="3688" spans="1:10" ht="47.25" x14ac:dyDescent="0.2">
      <c r="A3688" s="103">
        <v>36</v>
      </c>
      <c r="B3688" s="73" t="s">
        <v>2466</v>
      </c>
      <c r="C3688" s="247" t="s">
        <v>2452</v>
      </c>
      <c r="D3688" s="34" t="s">
        <v>2454</v>
      </c>
      <c r="E3688" s="43">
        <v>1975</v>
      </c>
      <c r="F3688" s="43">
        <v>210</v>
      </c>
      <c r="G3688" s="240">
        <v>4</v>
      </c>
      <c r="H3688" s="5" t="s">
        <v>11471</v>
      </c>
      <c r="I3688" s="5" t="s">
        <v>11472</v>
      </c>
      <c r="J3688" s="5" t="s">
        <v>11477</v>
      </c>
    </row>
    <row r="3689" spans="1:10" ht="47.25" x14ac:dyDescent="0.2">
      <c r="A3689" s="103">
        <v>37</v>
      </c>
      <c r="B3689" s="73" t="s">
        <v>2467</v>
      </c>
      <c r="C3689" s="247" t="s">
        <v>2425</v>
      </c>
      <c r="D3689" s="34" t="s">
        <v>10894</v>
      </c>
      <c r="E3689" s="43">
        <v>1985</v>
      </c>
      <c r="F3689" s="43">
        <v>380</v>
      </c>
      <c r="G3689" s="240">
        <v>20</v>
      </c>
      <c r="H3689" s="5" t="s">
        <v>11471</v>
      </c>
      <c r="I3689" s="5" t="s">
        <v>11472</v>
      </c>
      <c r="J3689" s="5" t="s">
        <v>11477</v>
      </c>
    </row>
    <row r="3690" spans="1:10" ht="47.25" x14ac:dyDescent="0.2">
      <c r="A3690" s="103">
        <v>38</v>
      </c>
      <c r="B3690" s="73" t="s">
        <v>2468</v>
      </c>
      <c r="C3690" s="247" t="s">
        <v>2425</v>
      </c>
      <c r="D3690" s="34" t="s">
        <v>10894</v>
      </c>
      <c r="E3690" s="286">
        <v>1985</v>
      </c>
      <c r="F3690" s="43">
        <v>420</v>
      </c>
      <c r="G3690" s="240">
        <v>21</v>
      </c>
      <c r="H3690" s="5" t="s">
        <v>11471</v>
      </c>
      <c r="I3690" s="5" t="s">
        <v>11472</v>
      </c>
      <c r="J3690" s="5" t="s">
        <v>11477</v>
      </c>
    </row>
    <row r="3691" spans="1:10" ht="47.25" x14ac:dyDescent="0.2">
      <c r="A3691" s="103">
        <v>39</v>
      </c>
      <c r="B3691" s="73" t="s">
        <v>10895</v>
      </c>
      <c r="C3691" s="247" t="s">
        <v>4582</v>
      </c>
      <c r="D3691" s="34" t="s">
        <v>2470</v>
      </c>
      <c r="E3691" s="43">
        <v>1964</v>
      </c>
      <c r="F3691" s="43">
        <v>2790</v>
      </c>
      <c r="G3691" s="240">
        <v>80</v>
      </c>
      <c r="H3691" s="5" t="s">
        <v>11471</v>
      </c>
      <c r="I3691" s="5" t="s">
        <v>11472</v>
      </c>
      <c r="J3691" s="5" t="s">
        <v>11477</v>
      </c>
    </row>
    <row r="3692" spans="1:10" ht="47.25" x14ac:dyDescent="0.2">
      <c r="A3692" s="103">
        <v>40</v>
      </c>
      <c r="B3692" s="73" t="s">
        <v>10896</v>
      </c>
      <c r="C3692" s="247" t="s">
        <v>4582</v>
      </c>
      <c r="D3692" s="34" t="s">
        <v>2470</v>
      </c>
      <c r="E3692" s="43">
        <v>1964</v>
      </c>
      <c r="F3692" s="43">
        <v>65</v>
      </c>
      <c r="G3692" s="240">
        <v>3</v>
      </c>
      <c r="H3692" s="5" t="s">
        <v>11471</v>
      </c>
      <c r="I3692" s="5" t="s">
        <v>11472</v>
      </c>
      <c r="J3692" s="5" t="s">
        <v>11477</v>
      </c>
    </row>
    <row r="3693" spans="1:10" ht="63" x14ac:dyDescent="0.2">
      <c r="A3693" s="103">
        <v>41</v>
      </c>
      <c r="B3693" s="73" t="s">
        <v>10897</v>
      </c>
      <c r="C3693" s="247" t="s">
        <v>4582</v>
      </c>
      <c r="D3693" s="34" t="s">
        <v>2470</v>
      </c>
      <c r="E3693" s="43">
        <v>1964</v>
      </c>
      <c r="F3693" s="43">
        <v>805</v>
      </c>
      <c r="G3693" s="240">
        <v>24</v>
      </c>
      <c r="H3693" s="5" t="s">
        <v>11471</v>
      </c>
      <c r="I3693" s="5" t="s">
        <v>11472</v>
      </c>
      <c r="J3693" s="5" t="s">
        <v>11477</v>
      </c>
    </row>
    <row r="3694" spans="1:10" ht="63" x14ac:dyDescent="0.2">
      <c r="A3694" s="103">
        <v>42</v>
      </c>
      <c r="B3694" s="73" t="s">
        <v>10898</v>
      </c>
      <c r="C3694" s="247" t="s">
        <v>4582</v>
      </c>
      <c r="D3694" s="34" t="s">
        <v>2470</v>
      </c>
      <c r="E3694" s="43">
        <v>1964</v>
      </c>
      <c r="F3694" s="43">
        <v>450</v>
      </c>
      <c r="G3694" s="240">
        <v>12</v>
      </c>
      <c r="H3694" s="5" t="s">
        <v>11471</v>
      </c>
      <c r="I3694" s="5" t="s">
        <v>11472</v>
      </c>
      <c r="J3694" s="5" t="s">
        <v>11477</v>
      </c>
    </row>
    <row r="3695" spans="1:10" ht="63" x14ac:dyDescent="0.2">
      <c r="A3695" s="103">
        <v>43</v>
      </c>
      <c r="B3695" s="73" t="s">
        <v>10899</v>
      </c>
      <c r="C3695" s="247" t="s">
        <v>4582</v>
      </c>
      <c r="D3695" s="34" t="s">
        <v>2470</v>
      </c>
      <c r="E3695" s="43">
        <v>1964</v>
      </c>
      <c r="F3695" s="43">
        <v>800</v>
      </c>
      <c r="G3695" s="240">
        <v>20</v>
      </c>
      <c r="H3695" s="5" t="s">
        <v>11471</v>
      </c>
      <c r="I3695" s="5" t="s">
        <v>11472</v>
      </c>
      <c r="J3695" s="5" t="s">
        <v>11477</v>
      </c>
    </row>
    <row r="3696" spans="1:10" ht="47.25" x14ac:dyDescent="0.2">
      <c r="A3696" s="103">
        <v>44</v>
      </c>
      <c r="B3696" s="73" t="s">
        <v>10900</v>
      </c>
      <c r="C3696" s="247" t="s">
        <v>4582</v>
      </c>
      <c r="D3696" s="34" t="s">
        <v>2471</v>
      </c>
      <c r="E3696" s="43">
        <v>1964</v>
      </c>
      <c r="F3696" s="43">
        <v>210</v>
      </c>
      <c r="G3696" s="240">
        <v>9</v>
      </c>
      <c r="H3696" s="5" t="s">
        <v>11471</v>
      </c>
      <c r="I3696" s="5" t="s">
        <v>11472</v>
      </c>
      <c r="J3696" s="5" t="s">
        <v>11477</v>
      </c>
    </row>
    <row r="3697" spans="1:10" ht="63" x14ac:dyDescent="0.2">
      <c r="A3697" s="103">
        <v>45</v>
      </c>
      <c r="B3697" s="73" t="s">
        <v>10901</v>
      </c>
      <c r="C3697" s="247" t="s">
        <v>4582</v>
      </c>
      <c r="D3697" s="34" t="s">
        <v>2471</v>
      </c>
      <c r="E3697" s="43">
        <v>1964</v>
      </c>
      <c r="F3697" s="43">
        <v>1155</v>
      </c>
      <c r="G3697" s="240">
        <v>39</v>
      </c>
      <c r="H3697" s="5" t="s">
        <v>11471</v>
      </c>
      <c r="I3697" s="5" t="s">
        <v>11472</v>
      </c>
      <c r="J3697" s="5" t="s">
        <v>11477</v>
      </c>
    </row>
    <row r="3698" spans="1:10" ht="63" x14ac:dyDescent="0.2">
      <c r="A3698" s="103">
        <v>46</v>
      </c>
      <c r="B3698" s="73" t="s">
        <v>10902</v>
      </c>
      <c r="C3698" s="247" t="s">
        <v>4582</v>
      </c>
      <c r="D3698" s="34" t="s">
        <v>2471</v>
      </c>
      <c r="E3698" s="43">
        <v>1964</v>
      </c>
      <c r="F3698" s="43">
        <v>805</v>
      </c>
      <c r="G3698" s="240">
        <v>23</v>
      </c>
      <c r="H3698" s="5" t="s">
        <v>11471</v>
      </c>
      <c r="I3698" s="5" t="s">
        <v>11472</v>
      </c>
      <c r="J3698" s="5" t="s">
        <v>11477</v>
      </c>
    </row>
    <row r="3699" spans="1:10" ht="47.25" x14ac:dyDescent="0.2">
      <c r="A3699" s="103">
        <v>47</v>
      </c>
      <c r="B3699" s="73" t="s">
        <v>10903</v>
      </c>
      <c r="C3699" s="247" t="s">
        <v>4582</v>
      </c>
      <c r="D3699" s="34" t="s">
        <v>2472</v>
      </c>
      <c r="E3699" s="43">
        <v>1964</v>
      </c>
      <c r="F3699" s="43">
        <v>2205</v>
      </c>
      <c r="G3699" s="240">
        <v>65</v>
      </c>
      <c r="H3699" s="5" t="s">
        <v>11471</v>
      </c>
      <c r="I3699" s="5" t="s">
        <v>11472</v>
      </c>
      <c r="J3699" s="5" t="s">
        <v>11477</v>
      </c>
    </row>
    <row r="3700" spans="1:10" ht="63" x14ac:dyDescent="0.2">
      <c r="A3700" s="103">
        <v>48</v>
      </c>
      <c r="B3700" s="73" t="s">
        <v>10904</v>
      </c>
      <c r="C3700" s="247" t="s">
        <v>4582</v>
      </c>
      <c r="D3700" s="34" t="s">
        <v>2472</v>
      </c>
      <c r="E3700" s="43">
        <v>1964</v>
      </c>
      <c r="F3700" s="43">
        <v>350</v>
      </c>
      <c r="G3700" s="240">
        <v>10</v>
      </c>
      <c r="H3700" s="5" t="s">
        <v>11471</v>
      </c>
      <c r="I3700" s="5" t="s">
        <v>11472</v>
      </c>
      <c r="J3700" s="5" t="s">
        <v>11477</v>
      </c>
    </row>
    <row r="3701" spans="1:10" ht="47.25" x14ac:dyDescent="0.2">
      <c r="A3701" s="103">
        <v>49</v>
      </c>
      <c r="B3701" s="73" t="s">
        <v>10905</v>
      </c>
      <c r="C3701" s="247" t="s">
        <v>4582</v>
      </c>
      <c r="D3701" s="34" t="s">
        <v>2472</v>
      </c>
      <c r="E3701" s="43">
        <v>1964</v>
      </c>
      <c r="F3701" s="43">
        <v>1855</v>
      </c>
      <c r="G3701" s="240">
        <v>55</v>
      </c>
      <c r="H3701" s="5" t="s">
        <v>11471</v>
      </c>
      <c r="I3701" s="5" t="s">
        <v>11472</v>
      </c>
      <c r="J3701" s="5" t="s">
        <v>11477</v>
      </c>
    </row>
    <row r="3702" spans="1:10" ht="47.25" x14ac:dyDescent="0.2">
      <c r="A3702" s="103">
        <v>50</v>
      </c>
      <c r="B3702" s="73" t="s">
        <v>10906</v>
      </c>
      <c r="C3702" s="247" t="s">
        <v>4582</v>
      </c>
      <c r="D3702" s="34" t="s">
        <v>2472</v>
      </c>
      <c r="E3702" s="43">
        <v>1964</v>
      </c>
      <c r="F3702" s="43">
        <v>1430</v>
      </c>
      <c r="G3702" s="240">
        <v>43</v>
      </c>
      <c r="H3702" s="5" t="s">
        <v>11471</v>
      </c>
      <c r="I3702" s="5" t="s">
        <v>11472</v>
      </c>
      <c r="J3702" s="5" t="s">
        <v>11477</v>
      </c>
    </row>
    <row r="3703" spans="1:10" ht="47.25" x14ac:dyDescent="0.2">
      <c r="A3703" s="103">
        <v>51</v>
      </c>
      <c r="B3703" s="73" t="s">
        <v>10907</v>
      </c>
      <c r="C3703" s="247" t="s">
        <v>4582</v>
      </c>
      <c r="D3703" s="34" t="s">
        <v>2472</v>
      </c>
      <c r="E3703" s="43">
        <v>1964</v>
      </c>
      <c r="F3703" s="43">
        <v>870</v>
      </c>
      <c r="G3703" s="240">
        <v>26</v>
      </c>
      <c r="H3703" s="5" t="s">
        <v>11471</v>
      </c>
      <c r="I3703" s="5" t="s">
        <v>11472</v>
      </c>
      <c r="J3703" s="5" t="s">
        <v>11477</v>
      </c>
    </row>
    <row r="3704" spans="1:10" ht="63" x14ac:dyDescent="0.2">
      <c r="A3704" s="103">
        <v>52</v>
      </c>
      <c r="B3704" s="73" t="s">
        <v>10908</v>
      </c>
      <c r="C3704" s="247" t="s">
        <v>4582</v>
      </c>
      <c r="D3704" s="34" t="s">
        <v>2472</v>
      </c>
      <c r="E3704" s="43">
        <v>1964</v>
      </c>
      <c r="F3704" s="43">
        <v>560</v>
      </c>
      <c r="G3704" s="240">
        <v>16</v>
      </c>
      <c r="H3704" s="5" t="s">
        <v>11471</v>
      </c>
      <c r="I3704" s="5" t="s">
        <v>11472</v>
      </c>
      <c r="J3704" s="5" t="s">
        <v>11477</v>
      </c>
    </row>
    <row r="3705" spans="1:10" ht="47.25" x14ac:dyDescent="0.2">
      <c r="A3705" s="103">
        <v>53</v>
      </c>
      <c r="B3705" s="73" t="s">
        <v>10909</v>
      </c>
      <c r="C3705" s="247" t="s">
        <v>4582</v>
      </c>
      <c r="D3705" s="34" t="s">
        <v>2472</v>
      </c>
      <c r="E3705" s="43">
        <v>1964</v>
      </c>
      <c r="F3705" s="43">
        <v>1470</v>
      </c>
      <c r="G3705" s="240">
        <v>43</v>
      </c>
      <c r="H3705" s="5" t="s">
        <v>11471</v>
      </c>
      <c r="I3705" s="5" t="s">
        <v>11472</v>
      </c>
      <c r="J3705" s="5" t="s">
        <v>11477</v>
      </c>
    </row>
    <row r="3706" spans="1:10" ht="63" x14ac:dyDescent="0.2">
      <c r="A3706" s="103">
        <v>54</v>
      </c>
      <c r="B3706" s="73" t="s">
        <v>10910</v>
      </c>
      <c r="C3706" s="247" t="s">
        <v>4582</v>
      </c>
      <c r="D3706" s="34" t="s">
        <v>2472</v>
      </c>
      <c r="E3706" s="43">
        <v>1964</v>
      </c>
      <c r="F3706" s="43">
        <v>560</v>
      </c>
      <c r="G3706" s="240">
        <v>16</v>
      </c>
      <c r="H3706" s="5" t="s">
        <v>11471</v>
      </c>
      <c r="I3706" s="5" t="s">
        <v>11472</v>
      </c>
      <c r="J3706" s="5" t="s">
        <v>11477</v>
      </c>
    </row>
    <row r="3707" spans="1:10" ht="63" x14ac:dyDescent="0.2">
      <c r="A3707" s="103">
        <v>55</v>
      </c>
      <c r="B3707" s="73" t="s">
        <v>10911</v>
      </c>
      <c r="C3707" s="247" t="s">
        <v>4582</v>
      </c>
      <c r="D3707" s="34" t="s">
        <v>2472</v>
      </c>
      <c r="E3707" s="43">
        <v>1964</v>
      </c>
      <c r="F3707" s="43">
        <v>910</v>
      </c>
      <c r="G3707" s="240">
        <v>27</v>
      </c>
      <c r="H3707" s="5" t="s">
        <v>11471</v>
      </c>
      <c r="I3707" s="5" t="s">
        <v>11472</v>
      </c>
      <c r="J3707" s="5" t="s">
        <v>11477</v>
      </c>
    </row>
    <row r="3708" spans="1:10" ht="15.75" customHeight="1" x14ac:dyDescent="0.2">
      <c r="A3708" s="103">
        <v>56</v>
      </c>
      <c r="B3708" s="73" t="s">
        <v>10912</v>
      </c>
      <c r="C3708" s="247" t="s">
        <v>4582</v>
      </c>
      <c r="D3708" s="34" t="s">
        <v>2471</v>
      </c>
      <c r="E3708" s="43">
        <v>1964</v>
      </c>
      <c r="F3708" s="43">
        <v>1575</v>
      </c>
      <c r="G3708" s="240">
        <v>46</v>
      </c>
      <c r="H3708" s="5" t="s">
        <v>11471</v>
      </c>
      <c r="I3708" s="5" t="s">
        <v>11472</v>
      </c>
      <c r="J3708" s="5" t="s">
        <v>11477</v>
      </c>
    </row>
    <row r="3709" spans="1:10" ht="47.25" x14ac:dyDescent="0.2">
      <c r="A3709" s="103">
        <v>57</v>
      </c>
      <c r="B3709" s="73" t="s">
        <v>10913</v>
      </c>
      <c r="C3709" s="247" t="s">
        <v>4582</v>
      </c>
      <c r="D3709" s="34" t="s">
        <v>2471</v>
      </c>
      <c r="E3709" s="43">
        <v>1964</v>
      </c>
      <c r="F3709" s="43">
        <v>1575</v>
      </c>
      <c r="G3709" s="240">
        <v>46</v>
      </c>
      <c r="H3709" s="5" t="s">
        <v>11471</v>
      </c>
      <c r="I3709" s="5" t="s">
        <v>11472</v>
      </c>
      <c r="J3709" s="5" t="s">
        <v>11477</v>
      </c>
    </row>
    <row r="3710" spans="1:10" ht="47.25" x14ac:dyDescent="0.2">
      <c r="A3710" s="103">
        <v>58</v>
      </c>
      <c r="B3710" s="73" t="s">
        <v>10914</v>
      </c>
      <c r="C3710" s="247" t="s">
        <v>4582</v>
      </c>
      <c r="D3710" s="34" t="s">
        <v>2470</v>
      </c>
      <c r="E3710" s="43">
        <v>1964</v>
      </c>
      <c r="F3710" s="43">
        <v>1575</v>
      </c>
      <c r="G3710" s="240">
        <v>34</v>
      </c>
      <c r="H3710" s="5" t="s">
        <v>11471</v>
      </c>
      <c r="I3710" s="5" t="s">
        <v>11472</v>
      </c>
      <c r="J3710" s="5" t="s">
        <v>11477</v>
      </c>
    </row>
    <row r="3711" spans="1:10" ht="47.25" x14ac:dyDescent="0.2">
      <c r="A3711" s="103">
        <v>59</v>
      </c>
      <c r="B3711" s="73" t="s">
        <v>10915</v>
      </c>
      <c r="C3711" s="247" t="s">
        <v>4582</v>
      </c>
      <c r="D3711" s="34" t="s">
        <v>2470</v>
      </c>
      <c r="E3711" s="43">
        <v>1964</v>
      </c>
      <c r="F3711" s="43">
        <v>1000</v>
      </c>
      <c r="G3711" s="240">
        <v>20</v>
      </c>
      <c r="H3711" s="5" t="s">
        <v>11471</v>
      </c>
      <c r="I3711" s="5" t="s">
        <v>11472</v>
      </c>
      <c r="J3711" s="5" t="s">
        <v>11477</v>
      </c>
    </row>
    <row r="3712" spans="1:10" ht="47.25" x14ac:dyDescent="0.2">
      <c r="A3712" s="103">
        <v>60</v>
      </c>
      <c r="B3712" s="73" t="s">
        <v>10916</v>
      </c>
      <c r="C3712" s="247" t="s">
        <v>4582</v>
      </c>
      <c r="D3712" s="34" t="s">
        <v>2470</v>
      </c>
      <c r="E3712" s="43">
        <v>1964</v>
      </c>
      <c r="F3712" s="43">
        <v>575</v>
      </c>
      <c r="G3712" s="240">
        <v>14</v>
      </c>
      <c r="H3712" s="5" t="s">
        <v>11471</v>
      </c>
      <c r="I3712" s="5" t="s">
        <v>11472</v>
      </c>
      <c r="J3712" s="5" t="s">
        <v>11477</v>
      </c>
    </row>
    <row r="3713" spans="1:10" ht="47.25" x14ac:dyDescent="0.2">
      <c r="A3713" s="103">
        <v>61</v>
      </c>
      <c r="B3713" s="73" t="s">
        <v>10917</v>
      </c>
      <c r="C3713" s="247" t="s">
        <v>4582</v>
      </c>
      <c r="D3713" s="34" t="s">
        <v>2470</v>
      </c>
      <c r="E3713" s="43">
        <v>1964</v>
      </c>
      <c r="F3713" s="43">
        <v>70</v>
      </c>
      <c r="G3713" s="240">
        <v>3</v>
      </c>
      <c r="H3713" s="5" t="s">
        <v>11471</v>
      </c>
      <c r="I3713" s="5" t="s">
        <v>11472</v>
      </c>
      <c r="J3713" s="5" t="s">
        <v>11477</v>
      </c>
    </row>
    <row r="3714" spans="1:10" ht="47.25" x14ac:dyDescent="0.2">
      <c r="A3714" s="103">
        <v>62</v>
      </c>
      <c r="B3714" s="73" t="s">
        <v>2473</v>
      </c>
      <c r="C3714" s="247" t="s">
        <v>2469</v>
      </c>
      <c r="D3714" s="34" t="s">
        <v>2475</v>
      </c>
      <c r="E3714" s="247">
        <v>1975</v>
      </c>
      <c r="F3714" s="247">
        <v>1640</v>
      </c>
      <c r="G3714" s="240">
        <v>10</v>
      </c>
      <c r="H3714" s="5" t="s">
        <v>11471</v>
      </c>
      <c r="I3714" s="5" t="s">
        <v>11472</v>
      </c>
      <c r="J3714" s="5" t="s">
        <v>11477</v>
      </c>
    </row>
    <row r="3715" spans="1:10" ht="47.25" x14ac:dyDescent="0.2">
      <c r="A3715" s="103">
        <v>63</v>
      </c>
      <c r="B3715" s="73" t="s">
        <v>2474</v>
      </c>
      <c r="C3715" s="247" t="s">
        <v>2469</v>
      </c>
      <c r="D3715" s="34" t="s">
        <v>2475</v>
      </c>
      <c r="E3715" s="247">
        <v>1975</v>
      </c>
      <c r="F3715" s="247">
        <v>2520</v>
      </c>
      <c r="G3715" s="240">
        <v>12</v>
      </c>
      <c r="H3715" s="5" t="s">
        <v>11471</v>
      </c>
      <c r="I3715" s="5" t="s">
        <v>11472</v>
      </c>
      <c r="J3715" s="5" t="s">
        <v>11477</v>
      </c>
    </row>
    <row r="3716" spans="1:10" ht="47.25" x14ac:dyDescent="0.2">
      <c r="A3716" s="103">
        <v>64</v>
      </c>
      <c r="B3716" s="73" t="s">
        <v>2476</v>
      </c>
      <c r="C3716" s="247" t="s">
        <v>2469</v>
      </c>
      <c r="D3716" s="34" t="s">
        <v>2475</v>
      </c>
      <c r="E3716" s="247">
        <v>1975</v>
      </c>
      <c r="F3716" s="247">
        <v>720</v>
      </c>
      <c r="G3716" s="240">
        <v>9</v>
      </c>
      <c r="H3716" s="5" t="s">
        <v>11471</v>
      </c>
      <c r="I3716" s="5" t="s">
        <v>11472</v>
      </c>
      <c r="J3716" s="5" t="s">
        <v>11477</v>
      </c>
    </row>
    <row r="3717" spans="1:10" ht="47.25" x14ac:dyDescent="0.2">
      <c r="A3717" s="103">
        <v>65</v>
      </c>
      <c r="B3717" s="73" t="s">
        <v>2477</v>
      </c>
      <c r="C3717" s="247" t="s">
        <v>2469</v>
      </c>
      <c r="D3717" s="34" t="s">
        <v>2475</v>
      </c>
      <c r="E3717" s="247">
        <v>1975</v>
      </c>
      <c r="F3717" s="247">
        <v>360</v>
      </c>
      <c r="G3717" s="240">
        <v>11</v>
      </c>
      <c r="H3717" s="5" t="s">
        <v>11471</v>
      </c>
      <c r="I3717" s="5" t="s">
        <v>11472</v>
      </c>
      <c r="J3717" s="5" t="s">
        <v>11477</v>
      </c>
    </row>
    <row r="3718" spans="1:10" ht="47.25" x14ac:dyDescent="0.2">
      <c r="A3718" s="103">
        <v>66</v>
      </c>
      <c r="B3718" s="73" t="s">
        <v>2478</v>
      </c>
      <c r="C3718" s="247" t="s">
        <v>2469</v>
      </c>
      <c r="D3718" s="34" t="s">
        <v>2480</v>
      </c>
      <c r="E3718" s="43">
        <v>1967</v>
      </c>
      <c r="F3718" s="43">
        <v>120</v>
      </c>
      <c r="G3718" s="240">
        <v>5</v>
      </c>
      <c r="H3718" s="5" t="s">
        <v>11471</v>
      </c>
      <c r="I3718" s="5" t="s">
        <v>11472</v>
      </c>
      <c r="J3718" s="5" t="s">
        <v>11477</v>
      </c>
    </row>
    <row r="3719" spans="1:10" ht="47.25" x14ac:dyDescent="0.2">
      <c r="A3719" s="103">
        <v>67</v>
      </c>
      <c r="B3719" s="73" t="s">
        <v>2479</v>
      </c>
      <c r="C3719" s="247" t="s">
        <v>2469</v>
      </c>
      <c r="D3719" s="34" t="s">
        <v>2480</v>
      </c>
      <c r="E3719" s="43">
        <v>1967</v>
      </c>
      <c r="F3719" s="43">
        <v>180</v>
      </c>
      <c r="G3719" s="240">
        <v>7</v>
      </c>
      <c r="H3719" s="5" t="s">
        <v>11471</v>
      </c>
      <c r="I3719" s="5" t="s">
        <v>11472</v>
      </c>
      <c r="J3719" s="5" t="s">
        <v>11477</v>
      </c>
    </row>
    <row r="3720" spans="1:10" ht="47.25" x14ac:dyDescent="0.2">
      <c r="A3720" s="103">
        <v>68</v>
      </c>
      <c r="B3720" s="73" t="s">
        <v>2481</v>
      </c>
      <c r="C3720" s="247" t="s">
        <v>2469</v>
      </c>
      <c r="D3720" s="34" t="s">
        <v>2480</v>
      </c>
      <c r="E3720" s="43">
        <v>1967</v>
      </c>
      <c r="F3720" s="43">
        <v>180</v>
      </c>
      <c r="G3720" s="240">
        <v>7</v>
      </c>
      <c r="H3720" s="5" t="s">
        <v>11471</v>
      </c>
      <c r="I3720" s="5" t="s">
        <v>11472</v>
      </c>
      <c r="J3720" s="5" t="s">
        <v>11477</v>
      </c>
    </row>
    <row r="3721" spans="1:10" ht="47.25" x14ac:dyDescent="0.2">
      <c r="A3721" s="103">
        <v>69</v>
      </c>
      <c r="B3721" s="73" t="s">
        <v>2482</v>
      </c>
      <c r="C3721" s="247" t="s">
        <v>2469</v>
      </c>
      <c r="D3721" s="34" t="s">
        <v>2480</v>
      </c>
      <c r="E3721" s="43">
        <v>1967</v>
      </c>
      <c r="F3721" s="43">
        <v>180</v>
      </c>
      <c r="G3721" s="240">
        <v>7</v>
      </c>
      <c r="H3721" s="5" t="s">
        <v>11471</v>
      </c>
      <c r="I3721" s="5" t="s">
        <v>11472</v>
      </c>
      <c r="J3721" s="5" t="s">
        <v>11477</v>
      </c>
    </row>
    <row r="3722" spans="1:10" ht="47.25" x14ac:dyDescent="0.2">
      <c r="A3722" s="103">
        <v>70</v>
      </c>
      <c r="B3722" s="73" t="s">
        <v>2484</v>
      </c>
      <c r="C3722" s="247" t="s">
        <v>2469</v>
      </c>
      <c r="D3722" s="34" t="s">
        <v>2480</v>
      </c>
      <c r="E3722" s="43">
        <v>1967</v>
      </c>
      <c r="F3722" s="286">
        <v>210</v>
      </c>
      <c r="G3722" s="240">
        <v>8</v>
      </c>
      <c r="H3722" s="5" t="s">
        <v>11471</v>
      </c>
      <c r="I3722" s="5" t="s">
        <v>11472</v>
      </c>
      <c r="J3722" s="5" t="s">
        <v>11477</v>
      </c>
    </row>
    <row r="3723" spans="1:10" ht="47.25" x14ac:dyDescent="0.2">
      <c r="A3723" s="103">
        <v>71</v>
      </c>
      <c r="B3723" s="73" t="s">
        <v>2485</v>
      </c>
      <c r="C3723" s="247" t="s">
        <v>2469</v>
      </c>
      <c r="D3723" s="34" t="s">
        <v>2480</v>
      </c>
      <c r="E3723" s="43">
        <v>1967</v>
      </c>
      <c r="F3723" s="247">
        <v>240</v>
      </c>
      <c r="G3723" s="240">
        <v>9</v>
      </c>
      <c r="H3723" s="5" t="s">
        <v>11471</v>
      </c>
      <c r="I3723" s="5" t="s">
        <v>11472</v>
      </c>
      <c r="J3723" s="5" t="s">
        <v>11477</v>
      </c>
    </row>
    <row r="3724" spans="1:10" ht="47.25" x14ac:dyDescent="0.2">
      <c r="A3724" s="103">
        <v>72</v>
      </c>
      <c r="B3724" s="73" t="s">
        <v>2486</v>
      </c>
      <c r="C3724" s="247" t="s">
        <v>2469</v>
      </c>
      <c r="D3724" s="34" t="s">
        <v>2488</v>
      </c>
      <c r="E3724" s="43">
        <v>1967</v>
      </c>
      <c r="F3724" s="247">
        <v>300</v>
      </c>
      <c r="G3724" s="240">
        <v>11</v>
      </c>
      <c r="H3724" s="5" t="s">
        <v>11471</v>
      </c>
      <c r="I3724" s="5" t="s">
        <v>11472</v>
      </c>
      <c r="J3724" s="5" t="s">
        <v>11477</v>
      </c>
    </row>
    <row r="3725" spans="1:10" ht="47.25" x14ac:dyDescent="0.2">
      <c r="A3725" s="103">
        <v>73</v>
      </c>
      <c r="B3725" s="73" t="s">
        <v>2487</v>
      </c>
      <c r="C3725" s="247" t="s">
        <v>2469</v>
      </c>
      <c r="D3725" s="34" t="s">
        <v>2488</v>
      </c>
      <c r="E3725" s="43">
        <v>1967</v>
      </c>
      <c r="F3725" s="247">
        <v>240</v>
      </c>
      <c r="G3725" s="240">
        <v>9</v>
      </c>
      <c r="H3725" s="5" t="s">
        <v>11471</v>
      </c>
      <c r="I3725" s="5" t="s">
        <v>11472</v>
      </c>
      <c r="J3725" s="5" t="s">
        <v>11477</v>
      </c>
    </row>
    <row r="3726" spans="1:10" ht="47.25" x14ac:dyDescent="0.2">
      <c r="A3726" s="103">
        <v>74</v>
      </c>
      <c r="B3726" s="73" t="s">
        <v>2489</v>
      </c>
      <c r="C3726" s="247" t="s">
        <v>2469</v>
      </c>
      <c r="D3726" s="34" t="s">
        <v>2488</v>
      </c>
      <c r="E3726" s="43">
        <v>1967</v>
      </c>
      <c r="F3726" s="247">
        <v>210</v>
      </c>
      <c r="G3726" s="240">
        <v>8</v>
      </c>
      <c r="H3726" s="5" t="s">
        <v>11471</v>
      </c>
      <c r="I3726" s="5" t="s">
        <v>11472</v>
      </c>
      <c r="J3726" s="5" t="s">
        <v>11477</v>
      </c>
    </row>
    <row r="3727" spans="1:10" ht="47.25" x14ac:dyDescent="0.2">
      <c r="A3727" s="103">
        <v>75</v>
      </c>
      <c r="B3727" s="73" t="s">
        <v>2490</v>
      </c>
      <c r="C3727" s="247" t="s">
        <v>2469</v>
      </c>
      <c r="D3727" s="34" t="s">
        <v>2488</v>
      </c>
      <c r="E3727" s="43">
        <v>1967</v>
      </c>
      <c r="F3727" s="247">
        <v>240</v>
      </c>
      <c r="G3727" s="240">
        <v>9</v>
      </c>
      <c r="H3727" s="5" t="s">
        <v>11471</v>
      </c>
      <c r="I3727" s="5" t="s">
        <v>11472</v>
      </c>
      <c r="J3727" s="5" t="s">
        <v>11477</v>
      </c>
    </row>
    <row r="3728" spans="1:10" ht="47.25" x14ac:dyDescent="0.2">
      <c r="A3728" s="103">
        <v>76</v>
      </c>
      <c r="B3728" s="73" t="s">
        <v>2491</v>
      </c>
      <c r="C3728" s="247" t="s">
        <v>2469</v>
      </c>
      <c r="D3728" s="34" t="s">
        <v>2488</v>
      </c>
      <c r="E3728" s="43">
        <v>1967</v>
      </c>
      <c r="F3728" s="247">
        <v>240</v>
      </c>
      <c r="G3728" s="240">
        <v>9</v>
      </c>
      <c r="H3728" s="5" t="s">
        <v>11471</v>
      </c>
      <c r="I3728" s="5" t="s">
        <v>11472</v>
      </c>
      <c r="J3728" s="5" t="s">
        <v>11477</v>
      </c>
    </row>
    <row r="3729" spans="1:10" ht="47.25" x14ac:dyDescent="0.2">
      <c r="A3729" s="103">
        <v>77</v>
      </c>
      <c r="B3729" s="73" t="s">
        <v>2492</v>
      </c>
      <c r="C3729" s="247" t="s">
        <v>2469</v>
      </c>
      <c r="D3729" s="34" t="s">
        <v>2488</v>
      </c>
      <c r="E3729" s="43">
        <v>1967</v>
      </c>
      <c r="F3729" s="247">
        <v>180</v>
      </c>
      <c r="G3729" s="240">
        <v>7</v>
      </c>
      <c r="H3729" s="5" t="s">
        <v>11471</v>
      </c>
      <c r="I3729" s="5" t="s">
        <v>11472</v>
      </c>
      <c r="J3729" s="5" t="s">
        <v>11477</v>
      </c>
    </row>
    <row r="3730" spans="1:10" ht="47.25" x14ac:dyDescent="0.2">
      <c r="A3730" s="103">
        <v>78</v>
      </c>
      <c r="B3730" s="73" t="s">
        <v>2493</v>
      </c>
      <c r="C3730" s="247" t="s">
        <v>2469</v>
      </c>
      <c r="D3730" s="34" t="s">
        <v>2488</v>
      </c>
      <c r="E3730" s="43">
        <v>1967</v>
      </c>
      <c r="F3730" s="247">
        <v>330</v>
      </c>
      <c r="G3730" s="240">
        <v>12</v>
      </c>
      <c r="H3730" s="5" t="s">
        <v>11471</v>
      </c>
      <c r="I3730" s="5" t="s">
        <v>11472</v>
      </c>
      <c r="J3730" s="5" t="s">
        <v>11477</v>
      </c>
    </row>
    <row r="3731" spans="1:10" ht="47.25" x14ac:dyDescent="0.2">
      <c r="A3731" s="103">
        <v>79</v>
      </c>
      <c r="B3731" s="73" t="s">
        <v>2494</v>
      </c>
      <c r="C3731" s="247" t="s">
        <v>2469</v>
      </c>
      <c r="D3731" s="34" t="s">
        <v>2488</v>
      </c>
      <c r="E3731" s="43">
        <v>1967</v>
      </c>
      <c r="F3731" s="247">
        <v>390</v>
      </c>
      <c r="G3731" s="240">
        <v>14</v>
      </c>
      <c r="H3731" s="5" t="s">
        <v>11471</v>
      </c>
      <c r="I3731" s="5" t="s">
        <v>11472</v>
      </c>
      <c r="J3731" s="5" t="s">
        <v>11477</v>
      </c>
    </row>
    <row r="3732" spans="1:10" ht="47.25" x14ac:dyDescent="0.2">
      <c r="A3732" s="103">
        <v>80</v>
      </c>
      <c r="B3732" s="73" t="s">
        <v>2495</v>
      </c>
      <c r="C3732" s="247" t="s">
        <v>2469</v>
      </c>
      <c r="D3732" s="34" t="s">
        <v>2488</v>
      </c>
      <c r="E3732" s="43">
        <v>1967</v>
      </c>
      <c r="F3732" s="43">
        <v>300</v>
      </c>
      <c r="G3732" s="240">
        <v>11</v>
      </c>
      <c r="H3732" s="5" t="s">
        <v>11471</v>
      </c>
      <c r="I3732" s="5" t="s">
        <v>11472</v>
      </c>
      <c r="J3732" s="5" t="s">
        <v>11477</v>
      </c>
    </row>
    <row r="3733" spans="1:10" ht="47.25" x14ac:dyDescent="0.2">
      <c r="A3733" s="103">
        <v>81</v>
      </c>
      <c r="B3733" s="73" t="s">
        <v>2496</v>
      </c>
      <c r="C3733" s="247" t="s">
        <v>2469</v>
      </c>
      <c r="D3733" s="34" t="s">
        <v>2497</v>
      </c>
      <c r="E3733" s="247">
        <v>1975</v>
      </c>
      <c r="F3733" s="247">
        <v>1640</v>
      </c>
      <c r="G3733" s="240">
        <v>48</v>
      </c>
      <c r="H3733" s="5" t="s">
        <v>11471</v>
      </c>
      <c r="I3733" s="5" t="s">
        <v>11472</v>
      </c>
      <c r="J3733" s="5" t="s">
        <v>11477</v>
      </c>
    </row>
    <row r="3734" spans="1:10" ht="78.75" x14ac:dyDescent="0.2">
      <c r="A3734" s="103">
        <v>82</v>
      </c>
      <c r="B3734" s="73" t="s">
        <v>10666</v>
      </c>
      <c r="C3734" s="247" t="s">
        <v>4583</v>
      </c>
      <c r="D3734" s="34" t="s">
        <v>2497</v>
      </c>
      <c r="E3734" s="247">
        <v>1975</v>
      </c>
      <c r="F3734" s="247">
        <v>1115</v>
      </c>
      <c r="G3734" s="240">
        <v>32</v>
      </c>
      <c r="H3734" s="5" t="s">
        <v>11471</v>
      </c>
      <c r="I3734" s="5" t="s">
        <v>11472</v>
      </c>
      <c r="J3734" s="5" t="s">
        <v>11477</v>
      </c>
    </row>
    <row r="3735" spans="1:10" ht="63" x14ac:dyDescent="0.2">
      <c r="A3735" s="103">
        <v>83</v>
      </c>
      <c r="B3735" s="73" t="s">
        <v>10918</v>
      </c>
      <c r="C3735" s="247" t="s">
        <v>4583</v>
      </c>
      <c r="D3735" s="34" t="s">
        <v>2497</v>
      </c>
      <c r="E3735" s="247">
        <v>1975</v>
      </c>
      <c r="F3735" s="247">
        <v>490</v>
      </c>
      <c r="G3735" s="240">
        <v>15</v>
      </c>
      <c r="H3735" s="5" t="s">
        <v>11471</v>
      </c>
      <c r="I3735" s="5" t="s">
        <v>11472</v>
      </c>
      <c r="J3735" s="5" t="s">
        <v>11477</v>
      </c>
    </row>
    <row r="3736" spans="1:10" ht="47.25" x14ac:dyDescent="0.2">
      <c r="A3736" s="103">
        <v>84</v>
      </c>
      <c r="B3736" s="73" t="s">
        <v>10919</v>
      </c>
      <c r="C3736" s="247" t="s">
        <v>4583</v>
      </c>
      <c r="D3736" s="34" t="s">
        <v>2497</v>
      </c>
      <c r="E3736" s="247">
        <v>1975</v>
      </c>
      <c r="F3736" s="247">
        <v>2520</v>
      </c>
      <c r="G3736" s="240">
        <v>25</v>
      </c>
      <c r="H3736" s="5" t="s">
        <v>11471</v>
      </c>
      <c r="I3736" s="5" t="s">
        <v>11472</v>
      </c>
      <c r="J3736" s="5" t="s">
        <v>11477</v>
      </c>
    </row>
    <row r="3737" spans="1:10" ht="47.25" x14ac:dyDescent="0.2">
      <c r="A3737" s="103">
        <v>85</v>
      </c>
      <c r="B3737" s="73" t="s">
        <v>10920</v>
      </c>
      <c r="C3737" s="247" t="s">
        <v>4583</v>
      </c>
      <c r="D3737" s="34" t="s">
        <v>2497</v>
      </c>
      <c r="E3737" s="247">
        <v>1975</v>
      </c>
      <c r="F3737" s="247">
        <v>720</v>
      </c>
      <c r="G3737" s="240">
        <v>9</v>
      </c>
      <c r="H3737" s="5" t="s">
        <v>11471</v>
      </c>
      <c r="I3737" s="5" t="s">
        <v>11472</v>
      </c>
      <c r="J3737" s="5" t="s">
        <v>11477</v>
      </c>
    </row>
    <row r="3738" spans="1:10" ht="47.25" x14ac:dyDescent="0.2">
      <c r="A3738" s="103">
        <v>86</v>
      </c>
      <c r="B3738" s="73" t="s">
        <v>2498</v>
      </c>
      <c r="C3738" s="247" t="s">
        <v>2469</v>
      </c>
      <c r="D3738" s="34" t="s">
        <v>2500</v>
      </c>
      <c r="E3738" s="247">
        <v>1984</v>
      </c>
      <c r="F3738" s="247">
        <v>360</v>
      </c>
      <c r="G3738" s="240">
        <v>9</v>
      </c>
      <c r="H3738" s="5" t="s">
        <v>11471</v>
      </c>
      <c r="I3738" s="5" t="s">
        <v>11472</v>
      </c>
      <c r="J3738" s="5" t="s">
        <v>11477</v>
      </c>
    </row>
    <row r="3739" spans="1:10" ht="47.25" x14ac:dyDescent="0.2">
      <c r="A3739" s="103">
        <v>87</v>
      </c>
      <c r="B3739" s="73" t="s">
        <v>2499</v>
      </c>
      <c r="C3739" s="247" t="s">
        <v>2469</v>
      </c>
      <c r="D3739" s="34" t="s">
        <v>2500</v>
      </c>
      <c r="E3739" s="247">
        <v>1984</v>
      </c>
      <c r="F3739" s="247">
        <v>210</v>
      </c>
      <c r="G3739" s="240">
        <v>8</v>
      </c>
      <c r="H3739" s="5" t="s">
        <v>11471</v>
      </c>
      <c r="I3739" s="5" t="s">
        <v>11472</v>
      </c>
      <c r="J3739" s="5" t="s">
        <v>11477</v>
      </c>
    </row>
    <row r="3740" spans="1:10" ht="47.25" x14ac:dyDescent="0.2">
      <c r="A3740" s="103">
        <v>88</v>
      </c>
      <c r="B3740" s="73" t="s">
        <v>2501</v>
      </c>
      <c r="C3740" s="247" t="s">
        <v>2469</v>
      </c>
      <c r="D3740" s="34" t="s">
        <v>2500</v>
      </c>
      <c r="E3740" s="247">
        <v>1984</v>
      </c>
      <c r="F3740" s="247">
        <v>360</v>
      </c>
      <c r="G3740" s="240">
        <v>13</v>
      </c>
      <c r="H3740" s="5" t="s">
        <v>11471</v>
      </c>
      <c r="I3740" s="5" t="s">
        <v>11472</v>
      </c>
      <c r="J3740" s="5" t="s">
        <v>11477</v>
      </c>
    </row>
    <row r="3741" spans="1:10" ht="47.25" x14ac:dyDescent="0.2">
      <c r="A3741" s="103">
        <v>89</v>
      </c>
      <c r="B3741" s="73" t="s">
        <v>2502</v>
      </c>
      <c r="C3741" s="247" t="s">
        <v>2469</v>
      </c>
      <c r="D3741" s="34" t="s">
        <v>2500</v>
      </c>
      <c r="E3741" s="247">
        <v>1984</v>
      </c>
      <c r="F3741" s="247">
        <v>390</v>
      </c>
      <c r="G3741" s="240">
        <v>14</v>
      </c>
      <c r="H3741" s="5" t="s">
        <v>11471</v>
      </c>
      <c r="I3741" s="5" t="s">
        <v>11472</v>
      </c>
      <c r="J3741" s="5" t="s">
        <v>11477</v>
      </c>
    </row>
    <row r="3742" spans="1:10" ht="47.25" x14ac:dyDescent="0.2">
      <c r="A3742" s="103">
        <v>90</v>
      </c>
      <c r="B3742" s="73" t="s">
        <v>2503</v>
      </c>
      <c r="C3742" s="247" t="s">
        <v>2469</v>
      </c>
      <c r="D3742" s="34" t="s">
        <v>2500</v>
      </c>
      <c r="E3742" s="247">
        <v>1984</v>
      </c>
      <c r="F3742" s="250">
        <v>570</v>
      </c>
      <c r="G3742" s="240">
        <v>20</v>
      </c>
      <c r="H3742" s="5" t="s">
        <v>11471</v>
      </c>
      <c r="I3742" s="5" t="s">
        <v>11472</v>
      </c>
      <c r="J3742" s="5" t="s">
        <v>11477</v>
      </c>
    </row>
    <row r="3743" spans="1:10" ht="47.25" x14ac:dyDescent="0.2">
      <c r="A3743" s="103">
        <v>91</v>
      </c>
      <c r="B3743" s="73" t="s">
        <v>2504</v>
      </c>
      <c r="C3743" s="247" t="s">
        <v>2469</v>
      </c>
      <c r="D3743" s="34" t="s">
        <v>2500</v>
      </c>
      <c r="E3743" s="247">
        <v>1984</v>
      </c>
      <c r="F3743" s="250">
        <v>270</v>
      </c>
      <c r="G3743" s="240">
        <v>10</v>
      </c>
      <c r="H3743" s="5" t="s">
        <v>11471</v>
      </c>
      <c r="I3743" s="5" t="s">
        <v>11472</v>
      </c>
      <c r="J3743" s="5" t="s">
        <v>11477</v>
      </c>
    </row>
    <row r="3744" spans="1:10" ht="47.25" x14ac:dyDescent="0.2">
      <c r="A3744" s="103">
        <v>92</v>
      </c>
      <c r="B3744" s="73" t="s">
        <v>2505</v>
      </c>
      <c r="C3744" s="247" t="s">
        <v>2469</v>
      </c>
      <c r="D3744" s="34" t="s">
        <v>2500</v>
      </c>
      <c r="E3744" s="247">
        <v>1984</v>
      </c>
      <c r="F3744" s="250">
        <v>270</v>
      </c>
      <c r="G3744" s="240">
        <v>10</v>
      </c>
      <c r="H3744" s="5" t="s">
        <v>11471</v>
      </c>
      <c r="I3744" s="5" t="s">
        <v>11472</v>
      </c>
      <c r="J3744" s="5" t="s">
        <v>11477</v>
      </c>
    </row>
    <row r="3745" spans="1:10" ht="47.25" x14ac:dyDescent="0.2">
      <c r="A3745" s="103">
        <v>93</v>
      </c>
      <c r="B3745" s="73" t="s">
        <v>2506</v>
      </c>
      <c r="C3745" s="247" t="s">
        <v>2469</v>
      </c>
      <c r="D3745" s="34" t="s">
        <v>2508</v>
      </c>
      <c r="E3745" s="247">
        <v>1985</v>
      </c>
      <c r="F3745" s="35">
        <v>210</v>
      </c>
      <c r="G3745" s="240">
        <v>8</v>
      </c>
      <c r="H3745" s="5" t="s">
        <v>11471</v>
      </c>
      <c r="I3745" s="5" t="s">
        <v>11472</v>
      </c>
      <c r="J3745" s="5" t="s">
        <v>11477</v>
      </c>
    </row>
    <row r="3746" spans="1:10" ht="47.25" x14ac:dyDescent="0.2">
      <c r="A3746" s="103">
        <v>94</v>
      </c>
      <c r="B3746" s="73" t="s">
        <v>2507</v>
      </c>
      <c r="C3746" s="247" t="s">
        <v>4584</v>
      </c>
      <c r="D3746" s="34" t="s">
        <v>2510</v>
      </c>
      <c r="E3746" s="247">
        <v>1964</v>
      </c>
      <c r="F3746" s="247">
        <v>630</v>
      </c>
      <c r="G3746" s="240">
        <v>25</v>
      </c>
      <c r="H3746" s="5" t="s">
        <v>11471</v>
      </c>
      <c r="I3746" s="5" t="s">
        <v>11472</v>
      </c>
      <c r="J3746" s="5" t="s">
        <v>11477</v>
      </c>
    </row>
    <row r="3747" spans="1:10" ht="47.25" x14ac:dyDescent="0.2">
      <c r="A3747" s="103">
        <v>95</v>
      </c>
      <c r="B3747" s="73" t="s">
        <v>10921</v>
      </c>
      <c r="C3747" s="247" t="s">
        <v>4584</v>
      </c>
      <c r="D3747" s="34" t="s">
        <v>2511</v>
      </c>
      <c r="E3747" s="247">
        <v>1964</v>
      </c>
      <c r="F3747" s="247">
        <v>600</v>
      </c>
      <c r="G3747" s="240">
        <v>21</v>
      </c>
      <c r="H3747" s="5" t="s">
        <v>11471</v>
      </c>
      <c r="I3747" s="5" t="s">
        <v>11472</v>
      </c>
      <c r="J3747" s="5" t="s">
        <v>11477</v>
      </c>
    </row>
    <row r="3748" spans="1:10" ht="47.25" x14ac:dyDescent="0.2">
      <c r="A3748" s="103">
        <v>96</v>
      </c>
      <c r="B3748" s="73" t="s">
        <v>10922</v>
      </c>
      <c r="C3748" s="247" t="s">
        <v>4584</v>
      </c>
      <c r="D3748" s="34" t="s">
        <v>2510</v>
      </c>
      <c r="E3748" s="247">
        <v>1964</v>
      </c>
      <c r="F3748" s="247">
        <v>2400</v>
      </c>
      <c r="G3748" s="240">
        <v>90</v>
      </c>
      <c r="H3748" s="5" t="s">
        <v>11471</v>
      </c>
      <c r="I3748" s="5" t="s">
        <v>11472</v>
      </c>
      <c r="J3748" s="5" t="s">
        <v>11477</v>
      </c>
    </row>
    <row r="3749" spans="1:10" ht="47.25" x14ac:dyDescent="0.2">
      <c r="A3749" s="103">
        <v>97</v>
      </c>
      <c r="B3749" s="73" t="s">
        <v>10923</v>
      </c>
      <c r="C3749" s="247" t="s">
        <v>4584</v>
      </c>
      <c r="D3749" s="34" t="s">
        <v>2510</v>
      </c>
      <c r="E3749" s="247">
        <v>1964</v>
      </c>
      <c r="F3749" s="247">
        <v>780</v>
      </c>
      <c r="G3749" s="240">
        <v>27</v>
      </c>
      <c r="H3749" s="5" t="s">
        <v>11471</v>
      </c>
      <c r="I3749" s="5" t="s">
        <v>11472</v>
      </c>
      <c r="J3749" s="5" t="s">
        <v>11477</v>
      </c>
    </row>
    <row r="3750" spans="1:10" ht="47.25" x14ac:dyDescent="0.2">
      <c r="A3750" s="103">
        <v>98</v>
      </c>
      <c r="B3750" s="73" t="s">
        <v>10924</v>
      </c>
      <c r="C3750" s="247" t="s">
        <v>4584</v>
      </c>
      <c r="D3750" s="34" t="s">
        <v>2510</v>
      </c>
      <c r="E3750" s="247">
        <v>1964</v>
      </c>
      <c r="F3750" s="247">
        <v>1930</v>
      </c>
      <c r="G3750" s="240">
        <v>58</v>
      </c>
      <c r="H3750" s="5" t="s">
        <v>11471</v>
      </c>
      <c r="I3750" s="5" t="s">
        <v>11472</v>
      </c>
      <c r="J3750" s="5" t="s">
        <v>11477</v>
      </c>
    </row>
    <row r="3751" spans="1:10" ht="47.25" x14ac:dyDescent="0.2">
      <c r="A3751" s="103">
        <v>99</v>
      </c>
      <c r="B3751" s="73" t="s">
        <v>10925</v>
      </c>
      <c r="C3751" s="247" t="s">
        <v>4584</v>
      </c>
      <c r="D3751" s="34" t="s">
        <v>2510</v>
      </c>
      <c r="E3751" s="247">
        <v>1964</v>
      </c>
      <c r="F3751" s="247">
        <v>750</v>
      </c>
      <c r="G3751" s="240">
        <v>26</v>
      </c>
      <c r="H3751" s="5" t="s">
        <v>11471</v>
      </c>
      <c r="I3751" s="5" t="s">
        <v>11472</v>
      </c>
      <c r="J3751" s="5" t="s">
        <v>11477</v>
      </c>
    </row>
    <row r="3752" spans="1:10" ht="47.25" x14ac:dyDescent="0.2">
      <c r="A3752" s="103">
        <v>100</v>
      </c>
      <c r="B3752" s="73" t="s">
        <v>10926</v>
      </c>
      <c r="C3752" s="247" t="s">
        <v>4584</v>
      </c>
      <c r="D3752" s="34" t="s">
        <v>2510</v>
      </c>
      <c r="E3752" s="247">
        <v>1964</v>
      </c>
      <c r="F3752" s="247">
        <v>2100</v>
      </c>
      <c r="G3752" s="240">
        <v>71</v>
      </c>
      <c r="H3752" s="5" t="s">
        <v>11471</v>
      </c>
      <c r="I3752" s="5" t="s">
        <v>11472</v>
      </c>
      <c r="J3752" s="5" t="s">
        <v>11477</v>
      </c>
    </row>
    <row r="3753" spans="1:10" ht="47.25" x14ac:dyDescent="0.2">
      <c r="A3753" s="103">
        <v>101</v>
      </c>
      <c r="B3753" s="73" t="s">
        <v>10927</v>
      </c>
      <c r="C3753" s="247" t="s">
        <v>4584</v>
      </c>
      <c r="D3753" s="34" t="s">
        <v>2510</v>
      </c>
      <c r="E3753" s="247">
        <v>1972</v>
      </c>
      <c r="F3753" s="247">
        <v>3120</v>
      </c>
      <c r="G3753" s="240">
        <v>116</v>
      </c>
      <c r="H3753" s="5" t="s">
        <v>11471</v>
      </c>
      <c r="I3753" s="5" t="s">
        <v>11472</v>
      </c>
      <c r="J3753" s="5" t="s">
        <v>11477</v>
      </c>
    </row>
    <row r="3754" spans="1:10" ht="47.25" x14ac:dyDescent="0.2">
      <c r="A3754" s="103">
        <v>102</v>
      </c>
      <c r="B3754" s="250" t="s">
        <v>2512</v>
      </c>
      <c r="C3754" s="247" t="s">
        <v>2509</v>
      </c>
      <c r="D3754" s="34" t="s">
        <v>10894</v>
      </c>
      <c r="E3754" s="247">
        <v>1972</v>
      </c>
      <c r="F3754" s="247">
        <v>180</v>
      </c>
      <c r="G3754" s="240">
        <v>6</v>
      </c>
      <c r="H3754" s="5" t="s">
        <v>11471</v>
      </c>
      <c r="I3754" s="5" t="s">
        <v>11472</v>
      </c>
      <c r="J3754" s="5" t="s">
        <v>11477</v>
      </c>
    </row>
    <row r="3755" spans="1:10" ht="47.25" x14ac:dyDescent="0.2">
      <c r="A3755" s="103">
        <v>103</v>
      </c>
      <c r="B3755" s="250" t="s">
        <v>2513</v>
      </c>
      <c r="C3755" s="247" t="s">
        <v>2509</v>
      </c>
      <c r="D3755" s="34" t="s">
        <v>10894</v>
      </c>
      <c r="E3755" s="247">
        <v>1972</v>
      </c>
      <c r="F3755" s="247">
        <v>180</v>
      </c>
      <c r="G3755" s="240">
        <v>5</v>
      </c>
      <c r="H3755" s="5" t="s">
        <v>11471</v>
      </c>
      <c r="I3755" s="5" t="s">
        <v>11472</v>
      </c>
      <c r="J3755" s="5" t="s">
        <v>11477</v>
      </c>
    </row>
    <row r="3756" spans="1:10" ht="47.25" x14ac:dyDescent="0.2">
      <c r="A3756" s="103">
        <v>104</v>
      </c>
      <c r="B3756" s="250" t="s">
        <v>2512</v>
      </c>
      <c r="C3756" s="247" t="s">
        <v>2509</v>
      </c>
      <c r="D3756" s="34" t="s">
        <v>10894</v>
      </c>
      <c r="E3756" s="247">
        <v>1972</v>
      </c>
      <c r="F3756" s="247">
        <v>180</v>
      </c>
      <c r="G3756" s="240">
        <v>5</v>
      </c>
      <c r="H3756" s="5" t="s">
        <v>11471</v>
      </c>
      <c r="I3756" s="5" t="s">
        <v>11472</v>
      </c>
      <c r="J3756" s="5" t="s">
        <v>11477</v>
      </c>
    </row>
    <row r="3757" spans="1:10" ht="47.25" x14ac:dyDescent="0.2">
      <c r="A3757" s="103">
        <v>105</v>
      </c>
      <c r="B3757" s="250" t="s">
        <v>2514</v>
      </c>
      <c r="C3757" s="247" t="s">
        <v>2509</v>
      </c>
      <c r="D3757" s="34" t="s">
        <v>10894</v>
      </c>
      <c r="E3757" s="247">
        <v>1972</v>
      </c>
      <c r="F3757" s="247">
        <v>210</v>
      </c>
      <c r="G3757" s="240">
        <v>4</v>
      </c>
      <c r="H3757" s="5" t="s">
        <v>11471</v>
      </c>
      <c r="I3757" s="5" t="s">
        <v>11472</v>
      </c>
      <c r="J3757" s="5" t="s">
        <v>11477</v>
      </c>
    </row>
    <row r="3758" spans="1:10" ht="47.25" x14ac:dyDescent="0.2">
      <c r="A3758" s="103">
        <v>106</v>
      </c>
      <c r="B3758" s="250" t="s">
        <v>2515</v>
      </c>
      <c r="C3758" s="247" t="s">
        <v>2509</v>
      </c>
      <c r="D3758" s="34" t="s">
        <v>10894</v>
      </c>
      <c r="E3758" s="247">
        <v>1972</v>
      </c>
      <c r="F3758" s="247">
        <v>300</v>
      </c>
      <c r="G3758" s="240">
        <v>5</v>
      </c>
      <c r="H3758" s="5" t="s">
        <v>11471</v>
      </c>
      <c r="I3758" s="5" t="s">
        <v>11472</v>
      </c>
      <c r="J3758" s="5" t="s">
        <v>11477</v>
      </c>
    </row>
    <row r="3759" spans="1:10" ht="47.25" x14ac:dyDescent="0.2">
      <c r="A3759" s="103">
        <v>107</v>
      </c>
      <c r="B3759" s="250" t="s">
        <v>2516</v>
      </c>
      <c r="C3759" s="247" t="s">
        <v>2509</v>
      </c>
      <c r="D3759" s="34" t="s">
        <v>10894</v>
      </c>
      <c r="E3759" s="247">
        <v>1972</v>
      </c>
      <c r="F3759" s="247">
        <v>250</v>
      </c>
      <c r="G3759" s="240">
        <v>5</v>
      </c>
      <c r="H3759" s="5" t="s">
        <v>11471</v>
      </c>
      <c r="I3759" s="5" t="s">
        <v>11472</v>
      </c>
      <c r="J3759" s="5" t="s">
        <v>11477</v>
      </c>
    </row>
    <row r="3760" spans="1:10" ht="47.25" x14ac:dyDescent="0.2">
      <c r="A3760" s="103">
        <v>108</v>
      </c>
      <c r="B3760" s="250" t="s">
        <v>2517</v>
      </c>
      <c r="C3760" s="247" t="s">
        <v>2509</v>
      </c>
      <c r="D3760" s="34" t="s">
        <v>2519</v>
      </c>
      <c r="E3760" s="247">
        <v>1972</v>
      </c>
      <c r="F3760" s="247">
        <v>240</v>
      </c>
      <c r="G3760" s="240">
        <v>4</v>
      </c>
      <c r="H3760" s="5" t="s">
        <v>11471</v>
      </c>
      <c r="I3760" s="5" t="s">
        <v>11472</v>
      </c>
      <c r="J3760" s="5" t="s">
        <v>11477</v>
      </c>
    </row>
    <row r="3761" spans="1:10" ht="47.25" x14ac:dyDescent="0.2">
      <c r="A3761" s="103">
        <v>109</v>
      </c>
      <c r="B3761" s="250" t="s">
        <v>2518</v>
      </c>
      <c r="C3761" s="247" t="s">
        <v>2509</v>
      </c>
      <c r="D3761" s="34" t="s">
        <v>2519</v>
      </c>
      <c r="E3761" s="247">
        <v>1964</v>
      </c>
      <c r="F3761" s="247">
        <v>210</v>
      </c>
      <c r="G3761" s="240">
        <v>3</v>
      </c>
      <c r="H3761" s="5" t="s">
        <v>11471</v>
      </c>
      <c r="I3761" s="5" t="s">
        <v>11472</v>
      </c>
      <c r="J3761" s="5" t="s">
        <v>11477</v>
      </c>
    </row>
    <row r="3762" spans="1:10" ht="47.25" x14ac:dyDescent="0.2">
      <c r="A3762" s="103">
        <v>110</v>
      </c>
      <c r="B3762" s="250" t="s">
        <v>2520</v>
      </c>
      <c r="C3762" s="247" t="s">
        <v>2509</v>
      </c>
      <c r="D3762" s="34" t="s">
        <v>2519</v>
      </c>
      <c r="E3762" s="247">
        <v>1964</v>
      </c>
      <c r="F3762" s="247">
        <v>240</v>
      </c>
      <c r="G3762" s="240">
        <v>7</v>
      </c>
      <c r="H3762" s="5" t="s">
        <v>11471</v>
      </c>
      <c r="I3762" s="5" t="s">
        <v>11472</v>
      </c>
      <c r="J3762" s="5" t="s">
        <v>11477</v>
      </c>
    </row>
    <row r="3763" spans="1:10" ht="47.25" x14ac:dyDescent="0.2">
      <c r="A3763" s="103">
        <v>111</v>
      </c>
      <c r="B3763" s="250" t="s">
        <v>2521</v>
      </c>
      <c r="C3763" s="247" t="s">
        <v>2509</v>
      </c>
      <c r="D3763" s="34" t="s">
        <v>2519</v>
      </c>
      <c r="E3763" s="247">
        <v>1972</v>
      </c>
      <c r="F3763" s="247">
        <v>210</v>
      </c>
      <c r="G3763" s="240">
        <v>7</v>
      </c>
      <c r="H3763" s="5" t="s">
        <v>11471</v>
      </c>
      <c r="I3763" s="5" t="s">
        <v>11472</v>
      </c>
      <c r="J3763" s="5" t="s">
        <v>11477</v>
      </c>
    </row>
    <row r="3764" spans="1:10" ht="47.25" x14ac:dyDescent="0.2">
      <c r="A3764" s="103">
        <v>112</v>
      </c>
      <c r="B3764" s="250" t="s">
        <v>2522</v>
      </c>
      <c r="C3764" s="247" t="s">
        <v>2509</v>
      </c>
      <c r="D3764" s="34" t="s">
        <v>2519</v>
      </c>
      <c r="E3764" s="247">
        <v>1972</v>
      </c>
      <c r="F3764" s="247">
        <v>180</v>
      </c>
      <c r="G3764" s="240">
        <v>6</v>
      </c>
      <c r="H3764" s="5" t="s">
        <v>11471</v>
      </c>
      <c r="I3764" s="5" t="s">
        <v>11472</v>
      </c>
      <c r="J3764" s="5" t="s">
        <v>11477</v>
      </c>
    </row>
    <row r="3765" spans="1:10" ht="47.25" x14ac:dyDescent="0.2">
      <c r="A3765" s="103">
        <v>113</v>
      </c>
      <c r="B3765" s="250" t="s">
        <v>2523</v>
      </c>
      <c r="C3765" s="247" t="s">
        <v>2509</v>
      </c>
      <c r="D3765" s="34" t="s">
        <v>2519</v>
      </c>
      <c r="E3765" s="247">
        <v>1972</v>
      </c>
      <c r="F3765" s="247">
        <v>240</v>
      </c>
      <c r="G3765" s="240">
        <v>6</v>
      </c>
      <c r="H3765" s="5" t="s">
        <v>11471</v>
      </c>
      <c r="I3765" s="5" t="s">
        <v>11472</v>
      </c>
      <c r="J3765" s="5" t="s">
        <v>11477</v>
      </c>
    </row>
    <row r="3766" spans="1:10" ht="47.25" x14ac:dyDescent="0.2">
      <c r="A3766" s="103">
        <v>114</v>
      </c>
      <c r="B3766" s="250" t="s">
        <v>2524</v>
      </c>
      <c r="C3766" s="247" t="s">
        <v>2509</v>
      </c>
      <c r="D3766" s="34" t="s">
        <v>2519</v>
      </c>
      <c r="E3766" s="247">
        <v>1972</v>
      </c>
      <c r="F3766" s="247">
        <v>180</v>
      </c>
      <c r="G3766" s="240">
        <v>7</v>
      </c>
      <c r="H3766" s="5" t="s">
        <v>11471</v>
      </c>
      <c r="I3766" s="5" t="s">
        <v>11472</v>
      </c>
      <c r="J3766" s="5" t="s">
        <v>11477</v>
      </c>
    </row>
    <row r="3767" spans="1:10" ht="47.25" x14ac:dyDescent="0.2">
      <c r="A3767" s="103">
        <v>115</v>
      </c>
      <c r="B3767" s="250" t="s">
        <v>2525</v>
      </c>
      <c r="C3767" s="247" t="s">
        <v>2509</v>
      </c>
      <c r="D3767" s="34" t="s">
        <v>2519</v>
      </c>
      <c r="E3767" s="247">
        <v>1964</v>
      </c>
      <c r="F3767" s="247">
        <v>1860</v>
      </c>
      <c r="G3767" s="240">
        <v>66</v>
      </c>
      <c r="H3767" s="5" t="s">
        <v>11471</v>
      </c>
      <c r="I3767" s="5" t="s">
        <v>11472</v>
      </c>
      <c r="J3767" s="5" t="s">
        <v>11477</v>
      </c>
    </row>
    <row r="3768" spans="1:10" ht="47.25" x14ac:dyDescent="0.2">
      <c r="A3768" s="103">
        <v>116</v>
      </c>
      <c r="B3768" s="250" t="s">
        <v>10928</v>
      </c>
      <c r="C3768" s="247" t="s">
        <v>4585</v>
      </c>
      <c r="D3768" s="34" t="s">
        <v>2519</v>
      </c>
      <c r="E3768" s="247">
        <v>1972</v>
      </c>
      <c r="F3768" s="247">
        <v>1860</v>
      </c>
      <c r="G3768" s="240">
        <v>66</v>
      </c>
      <c r="H3768" s="5" t="s">
        <v>11471</v>
      </c>
      <c r="I3768" s="5" t="s">
        <v>11472</v>
      </c>
      <c r="J3768" s="5" t="s">
        <v>11477</v>
      </c>
    </row>
    <row r="3769" spans="1:10" ht="47.25" x14ac:dyDescent="0.2">
      <c r="A3769" s="103">
        <v>117</v>
      </c>
      <c r="B3769" s="250" t="s">
        <v>2526</v>
      </c>
      <c r="C3769" s="247" t="s">
        <v>2509</v>
      </c>
      <c r="D3769" s="34" t="s">
        <v>2519</v>
      </c>
      <c r="E3769" s="247">
        <v>1972</v>
      </c>
      <c r="F3769" s="247">
        <v>180</v>
      </c>
      <c r="G3769" s="240">
        <v>7</v>
      </c>
      <c r="H3769" s="5" t="s">
        <v>11471</v>
      </c>
      <c r="I3769" s="5" t="s">
        <v>11472</v>
      </c>
      <c r="J3769" s="5" t="s">
        <v>11477</v>
      </c>
    </row>
    <row r="3770" spans="1:10" ht="47.25" x14ac:dyDescent="0.2">
      <c r="A3770" s="103">
        <v>118</v>
      </c>
      <c r="B3770" s="250" t="s">
        <v>2527</v>
      </c>
      <c r="C3770" s="247" t="s">
        <v>2509</v>
      </c>
      <c r="D3770" s="34" t="s">
        <v>2519</v>
      </c>
      <c r="E3770" s="247">
        <v>1972</v>
      </c>
      <c r="F3770" s="247">
        <v>240</v>
      </c>
      <c r="G3770" s="240">
        <v>8</v>
      </c>
      <c r="H3770" s="5" t="s">
        <v>11471</v>
      </c>
      <c r="I3770" s="5" t="s">
        <v>11472</v>
      </c>
      <c r="J3770" s="5" t="s">
        <v>11477</v>
      </c>
    </row>
    <row r="3771" spans="1:10" ht="47.25" x14ac:dyDescent="0.2">
      <c r="A3771" s="103">
        <v>119</v>
      </c>
      <c r="B3771" s="250" t="s">
        <v>2528</v>
      </c>
      <c r="C3771" s="247" t="s">
        <v>2509</v>
      </c>
      <c r="D3771" s="34" t="s">
        <v>2519</v>
      </c>
      <c r="E3771" s="247">
        <v>1972</v>
      </c>
      <c r="F3771" s="247">
        <v>210</v>
      </c>
      <c r="G3771" s="240">
        <v>7</v>
      </c>
      <c r="H3771" s="5" t="s">
        <v>11471</v>
      </c>
      <c r="I3771" s="5" t="s">
        <v>11472</v>
      </c>
      <c r="J3771" s="5" t="s">
        <v>11477</v>
      </c>
    </row>
    <row r="3772" spans="1:10" ht="47.25" x14ac:dyDescent="0.2">
      <c r="A3772" s="103">
        <v>120</v>
      </c>
      <c r="B3772" s="250" t="s">
        <v>2529</v>
      </c>
      <c r="C3772" s="247" t="s">
        <v>2509</v>
      </c>
      <c r="D3772" s="34" t="s">
        <v>2519</v>
      </c>
      <c r="E3772" s="247">
        <v>1972</v>
      </c>
      <c r="F3772" s="247">
        <v>270</v>
      </c>
      <c r="G3772" s="240">
        <v>8</v>
      </c>
      <c r="H3772" s="5" t="s">
        <v>11471</v>
      </c>
      <c r="I3772" s="5" t="s">
        <v>11472</v>
      </c>
      <c r="J3772" s="5" t="s">
        <v>11477</v>
      </c>
    </row>
    <row r="3773" spans="1:10" ht="47.25" x14ac:dyDescent="0.2">
      <c r="A3773" s="103">
        <v>121</v>
      </c>
      <c r="B3773" s="250" t="s">
        <v>10929</v>
      </c>
      <c r="C3773" s="247" t="s">
        <v>2509</v>
      </c>
      <c r="D3773" s="34" t="s">
        <v>2531</v>
      </c>
      <c r="E3773" s="247">
        <v>1964</v>
      </c>
      <c r="F3773" s="247">
        <v>120</v>
      </c>
      <c r="G3773" s="240">
        <v>37</v>
      </c>
      <c r="H3773" s="5" t="s">
        <v>11471</v>
      </c>
      <c r="I3773" s="5" t="s">
        <v>11472</v>
      </c>
      <c r="J3773" s="5" t="s">
        <v>11477</v>
      </c>
    </row>
    <row r="3774" spans="1:10" ht="47.25" x14ac:dyDescent="0.2">
      <c r="A3774" s="103">
        <v>122</v>
      </c>
      <c r="B3774" s="250" t="s">
        <v>2530</v>
      </c>
      <c r="C3774" s="247" t="s">
        <v>2509</v>
      </c>
      <c r="D3774" s="34" t="s">
        <v>2531</v>
      </c>
      <c r="E3774" s="247">
        <v>1964</v>
      </c>
      <c r="F3774" s="247">
        <v>25</v>
      </c>
      <c r="G3774" s="240">
        <v>5</v>
      </c>
      <c r="H3774" s="5" t="s">
        <v>11471</v>
      </c>
      <c r="I3774" s="5" t="s">
        <v>11472</v>
      </c>
      <c r="J3774" s="5" t="s">
        <v>11477</v>
      </c>
    </row>
    <row r="3775" spans="1:10" ht="47.25" x14ac:dyDescent="0.2">
      <c r="A3775" s="103">
        <v>123</v>
      </c>
      <c r="B3775" s="250" t="s">
        <v>2532</v>
      </c>
      <c r="C3775" s="247" t="s">
        <v>2509</v>
      </c>
      <c r="D3775" s="34" t="s">
        <v>2531</v>
      </c>
      <c r="E3775" s="247">
        <v>1964</v>
      </c>
      <c r="F3775" s="247">
        <v>25</v>
      </c>
      <c r="G3775" s="240">
        <v>6</v>
      </c>
      <c r="H3775" s="5" t="s">
        <v>11471</v>
      </c>
      <c r="I3775" s="5" t="s">
        <v>11472</v>
      </c>
      <c r="J3775" s="5" t="s">
        <v>11477</v>
      </c>
    </row>
    <row r="3776" spans="1:10" ht="47.25" x14ac:dyDescent="0.2">
      <c r="A3776" s="103">
        <v>124</v>
      </c>
      <c r="B3776" s="250" t="s">
        <v>2533</v>
      </c>
      <c r="C3776" s="247" t="s">
        <v>2509</v>
      </c>
      <c r="D3776" s="34" t="s">
        <v>2531</v>
      </c>
      <c r="E3776" s="247">
        <v>1964</v>
      </c>
      <c r="F3776" s="247">
        <v>40</v>
      </c>
      <c r="G3776" s="240">
        <v>7</v>
      </c>
      <c r="H3776" s="5" t="s">
        <v>11471</v>
      </c>
      <c r="I3776" s="5" t="s">
        <v>11472</v>
      </c>
      <c r="J3776" s="5" t="s">
        <v>11477</v>
      </c>
    </row>
    <row r="3777" spans="1:10" ht="47.25" x14ac:dyDescent="0.2">
      <c r="A3777" s="103">
        <v>125</v>
      </c>
      <c r="B3777" s="250" t="s">
        <v>2534</v>
      </c>
      <c r="C3777" s="247" t="s">
        <v>2509</v>
      </c>
      <c r="D3777" s="34" t="s">
        <v>2531</v>
      </c>
      <c r="E3777" s="247">
        <v>1972</v>
      </c>
      <c r="F3777" s="247">
        <v>10</v>
      </c>
      <c r="G3777" s="240">
        <v>7</v>
      </c>
      <c r="H3777" s="5" t="s">
        <v>11471</v>
      </c>
      <c r="I3777" s="5" t="s">
        <v>11472</v>
      </c>
      <c r="J3777" s="5" t="s">
        <v>11477</v>
      </c>
    </row>
    <row r="3778" spans="1:10" ht="47.25" x14ac:dyDescent="0.2">
      <c r="A3778" s="103">
        <v>126</v>
      </c>
      <c r="B3778" s="250" t="s">
        <v>2535</v>
      </c>
      <c r="C3778" s="247" t="s">
        <v>2509</v>
      </c>
      <c r="D3778" s="34" t="s">
        <v>2531</v>
      </c>
      <c r="E3778" s="247">
        <v>1972</v>
      </c>
      <c r="F3778" s="35">
        <v>175</v>
      </c>
      <c r="G3778" s="240">
        <v>7</v>
      </c>
      <c r="H3778" s="5" t="s">
        <v>11471</v>
      </c>
      <c r="I3778" s="5" t="s">
        <v>11472</v>
      </c>
      <c r="J3778" s="5" t="s">
        <v>11477</v>
      </c>
    </row>
    <row r="3779" spans="1:10" ht="47.25" x14ac:dyDescent="0.2">
      <c r="A3779" s="103">
        <v>127</v>
      </c>
      <c r="B3779" s="250" t="s">
        <v>2536</v>
      </c>
      <c r="C3779" s="247" t="s">
        <v>2509</v>
      </c>
      <c r="D3779" s="34" t="s">
        <v>2531</v>
      </c>
      <c r="E3779" s="247">
        <v>1972</v>
      </c>
      <c r="F3779" s="247">
        <v>63</v>
      </c>
      <c r="G3779" s="240">
        <v>6</v>
      </c>
      <c r="H3779" s="5" t="s">
        <v>11471</v>
      </c>
      <c r="I3779" s="5" t="s">
        <v>11472</v>
      </c>
      <c r="J3779" s="5" t="s">
        <v>11477</v>
      </c>
    </row>
    <row r="3780" spans="1:10" ht="47.25" x14ac:dyDescent="0.2">
      <c r="A3780" s="103">
        <v>128</v>
      </c>
      <c r="B3780" s="250" t="s">
        <v>2537</v>
      </c>
      <c r="C3780" s="247" t="s">
        <v>2509</v>
      </c>
      <c r="D3780" s="34" t="s">
        <v>2531</v>
      </c>
      <c r="E3780" s="247">
        <v>1972</v>
      </c>
      <c r="F3780" s="247">
        <v>25</v>
      </c>
      <c r="G3780" s="240">
        <v>7</v>
      </c>
      <c r="H3780" s="5" t="s">
        <v>11471</v>
      </c>
      <c r="I3780" s="5" t="s">
        <v>11472</v>
      </c>
      <c r="J3780" s="5" t="s">
        <v>11477</v>
      </c>
    </row>
    <row r="3781" spans="1:10" ht="47.25" x14ac:dyDescent="0.2">
      <c r="A3781" s="103">
        <v>129</v>
      </c>
      <c r="B3781" s="250" t="s">
        <v>2538</v>
      </c>
      <c r="C3781" s="247" t="s">
        <v>2539</v>
      </c>
      <c r="D3781" s="34" t="s">
        <v>2540</v>
      </c>
      <c r="E3781" s="247">
        <v>1965</v>
      </c>
      <c r="F3781" s="247">
        <v>85</v>
      </c>
      <c r="G3781" s="240">
        <v>3</v>
      </c>
      <c r="H3781" s="5" t="s">
        <v>11471</v>
      </c>
      <c r="I3781" s="5" t="s">
        <v>11472</v>
      </c>
      <c r="J3781" s="5" t="s">
        <v>11477</v>
      </c>
    </row>
    <row r="3782" spans="1:10" ht="47.25" x14ac:dyDescent="0.2">
      <c r="A3782" s="103">
        <v>130</v>
      </c>
      <c r="B3782" s="250" t="s">
        <v>10930</v>
      </c>
      <c r="C3782" s="247" t="s">
        <v>4586</v>
      </c>
      <c r="D3782" s="34" t="s">
        <v>2540</v>
      </c>
      <c r="E3782" s="247">
        <v>1965</v>
      </c>
      <c r="F3782" s="35">
        <v>85</v>
      </c>
      <c r="G3782" s="240">
        <v>3</v>
      </c>
      <c r="H3782" s="5" t="s">
        <v>11471</v>
      </c>
      <c r="I3782" s="5" t="s">
        <v>11472</v>
      </c>
      <c r="J3782" s="5" t="s">
        <v>11477</v>
      </c>
    </row>
    <row r="3783" spans="1:10" ht="47.25" x14ac:dyDescent="0.2">
      <c r="A3783" s="103">
        <v>131</v>
      </c>
      <c r="B3783" s="250" t="s">
        <v>10931</v>
      </c>
      <c r="C3783" s="247" t="s">
        <v>4586</v>
      </c>
      <c r="D3783" s="34" t="s">
        <v>2540</v>
      </c>
      <c r="E3783" s="247">
        <v>1965</v>
      </c>
      <c r="F3783" s="247">
        <v>1900</v>
      </c>
      <c r="G3783" s="240">
        <v>50</v>
      </c>
      <c r="H3783" s="5" t="s">
        <v>11471</v>
      </c>
      <c r="I3783" s="5" t="s">
        <v>11472</v>
      </c>
      <c r="J3783" s="5" t="s">
        <v>11477</v>
      </c>
    </row>
    <row r="3784" spans="1:10" ht="47.25" x14ac:dyDescent="0.2">
      <c r="A3784" s="103">
        <v>132</v>
      </c>
      <c r="B3784" s="250" t="s">
        <v>10932</v>
      </c>
      <c r="C3784" s="247" t="s">
        <v>4586</v>
      </c>
      <c r="D3784" s="34" t="s">
        <v>2540</v>
      </c>
      <c r="E3784" s="247">
        <v>1965</v>
      </c>
      <c r="F3784" s="247">
        <v>1280</v>
      </c>
      <c r="G3784" s="240">
        <v>50</v>
      </c>
      <c r="H3784" s="5" t="s">
        <v>11471</v>
      </c>
      <c r="I3784" s="5" t="s">
        <v>11472</v>
      </c>
      <c r="J3784" s="5" t="s">
        <v>11477</v>
      </c>
    </row>
    <row r="3785" spans="1:10" ht="47.25" x14ac:dyDescent="0.2">
      <c r="A3785" s="103">
        <v>133</v>
      </c>
      <c r="B3785" s="250" t="s">
        <v>10933</v>
      </c>
      <c r="C3785" s="247" t="s">
        <v>4586</v>
      </c>
      <c r="D3785" s="34" t="s">
        <v>2540</v>
      </c>
      <c r="E3785" s="247">
        <v>1965</v>
      </c>
      <c r="F3785" s="247">
        <v>120</v>
      </c>
      <c r="G3785" s="240">
        <v>3</v>
      </c>
      <c r="H3785" s="5" t="s">
        <v>11471</v>
      </c>
      <c r="I3785" s="5" t="s">
        <v>11472</v>
      </c>
      <c r="J3785" s="5" t="s">
        <v>11477</v>
      </c>
    </row>
    <row r="3786" spans="1:10" ht="47.25" x14ac:dyDescent="0.2">
      <c r="A3786" s="103">
        <v>134</v>
      </c>
      <c r="B3786" s="250" t="s">
        <v>10934</v>
      </c>
      <c r="C3786" s="247" t="s">
        <v>4586</v>
      </c>
      <c r="D3786" s="34" t="s">
        <v>2540</v>
      </c>
      <c r="E3786" s="247">
        <v>1965</v>
      </c>
      <c r="F3786" s="35">
        <v>1824</v>
      </c>
      <c r="G3786" s="240">
        <v>50</v>
      </c>
      <c r="H3786" s="5" t="s">
        <v>11471</v>
      </c>
      <c r="I3786" s="5" t="s">
        <v>11472</v>
      </c>
      <c r="J3786" s="5" t="s">
        <v>11477</v>
      </c>
    </row>
    <row r="3787" spans="1:10" ht="47.25" x14ac:dyDescent="0.2">
      <c r="A3787" s="103">
        <v>135</v>
      </c>
      <c r="B3787" s="250" t="s">
        <v>10935</v>
      </c>
      <c r="C3787" s="247" t="s">
        <v>4586</v>
      </c>
      <c r="D3787" s="34" t="s">
        <v>2540</v>
      </c>
      <c r="E3787" s="247">
        <v>1965</v>
      </c>
      <c r="F3787" s="247">
        <v>120</v>
      </c>
      <c r="G3787" s="240">
        <v>3</v>
      </c>
      <c r="H3787" s="5" t="s">
        <v>11471</v>
      </c>
      <c r="I3787" s="5" t="s">
        <v>11472</v>
      </c>
      <c r="J3787" s="5" t="s">
        <v>11477</v>
      </c>
    </row>
    <row r="3788" spans="1:10" ht="47.25" x14ac:dyDescent="0.2">
      <c r="A3788" s="103">
        <v>136</v>
      </c>
      <c r="B3788" s="250" t="s">
        <v>10936</v>
      </c>
      <c r="C3788" s="247" t="s">
        <v>4586</v>
      </c>
      <c r="D3788" s="34" t="s">
        <v>2540</v>
      </c>
      <c r="E3788" s="247">
        <v>1965</v>
      </c>
      <c r="F3788" s="247">
        <v>1975</v>
      </c>
      <c r="G3788" s="240">
        <v>51</v>
      </c>
      <c r="H3788" s="5" t="s">
        <v>11471</v>
      </c>
      <c r="I3788" s="5" t="s">
        <v>11472</v>
      </c>
      <c r="J3788" s="5" t="s">
        <v>11477</v>
      </c>
    </row>
    <row r="3789" spans="1:10" ht="47.25" x14ac:dyDescent="0.2">
      <c r="A3789" s="103">
        <v>137</v>
      </c>
      <c r="B3789" s="250" t="s">
        <v>10937</v>
      </c>
      <c r="C3789" s="247" t="s">
        <v>4586</v>
      </c>
      <c r="D3789" s="34" t="s">
        <v>2540</v>
      </c>
      <c r="E3789" s="287">
        <v>1964</v>
      </c>
      <c r="F3789" s="287">
        <v>1771</v>
      </c>
      <c r="G3789" s="240">
        <v>47</v>
      </c>
      <c r="H3789" s="5" t="s">
        <v>11471</v>
      </c>
      <c r="I3789" s="5" t="s">
        <v>11472</v>
      </c>
      <c r="J3789" s="5" t="s">
        <v>11477</v>
      </c>
    </row>
    <row r="3790" spans="1:10" ht="47.25" x14ac:dyDescent="0.2">
      <c r="A3790" s="103">
        <v>138</v>
      </c>
      <c r="B3790" s="250" t="s">
        <v>10938</v>
      </c>
      <c r="C3790" s="247" t="s">
        <v>4586</v>
      </c>
      <c r="D3790" s="34" t="s">
        <v>2497</v>
      </c>
      <c r="E3790" s="287">
        <v>1964</v>
      </c>
      <c r="F3790" s="287">
        <v>530</v>
      </c>
      <c r="G3790" s="240">
        <v>14</v>
      </c>
      <c r="H3790" s="5" t="s">
        <v>11471</v>
      </c>
      <c r="I3790" s="5" t="s">
        <v>11472</v>
      </c>
      <c r="J3790" s="5" t="s">
        <v>11477</v>
      </c>
    </row>
    <row r="3791" spans="1:10" ht="47.25" x14ac:dyDescent="0.2">
      <c r="A3791" s="103">
        <v>139</v>
      </c>
      <c r="B3791" s="74" t="s">
        <v>2541</v>
      </c>
      <c r="C3791" s="247" t="s">
        <v>2539</v>
      </c>
      <c r="D3791" s="34" t="s">
        <v>2542</v>
      </c>
      <c r="E3791" s="287">
        <v>1964</v>
      </c>
      <c r="F3791" s="247">
        <v>210</v>
      </c>
      <c r="G3791" s="240">
        <v>7</v>
      </c>
      <c r="H3791" s="5" t="s">
        <v>11471</v>
      </c>
      <c r="I3791" s="5" t="s">
        <v>11472</v>
      </c>
      <c r="J3791" s="5" t="s">
        <v>11477</v>
      </c>
    </row>
    <row r="3792" spans="1:10" ht="47.25" x14ac:dyDescent="0.2">
      <c r="A3792" s="103">
        <v>140</v>
      </c>
      <c r="B3792" s="250" t="s">
        <v>2543</v>
      </c>
      <c r="C3792" s="247" t="s">
        <v>2539</v>
      </c>
      <c r="D3792" s="34" t="s">
        <v>2542</v>
      </c>
      <c r="E3792" s="287">
        <v>1964</v>
      </c>
      <c r="F3792" s="247">
        <v>105</v>
      </c>
      <c r="G3792" s="240">
        <v>4</v>
      </c>
      <c r="H3792" s="5" t="s">
        <v>11471</v>
      </c>
      <c r="I3792" s="5" t="s">
        <v>11472</v>
      </c>
      <c r="J3792" s="5" t="s">
        <v>11477</v>
      </c>
    </row>
    <row r="3793" spans="1:10" ht="47.25" x14ac:dyDescent="0.2">
      <c r="A3793" s="103">
        <v>141</v>
      </c>
      <c r="B3793" s="250" t="s">
        <v>2544</v>
      </c>
      <c r="C3793" s="247" t="s">
        <v>2539</v>
      </c>
      <c r="D3793" s="34" t="s">
        <v>2542</v>
      </c>
      <c r="E3793" s="247">
        <v>1971</v>
      </c>
      <c r="F3793" s="247">
        <v>280</v>
      </c>
      <c r="G3793" s="240">
        <v>9</v>
      </c>
      <c r="H3793" s="5" t="s">
        <v>11471</v>
      </c>
      <c r="I3793" s="5" t="s">
        <v>11472</v>
      </c>
      <c r="J3793" s="5" t="s">
        <v>11477</v>
      </c>
    </row>
    <row r="3794" spans="1:10" ht="47.25" x14ac:dyDescent="0.2">
      <c r="A3794" s="103">
        <v>142</v>
      </c>
      <c r="B3794" s="250" t="s">
        <v>2545</v>
      </c>
      <c r="C3794" s="247" t="s">
        <v>2539</v>
      </c>
      <c r="D3794" s="34" t="s">
        <v>2542</v>
      </c>
      <c r="E3794" s="247">
        <v>1971</v>
      </c>
      <c r="F3794" s="287">
        <v>70</v>
      </c>
      <c r="G3794" s="240">
        <v>3</v>
      </c>
      <c r="H3794" s="5" t="s">
        <v>11471</v>
      </c>
      <c r="I3794" s="5" t="s">
        <v>11472</v>
      </c>
      <c r="J3794" s="5" t="s">
        <v>11477</v>
      </c>
    </row>
    <row r="3795" spans="1:10" ht="47.25" x14ac:dyDescent="0.2">
      <c r="A3795" s="103">
        <v>143</v>
      </c>
      <c r="B3795" s="74" t="s">
        <v>2546</v>
      </c>
      <c r="C3795" s="247" t="s">
        <v>2539</v>
      </c>
      <c r="D3795" s="34" t="s">
        <v>2542</v>
      </c>
      <c r="E3795" s="247">
        <v>1971</v>
      </c>
      <c r="F3795" s="287">
        <v>245</v>
      </c>
      <c r="G3795" s="240">
        <v>8</v>
      </c>
      <c r="H3795" s="5" t="s">
        <v>11471</v>
      </c>
      <c r="I3795" s="5" t="s">
        <v>11472</v>
      </c>
      <c r="J3795" s="5" t="s">
        <v>11477</v>
      </c>
    </row>
    <row r="3796" spans="1:10" ht="47.25" x14ac:dyDescent="0.2">
      <c r="A3796" s="103">
        <v>144</v>
      </c>
      <c r="B3796" s="74" t="s">
        <v>2547</v>
      </c>
      <c r="C3796" s="247" t="s">
        <v>2539</v>
      </c>
      <c r="D3796" s="34" t="s">
        <v>2549</v>
      </c>
      <c r="E3796" s="287">
        <v>1971</v>
      </c>
      <c r="F3796" s="288"/>
      <c r="G3796" s="240">
        <v>0</v>
      </c>
      <c r="H3796" s="5" t="s">
        <v>11471</v>
      </c>
      <c r="I3796" s="5" t="s">
        <v>11472</v>
      </c>
      <c r="J3796" s="5" t="s">
        <v>11477</v>
      </c>
    </row>
    <row r="3797" spans="1:10" ht="47.25" x14ac:dyDescent="0.2">
      <c r="A3797" s="103">
        <v>145</v>
      </c>
      <c r="B3797" s="74" t="s">
        <v>2548</v>
      </c>
      <c r="C3797" s="247" t="s">
        <v>10939</v>
      </c>
      <c r="D3797" s="34" t="s">
        <v>2542</v>
      </c>
      <c r="E3797" s="287">
        <v>1971</v>
      </c>
      <c r="F3797" s="289">
        <v>2124</v>
      </c>
      <c r="G3797" s="240">
        <v>60</v>
      </c>
      <c r="H3797" s="5" t="s">
        <v>11471</v>
      </c>
      <c r="I3797" s="5" t="s">
        <v>11472</v>
      </c>
      <c r="J3797" s="5" t="s">
        <v>11477</v>
      </c>
    </row>
    <row r="3798" spans="1:10" ht="47.25" x14ac:dyDescent="0.2">
      <c r="A3798" s="103">
        <v>146</v>
      </c>
      <c r="B3798" s="74" t="s">
        <v>10940</v>
      </c>
      <c r="C3798" s="247" t="s">
        <v>2539</v>
      </c>
      <c r="D3798" s="34" t="s">
        <v>2551</v>
      </c>
      <c r="E3798" s="287">
        <v>1971</v>
      </c>
      <c r="F3798" s="289">
        <v>715</v>
      </c>
      <c r="G3798" s="240">
        <v>21</v>
      </c>
      <c r="H3798" s="5" t="s">
        <v>11471</v>
      </c>
      <c r="I3798" s="5" t="s">
        <v>11472</v>
      </c>
      <c r="J3798" s="5" t="s">
        <v>11477</v>
      </c>
    </row>
    <row r="3799" spans="1:10" ht="47.25" x14ac:dyDescent="0.2">
      <c r="A3799" s="103">
        <v>147</v>
      </c>
      <c r="B3799" s="74" t="s">
        <v>2550</v>
      </c>
      <c r="C3799" s="247" t="s">
        <v>2539</v>
      </c>
      <c r="D3799" s="34" t="s">
        <v>2551</v>
      </c>
      <c r="E3799" s="287">
        <v>1971</v>
      </c>
      <c r="F3799" s="289">
        <v>175</v>
      </c>
      <c r="G3799" s="240">
        <v>6</v>
      </c>
      <c r="H3799" s="5" t="s">
        <v>11471</v>
      </c>
      <c r="I3799" s="5" t="s">
        <v>11472</v>
      </c>
      <c r="J3799" s="5" t="s">
        <v>11477</v>
      </c>
    </row>
    <row r="3800" spans="1:10" ht="47.25" x14ac:dyDescent="0.2">
      <c r="A3800" s="103">
        <v>148</v>
      </c>
      <c r="B3800" s="74" t="s">
        <v>2552</v>
      </c>
      <c r="C3800" s="247" t="s">
        <v>2539</v>
      </c>
      <c r="D3800" s="34" t="s">
        <v>2551</v>
      </c>
      <c r="E3800" s="287">
        <v>1971</v>
      </c>
      <c r="F3800" s="289">
        <v>245</v>
      </c>
      <c r="G3800" s="240">
        <v>8</v>
      </c>
      <c r="H3800" s="5" t="s">
        <v>11471</v>
      </c>
      <c r="I3800" s="5" t="s">
        <v>11472</v>
      </c>
      <c r="J3800" s="5" t="s">
        <v>11477</v>
      </c>
    </row>
    <row r="3801" spans="1:10" ht="47.25" x14ac:dyDescent="0.2">
      <c r="A3801" s="103">
        <v>149</v>
      </c>
      <c r="B3801" s="74" t="s">
        <v>2553</v>
      </c>
      <c r="C3801" s="247" t="s">
        <v>2539</v>
      </c>
      <c r="D3801" s="34" t="s">
        <v>2542</v>
      </c>
      <c r="E3801" s="287">
        <v>1984</v>
      </c>
      <c r="F3801" s="289">
        <v>70</v>
      </c>
      <c r="G3801" s="240">
        <v>7</v>
      </c>
      <c r="H3801" s="5" t="s">
        <v>11471</v>
      </c>
      <c r="I3801" s="5" t="s">
        <v>11472</v>
      </c>
      <c r="J3801" s="5" t="s">
        <v>11477</v>
      </c>
    </row>
    <row r="3802" spans="1:10" ht="47.25" x14ac:dyDescent="0.2">
      <c r="A3802" s="103">
        <v>150</v>
      </c>
      <c r="B3802" s="74" t="s">
        <v>2554</v>
      </c>
      <c r="C3802" s="247" t="s">
        <v>2539</v>
      </c>
      <c r="D3802" s="34" t="s">
        <v>2542</v>
      </c>
      <c r="E3802" s="287">
        <v>1984</v>
      </c>
      <c r="F3802" s="289">
        <v>210</v>
      </c>
      <c r="G3802" s="240">
        <v>6</v>
      </c>
      <c r="H3802" s="5" t="s">
        <v>11471</v>
      </c>
      <c r="I3802" s="5" t="s">
        <v>11472</v>
      </c>
      <c r="J3802" s="5" t="s">
        <v>11477</v>
      </c>
    </row>
    <row r="3803" spans="1:10" ht="47.25" x14ac:dyDescent="0.2">
      <c r="A3803" s="103">
        <v>151</v>
      </c>
      <c r="B3803" s="74" t="s">
        <v>2555</v>
      </c>
      <c r="C3803" s="247" t="s">
        <v>2539</v>
      </c>
      <c r="D3803" s="34" t="s">
        <v>2542</v>
      </c>
      <c r="E3803" s="287">
        <v>1</v>
      </c>
      <c r="F3803" s="289">
        <v>175</v>
      </c>
      <c r="G3803" s="240">
        <v>6</v>
      </c>
      <c r="H3803" s="5" t="s">
        <v>11471</v>
      </c>
      <c r="I3803" s="5" t="s">
        <v>11472</v>
      </c>
      <c r="J3803" s="5" t="s">
        <v>11477</v>
      </c>
    </row>
    <row r="3804" spans="1:10" ht="47.25" x14ac:dyDescent="0.2">
      <c r="A3804" s="103">
        <v>152</v>
      </c>
      <c r="B3804" s="74" t="s">
        <v>2556</v>
      </c>
      <c r="C3804" s="247" t="s">
        <v>2539</v>
      </c>
      <c r="D3804" s="34" t="s">
        <v>2497</v>
      </c>
      <c r="E3804" s="287">
        <v>1970</v>
      </c>
      <c r="F3804" s="289">
        <v>160</v>
      </c>
      <c r="G3804" s="240">
        <v>7</v>
      </c>
      <c r="H3804" s="5" t="s">
        <v>11471</v>
      </c>
      <c r="I3804" s="5" t="s">
        <v>11472</v>
      </c>
      <c r="J3804" s="5" t="s">
        <v>11477</v>
      </c>
    </row>
    <row r="3805" spans="1:10" ht="63" x14ac:dyDescent="0.2">
      <c r="A3805" s="103">
        <v>153</v>
      </c>
      <c r="B3805" s="74" t="s">
        <v>2557</v>
      </c>
      <c r="C3805" s="247" t="s">
        <v>2539</v>
      </c>
      <c r="D3805" s="34" t="s">
        <v>2497</v>
      </c>
      <c r="E3805" s="287">
        <v>1970</v>
      </c>
      <c r="F3805" s="289">
        <v>160</v>
      </c>
      <c r="G3805" s="240">
        <v>5</v>
      </c>
      <c r="H3805" s="5" t="s">
        <v>11471</v>
      </c>
      <c r="I3805" s="5" t="s">
        <v>11472</v>
      </c>
      <c r="J3805" s="5" t="s">
        <v>11477</v>
      </c>
    </row>
    <row r="3806" spans="1:10" ht="63" x14ac:dyDescent="0.2">
      <c r="A3806" s="103">
        <v>154</v>
      </c>
      <c r="B3806" s="74" t="s">
        <v>2558</v>
      </c>
      <c r="C3806" s="247" t="s">
        <v>2560</v>
      </c>
      <c r="D3806" s="34" t="s">
        <v>10941</v>
      </c>
      <c r="E3806" s="287">
        <v>1973</v>
      </c>
      <c r="F3806" s="289">
        <v>2469</v>
      </c>
      <c r="G3806" s="240">
        <v>70</v>
      </c>
      <c r="H3806" s="5" t="s">
        <v>11471</v>
      </c>
      <c r="I3806" s="5" t="s">
        <v>11472</v>
      </c>
      <c r="J3806" s="5" t="s">
        <v>11477</v>
      </c>
    </row>
    <row r="3807" spans="1:10" ht="47.25" x14ac:dyDescent="0.2">
      <c r="A3807" s="103">
        <v>155</v>
      </c>
      <c r="B3807" s="74" t="s">
        <v>2559</v>
      </c>
      <c r="C3807" s="247" t="s">
        <v>2560</v>
      </c>
      <c r="D3807" s="34" t="s">
        <v>10942</v>
      </c>
      <c r="E3807" s="287">
        <v>1971</v>
      </c>
      <c r="F3807" s="289">
        <v>2155</v>
      </c>
      <c r="G3807" s="240">
        <v>65</v>
      </c>
      <c r="H3807" s="5" t="s">
        <v>11471</v>
      </c>
      <c r="I3807" s="5" t="s">
        <v>11472</v>
      </c>
      <c r="J3807" s="5" t="s">
        <v>11477</v>
      </c>
    </row>
    <row r="3808" spans="1:10" ht="47.25" x14ac:dyDescent="0.2">
      <c r="A3808" s="103">
        <v>156</v>
      </c>
      <c r="B3808" s="74" t="s">
        <v>2561</v>
      </c>
      <c r="C3808" s="247" t="s">
        <v>2560</v>
      </c>
      <c r="D3808" s="34" t="s">
        <v>2563</v>
      </c>
      <c r="E3808" s="287">
        <v>1971</v>
      </c>
      <c r="F3808" s="289">
        <v>180</v>
      </c>
      <c r="G3808" s="240">
        <v>8</v>
      </c>
      <c r="H3808" s="5" t="s">
        <v>11471</v>
      </c>
      <c r="I3808" s="5" t="s">
        <v>11472</v>
      </c>
      <c r="J3808" s="5" t="s">
        <v>11477</v>
      </c>
    </row>
    <row r="3809" spans="1:10" ht="47.25" x14ac:dyDescent="0.2">
      <c r="A3809" s="103">
        <v>157</v>
      </c>
      <c r="B3809" s="74" t="s">
        <v>2562</v>
      </c>
      <c r="C3809" s="247" t="s">
        <v>2560</v>
      </c>
      <c r="D3809" s="34" t="s">
        <v>2563</v>
      </c>
      <c r="E3809" s="287">
        <v>1971</v>
      </c>
      <c r="F3809" s="289">
        <v>126</v>
      </c>
      <c r="G3809" s="240">
        <v>3</v>
      </c>
      <c r="H3809" s="5" t="s">
        <v>11471</v>
      </c>
      <c r="I3809" s="5" t="s">
        <v>11472</v>
      </c>
      <c r="J3809" s="5" t="s">
        <v>11477</v>
      </c>
    </row>
    <row r="3810" spans="1:10" ht="47.25" x14ac:dyDescent="0.2">
      <c r="A3810" s="103">
        <v>158</v>
      </c>
      <c r="B3810" s="74" t="s">
        <v>2564</v>
      </c>
      <c r="C3810" s="247" t="s">
        <v>2560</v>
      </c>
      <c r="D3810" s="34" t="s">
        <v>10943</v>
      </c>
      <c r="E3810" s="287">
        <v>1967</v>
      </c>
      <c r="F3810" s="289">
        <v>1850</v>
      </c>
      <c r="G3810" s="240">
        <v>66</v>
      </c>
      <c r="H3810" s="5" t="s">
        <v>11471</v>
      </c>
      <c r="I3810" s="5" t="s">
        <v>11472</v>
      </c>
      <c r="J3810" s="5" t="s">
        <v>11477</v>
      </c>
    </row>
    <row r="3811" spans="1:10" ht="47.25" x14ac:dyDescent="0.2">
      <c r="A3811" s="103">
        <v>159</v>
      </c>
      <c r="B3811" s="74" t="s">
        <v>10944</v>
      </c>
      <c r="C3811" s="247" t="s">
        <v>4587</v>
      </c>
      <c r="D3811" s="34" t="s">
        <v>2454</v>
      </c>
      <c r="E3811" s="287">
        <v>1967</v>
      </c>
      <c r="F3811" s="289">
        <v>1850</v>
      </c>
      <c r="G3811" s="240">
        <v>66</v>
      </c>
      <c r="H3811" s="5" t="s">
        <v>11471</v>
      </c>
      <c r="I3811" s="5" t="s">
        <v>11472</v>
      </c>
      <c r="J3811" s="5" t="s">
        <v>11477</v>
      </c>
    </row>
    <row r="3812" spans="1:10" ht="47.25" x14ac:dyDescent="0.2">
      <c r="A3812" s="103">
        <v>160</v>
      </c>
      <c r="B3812" s="74" t="s">
        <v>10945</v>
      </c>
      <c r="C3812" s="247" t="s">
        <v>4587</v>
      </c>
      <c r="D3812" s="34" t="s">
        <v>2454</v>
      </c>
      <c r="E3812" s="287">
        <v>1967</v>
      </c>
      <c r="F3812" s="289">
        <v>2520</v>
      </c>
      <c r="G3812" s="240">
        <v>98</v>
      </c>
      <c r="H3812" s="5" t="s">
        <v>11471</v>
      </c>
      <c r="I3812" s="5" t="s">
        <v>11472</v>
      </c>
      <c r="J3812" s="5" t="s">
        <v>11477</v>
      </c>
    </row>
    <row r="3813" spans="1:10" ht="47.25" x14ac:dyDescent="0.2">
      <c r="A3813" s="103">
        <v>161</v>
      </c>
      <c r="B3813" s="74" t="s">
        <v>10946</v>
      </c>
      <c r="C3813" s="247" t="s">
        <v>4587</v>
      </c>
      <c r="D3813" s="34" t="s">
        <v>2454</v>
      </c>
      <c r="E3813" s="287">
        <v>1974</v>
      </c>
      <c r="F3813" s="287">
        <v>780</v>
      </c>
      <c r="G3813" s="240">
        <v>37</v>
      </c>
      <c r="H3813" s="5" t="s">
        <v>11471</v>
      </c>
      <c r="I3813" s="5" t="s">
        <v>11472</v>
      </c>
      <c r="J3813" s="5" t="s">
        <v>11477</v>
      </c>
    </row>
    <row r="3814" spans="1:10" ht="47.25" x14ac:dyDescent="0.2">
      <c r="A3814" s="103">
        <v>162</v>
      </c>
      <c r="B3814" s="74" t="s">
        <v>2565</v>
      </c>
      <c r="C3814" s="247" t="s">
        <v>2560</v>
      </c>
      <c r="D3814" s="34" t="s">
        <v>2454</v>
      </c>
      <c r="E3814" s="287">
        <v>1974</v>
      </c>
      <c r="F3814" s="289">
        <v>245</v>
      </c>
      <c r="G3814" s="240">
        <v>8</v>
      </c>
      <c r="H3814" s="5" t="s">
        <v>11471</v>
      </c>
      <c r="I3814" s="5" t="s">
        <v>11472</v>
      </c>
      <c r="J3814" s="5" t="s">
        <v>11477</v>
      </c>
    </row>
    <row r="3815" spans="1:10" ht="47.25" x14ac:dyDescent="0.2">
      <c r="A3815" s="103">
        <v>163</v>
      </c>
      <c r="B3815" s="74" t="s">
        <v>2566</v>
      </c>
      <c r="C3815" s="247" t="s">
        <v>2560</v>
      </c>
      <c r="D3815" s="34" t="s">
        <v>2454</v>
      </c>
      <c r="E3815" s="287">
        <v>1974</v>
      </c>
      <c r="F3815" s="289">
        <v>130</v>
      </c>
      <c r="G3815" s="240">
        <v>6</v>
      </c>
      <c r="H3815" s="5" t="s">
        <v>11471</v>
      </c>
      <c r="I3815" s="5" t="s">
        <v>11472</v>
      </c>
      <c r="J3815" s="5" t="s">
        <v>11477</v>
      </c>
    </row>
    <row r="3816" spans="1:10" ht="47.25" x14ac:dyDescent="0.2">
      <c r="A3816" s="103">
        <v>164</v>
      </c>
      <c r="B3816" s="74" t="s">
        <v>2567</v>
      </c>
      <c r="C3816" s="247" t="s">
        <v>2560</v>
      </c>
      <c r="D3816" s="34" t="s">
        <v>2454</v>
      </c>
      <c r="E3816" s="287">
        <v>1974</v>
      </c>
      <c r="F3816" s="287">
        <v>90</v>
      </c>
      <c r="G3816" s="240">
        <v>4</v>
      </c>
      <c r="H3816" s="5" t="s">
        <v>11471</v>
      </c>
      <c r="I3816" s="5" t="s">
        <v>11472</v>
      </c>
      <c r="J3816" s="5" t="s">
        <v>11477</v>
      </c>
    </row>
    <row r="3817" spans="1:10" ht="47.25" x14ac:dyDescent="0.2">
      <c r="A3817" s="103">
        <v>165</v>
      </c>
      <c r="B3817" s="74" t="s">
        <v>2568</v>
      </c>
      <c r="C3817" s="247" t="s">
        <v>2560</v>
      </c>
      <c r="D3817" s="34" t="s">
        <v>2454</v>
      </c>
      <c r="E3817" s="287">
        <v>1974</v>
      </c>
      <c r="F3817" s="289">
        <v>210</v>
      </c>
      <c r="G3817" s="240">
        <v>9</v>
      </c>
      <c r="H3817" s="5" t="s">
        <v>11471</v>
      </c>
      <c r="I3817" s="5" t="s">
        <v>11472</v>
      </c>
      <c r="J3817" s="5" t="s">
        <v>11477</v>
      </c>
    </row>
    <row r="3818" spans="1:10" ht="47.25" x14ac:dyDescent="0.2">
      <c r="A3818" s="103">
        <v>166</v>
      </c>
      <c r="B3818" s="74" t="s">
        <v>2569</v>
      </c>
      <c r="C3818" s="247" t="s">
        <v>2560</v>
      </c>
      <c r="D3818" s="34" t="s">
        <v>2454</v>
      </c>
      <c r="E3818" s="43">
        <v>1970</v>
      </c>
      <c r="F3818" s="68">
        <v>40</v>
      </c>
      <c r="G3818" s="240">
        <v>2</v>
      </c>
      <c r="H3818" s="5" t="s">
        <v>11471</v>
      </c>
      <c r="I3818" s="5" t="s">
        <v>11472</v>
      </c>
      <c r="J3818" s="5" t="s">
        <v>11477</v>
      </c>
    </row>
    <row r="3819" spans="1:10" ht="47.25" x14ac:dyDescent="0.2">
      <c r="A3819" s="103">
        <v>167</v>
      </c>
      <c r="B3819" s="74" t="s">
        <v>2570</v>
      </c>
      <c r="C3819" s="247" t="s">
        <v>2560</v>
      </c>
      <c r="D3819" s="34" t="s">
        <v>2454</v>
      </c>
      <c r="E3819" s="43">
        <v>1984</v>
      </c>
      <c r="F3819" s="68">
        <v>120</v>
      </c>
      <c r="G3819" s="240">
        <v>4</v>
      </c>
      <c r="H3819" s="5" t="s">
        <v>11471</v>
      </c>
      <c r="I3819" s="5" t="s">
        <v>11472</v>
      </c>
      <c r="J3819" s="5" t="s">
        <v>11477</v>
      </c>
    </row>
    <row r="3820" spans="1:10" ht="47.25" x14ac:dyDescent="0.2">
      <c r="A3820" s="103">
        <v>168</v>
      </c>
      <c r="B3820" s="73" t="s">
        <v>2571</v>
      </c>
      <c r="C3820" s="247" t="s">
        <v>2560</v>
      </c>
      <c r="D3820" s="34" t="s">
        <v>2454</v>
      </c>
      <c r="E3820" s="43">
        <v>1984</v>
      </c>
      <c r="F3820" s="68">
        <v>150</v>
      </c>
      <c r="G3820" s="240">
        <v>7</v>
      </c>
      <c r="H3820" s="5" t="s">
        <v>11471</v>
      </c>
      <c r="I3820" s="5" t="s">
        <v>11472</v>
      </c>
      <c r="J3820" s="5" t="s">
        <v>11477</v>
      </c>
    </row>
    <row r="3821" spans="1:10" ht="47.25" x14ac:dyDescent="0.2">
      <c r="A3821" s="103">
        <v>169</v>
      </c>
      <c r="B3821" s="73" t="s">
        <v>2572</v>
      </c>
      <c r="C3821" s="247" t="s">
        <v>2560</v>
      </c>
      <c r="D3821" s="34" t="s">
        <v>2454</v>
      </c>
      <c r="E3821" s="43">
        <v>1984</v>
      </c>
      <c r="F3821" s="68">
        <v>450</v>
      </c>
      <c r="G3821" s="240">
        <v>16</v>
      </c>
      <c r="H3821" s="5" t="s">
        <v>11471</v>
      </c>
      <c r="I3821" s="5" t="s">
        <v>11472</v>
      </c>
      <c r="J3821" s="5" t="s">
        <v>11477</v>
      </c>
    </row>
    <row r="3822" spans="1:10" ht="47.25" x14ac:dyDescent="0.2">
      <c r="A3822" s="103">
        <v>170</v>
      </c>
      <c r="B3822" s="73" t="s">
        <v>2573</v>
      </c>
      <c r="C3822" s="247" t="s">
        <v>2560</v>
      </c>
      <c r="D3822" s="34" t="s">
        <v>2454</v>
      </c>
      <c r="E3822" s="43">
        <v>1984</v>
      </c>
      <c r="F3822" s="68">
        <v>390</v>
      </c>
      <c r="G3822" s="240">
        <v>14</v>
      </c>
      <c r="H3822" s="5" t="s">
        <v>11471</v>
      </c>
      <c r="I3822" s="5" t="s">
        <v>11472</v>
      </c>
      <c r="J3822" s="5" t="s">
        <v>11477</v>
      </c>
    </row>
    <row r="3823" spans="1:10" ht="47.25" x14ac:dyDescent="0.2">
      <c r="A3823" s="103">
        <v>171</v>
      </c>
      <c r="B3823" s="73" t="s">
        <v>2574</v>
      </c>
      <c r="C3823" s="247" t="s">
        <v>2560</v>
      </c>
      <c r="D3823" s="34" t="s">
        <v>2454</v>
      </c>
      <c r="E3823" s="43">
        <v>1985</v>
      </c>
      <c r="F3823" s="68">
        <v>810</v>
      </c>
      <c r="G3823" s="240">
        <v>26</v>
      </c>
      <c r="H3823" s="5" t="s">
        <v>11471</v>
      </c>
      <c r="I3823" s="5" t="s">
        <v>11472</v>
      </c>
      <c r="J3823" s="5" t="s">
        <v>11477</v>
      </c>
    </row>
    <row r="3824" spans="1:10" ht="47.25" x14ac:dyDescent="0.2">
      <c r="A3824" s="103">
        <v>172</v>
      </c>
      <c r="B3824" s="73" t="s">
        <v>2575</v>
      </c>
      <c r="C3824" s="247" t="s">
        <v>2560</v>
      </c>
      <c r="D3824" s="34" t="s">
        <v>2454</v>
      </c>
      <c r="E3824" s="68">
        <v>1985</v>
      </c>
      <c r="F3824" s="68">
        <v>510</v>
      </c>
      <c r="G3824" s="240">
        <v>17</v>
      </c>
      <c r="H3824" s="5" t="s">
        <v>11471</v>
      </c>
      <c r="I3824" s="5" t="s">
        <v>11472</v>
      </c>
      <c r="J3824" s="5" t="s">
        <v>11477</v>
      </c>
    </row>
    <row r="3825" spans="1:10" ht="47.25" x14ac:dyDescent="0.2">
      <c r="A3825" s="103">
        <v>173</v>
      </c>
      <c r="B3825" s="73" t="s">
        <v>2576</v>
      </c>
      <c r="C3825" s="247" t="s">
        <v>2578</v>
      </c>
      <c r="D3825" s="34" t="s">
        <v>2579</v>
      </c>
      <c r="E3825" s="43">
        <v>2014</v>
      </c>
      <c r="F3825" s="68">
        <v>1200</v>
      </c>
      <c r="G3825" s="240">
        <v>18</v>
      </c>
      <c r="H3825" s="5" t="s">
        <v>11471</v>
      </c>
      <c r="I3825" s="5" t="s">
        <v>11472</v>
      </c>
      <c r="J3825" s="5" t="s">
        <v>11477</v>
      </c>
    </row>
    <row r="3826" spans="1:10" ht="47.25" x14ac:dyDescent="0.2">
      <c r="A3826" s="103">
        <v>174</v>
      </c>
      <c r="B3826" s="73" t="s">
        <v>2577</v>
      </c>
      <c r="C3826" s="247" t="s">
        <v>2578</v>
      </c>
      <c r="D3826" s="34" t="s">
        <v>2580</v>
      </c>
      <c r="E3826" s="43">
        <v>2014</v>
      </c>
      <c r="F3826" s="68">
        <v>400</v>
      </c>
      <c r="G3826" s="240">
        <v>13</v>
      </c>
      <c r="H3826" s="5" t="s">
        <v>11471</v>
      </c>
      <c r="I3826" s="5" t="s">
        <v>11472</v>
      </c>
      <c r="J3826" s="5" t="s">
        <v>11477</v>
      </c>
    </row>
    <row r="3827" spans="1:10" ht="47.25" x14ac:dyDescent="0.2">
      <c r="A3827" s="103">
        <v>175</v>
      </c>
      <c r="B3827" s="73" t="s">
        <v>10947</v>
      </c>
      <c r="C3827" s="247" t="s">
        <v>4588</v>
      </c>
      <c r="D3827" s="34" t="s">
        <v>2579</v>
      </c>
      <c r="E3827" s="43">
        <v>2014</v>
      </c>
      <c r="F3827" s="68">
        <v>1200</v>
      </c>
      <c r="G3827" s="240">
        <v>18</v>
      </c>
      <c r="H3827" s="5" t="s">
        <v>11471</v>
      </c>
      <c r="I3827" s="5" t="s">
        <v>11472</v>
      </c>
      <c r="J3827" s="5" t="s">
        <v>11477</v>
      </c>
    </row>
    <row r="3828" spans="1:10" ht="47.25" x14ac:dyDescent="0.2">
      <c r="A3828" s="103">
        <v>176</v>
      </c>
      <c r="B3828" s="73" t="s">
        <v>10948</v>
      </c>
      <c r="C3828" s="247" t="s">
        <v>4588</v>
      </c>
      <c r="D3828" s="34" t="s">
        <v>2580</v>
      </c>
      <c r="E3828" s="43">
        <v>2011</v>
      </c>
      <c r="F3828" s="68">
        <v>400</v>
      </c>
      <c r="G3828" s="240">
        <v>34</v>
      </c>
      <c r="H3828" s="5" t="s">
        <v>11471</v>
      </c>
      <c r="I3828" s="5" t="s">
        <v>11472</v>
      </c>
      <c r="J3828" s="5" t="s">
        <v>11477</v>
      </c>
    </row>
    <row r="3829" spans="1:10" ht="47.25" x14ac:dyDescent="0.2">
      <c r="A3829" s="103">
        <v>177</v>
      </c>
      <c r="B3829" s="73" t="s">
        <v>10949</v>
      </c>
      <c r="C3829" s="247" t="s">
        <v>4588</v>
      </c>
      <c r="D3829" s="34" t="s">
        <v>2581</v>
      </c>
      <c r="E3829" s="43">
        <v>2014</v>
      </c>
      <c r="F3829" s="68">
        <v>2250</v>
      </c>
      <c r="G3829" s="240">
        <v>64</v>
      </c>
      <c r="H3829" s="5" t="s">
        <v>11471</v>
      </c>
      <c r="I3829" s="5" t="s">
        <v>11472</v>
      </c>
      <c r="J3829" s="5" t="s">
        <v>11477</v>
      </c>
    </row>
    <row r="3830" spans="1:10" ht="47.25" x14ac:dyDescent="0.2">
      <c r="A3830" s="103">
        <v>178</v>
      </c>
      <c r="B3830" s="73" t="s">
        <v>10950</v>
      </c>
      <c r="C3830" s="247" t="s">
        <v>4588</v>
      </c>
      <c r="D3830" s="34" t="s">
        <v>2582</v>
      </c>
      <c r="E3830" s="43">
        <v>2011</v>
      </c>
      <c r="F3830" s="68">
        <v>890</v>
      </c>
      <c r="G3830" s="240">
        <v>34</v>
      </c>
      <c r="H3830" s="5" t="s">
        <v>11471</v>
      </c>
      <c r="I3830" s="5" t="s">
        <v>11472</v>
      </c>
      <c r="J3830" s="5" t="s">
        <v>11477</v>
      </c>
    </row>
    <row r="3831" spans="1:10" ht="47.25" x14ac:dyDescent="0.2">
      <c r="A3831" s="103">
        <v>179</v>
      </c>
      <c r="B3831" s="73" t="s">
        <v>10951</v>
      </c>
      <c r="C3831" s="247" t="s">
        <v>4588</v>
      </c>
      <c r="D3831" s="34" t="s">
        <v>2583</v>
      </c>
      <c r="E3831" s="43">
        <v>2010</v>
      </c>
      <c r="F3831" s="68">
        <v>1987</v>
      </c>
      <c r="G3831" s="240">
        <v>52</v>
      </c>
      <c r="H3831" s="5" t="s">
        <v>11471</v>
      </c>
      <c r="I3831" s="5" t="s">
        <v>11472</v>
      </c>
      <c r="J3831" s="5" t="s">
        <v>11477</v>
      </c>
    </row>
    <row r="3832" spans="1:10" ht="18.75" customHeight="1" x14ac:dyDescent="0.2">
      <c r="A3832" s="103">
        <v>180</v>
      </c>
      <c r="B3832" s="73" t="s">
        <v>10952</v>
      </c>
      <c r="C3832" s="247" t="s">
        <v>4588</v>
      </c>
      <c r="D3832" s="34" t="s">
        <v>2584</v>
      </c>
      <c r="E3832" s="43">
        <v>2010</v>
      </c>
      <c r="F3832" s="68">
        <v>3980</v>
      </c>
      <c r="G3832" s="240">
        <v>78</v>
      </c>
      <c r="H3832" s="5" t="s">
        <v>11471</v>
      </c>
      <c r="I3832" s="5" t="s">
        <v>11472</v>
      </c>
      <c r="J3832" s="5" t="s">
        <v>11477</v>
      </c>
    </row>
    <row r="3833" spans="1:10" ht="47.25" x14ac:dyDescent="0.2">
      <c r="A3833" s="103">
        <v>181</v>
      </c>
      <c r="B3833" s="73" t="s">
        <v>10953</v>
      </c>
      <c r="C3833" s="247" t="s">
        <v>4588</v>
      </c>
      <c r="D3833" s="34" t="s">
        <v>4589</v>
      </c>
      <c r="E3833" s="43">
        <v>2010</v>
      </c>
      <c r="F3833" s="68">
        <v>3097</v>
      </c>
      <c r="G3833" s="240">
        <v>73</v>
      </c>
      <c r="H3833" s="5" t="s">
        <v>11471</v>
      </c>
      <c r="I3833" s="5" t="s">
        <v>11472</v>
      </c>
      <c r="J3833" s="5" t="s">
        <v>11477</v>
      </c>
    </row>
    <row r="3834" spans="1:10" ht="47.25" x14ac:dyDescent="0.2">
      <c r="A3834" s="103">
        <v>182</v>
      </c>
      <c r="B3834" s="73" t="s">
        <v>10954</v>
      </c>
      <c r="C3834" s="247" t="s">
        <v>4588</v>
      </c>
      <c r="D3834" s="34" t="s">
        <v>2585</v>
      </c>
      <c r="E3834" s="43">
        <v>2010</v>
      </c>
      <c r="F3834" s="68">
        <v>2220</v>
      </c>
      <c r="G3834" s="240">
        <v>56</v>
      </c>
      <c r="H3834" s="5" t="s">
        <v>11471</v>
      </c>
      <c r="I3834" s="5" t="s">
        <v>11472</v>
      </c>
      <c r="J3834" s="5" t="s">
        <v>11477</v>
      </c>
    </row>
    <row r="3835" spans="1:10" ht="47.25" x14ac:dyDescent="0.2">
      <c r="A3835" s="103">
        <v>183</v>
      </c>
      <c r="B3835" s="73" t="s">
        <v>10955</v>
      </c>
      <c r="C3835" s="247" t="s">
        <v>4588</v>
      </c>
      <c r="D3835" s="34" t="s">
        <v>2586</v>
      </c>
      <c r="E3835" s="43">
        <v>2010</v>
      </c>
      <c r="F3835" s="68">
        <v>1353</v>
      </c>
      <c r="G3835" s="240">
        <v>38</v>
      </c>
      <c r="H3835" s="5" t="s">
        <v>11471</v>
      </c>
      <c r="I3835" s="5" t="s">
        <v>11472</v>
      </c>
      <c r="J3835" s="5" t="s">
        <v>11477</v>
      </c>
    </row>
    <row r="3836" spans="1:10" ht="47.25" x14ac:dyDescent="0.2">
      <c r="A3836" s="103">
        <v>184</v>
      </c>
      <c r="B3836" s="73" t="s">
        <v>10956</v>
      </c>
      <c r="C3836" s="247" t="s">
        <v>4588</v>
      </c>
      <c r="D3836" s="34" t="s">
        <v>10957</v>
      </c>
      <c r="E3836" s="43">
        <v>2011</v>
      </c>
      <c r="F3836" s="68">
        <v>4220</v>
      </c>
      <c r="G3836" s="240">
        <v>115</v>
      </c>
      <c r="H3836" s="5" t="s">
        <v>11471</v>
      </c>
      <c r="I3836" s="5" t="s">
        <v>11472</v>
      </c>
      <c r="J3836" s="5" t="s">
        <v>11477</v>
      </c>
    </row>
    <row r="3837" spans="1:10" ht="47.25" x14ac:dyDescent="0.2">
      <c r="A3837" s="103">
        <v>185</v>
      </c>
      <c r="B3837" s="73" t="s">
        <v>10958</v>
      </c>
      <c r="C3837" s="247" t="s">
        <v>4588</v>
      </c>
      <c r="D3837" s="34" t="s">
        <v>2587</v>
      </c>
      <c r="E3837" s="43">
        <v>2011</v>
      </c>
      <c r="F3837" s="68">
        <v>799</v>
      </c>
      <c r="G3837" s="240">
        <v>23</v>
      </c>
      <c r="H3837" s="5" t="s">
        <v>11471</v>
      </c>
      <c r="I3837" s="5" t="s">
        <v>11472</v>
      </c>
      <c r="J3837" s="5" t="s">
        <v>11477</v>
      </c>
    </row>
    <row r="3838" spans="1:10" ht="63" x14ac:dyDescent="0.2">
      <c r="A3838" s="103">
        <v>186</v>
      </c>
      <c r="B3838" s="73" t="s">
        <v>10959</v>
      </c>
      <c r="C3838" s="247" t="s">
        <v>4588</v>
      </c>
      <c r="D3838" s="34" t="s">
        <v>2587</v>
      </c>
      <c r="E3838" s="43">
        <v>2011</v>
      </c>
      <c r="F3838" s="68">
        <v>305</v>
      </c>
      <c r="G3838" s="240">
        <v>13</v>
      </c>
      <c r="H3838" s="5" t="s">
        <v>11471</v>
      </c>
      <c r="I3838" s="5" t="s">
        <v>11472</v>
      </c>
      <c r="J3838" s="5" t="s">
        <v>11477</v>
      </c>
    </row>
    <row r="3839" spans="1:10" ht="47.25" x14ac:dyDescent="0.2">
      <c r="A3839" s="103">
        <v>187</v>
      </c>
      <c r="B3839" s="73" t="s">
        <v>10960</v>
      </c>
      <c r="C3839" s="247" t="s">
        <v>4588</v>
      </c>
      <c r="D3839" s="34" t="s">
        <v>2591</v>
      </c>
      <c r="E3839" s="43">
        <v>1974</v>
      </c>
      <c r="F3839" s="68">
        <v>560</v>
      </c>
      <c r="G3839" s="240">
        <v>14</v>
      </c>
      <c r="H3839" s="5" t="s">
        <v>11471</v>
      </c>
      <c r="I3839" s="5" t="s">
        <v>11472</v>
      </c>
      <c r="J3839" s="5" t="s">
        <v>11477</v>
      </c>
    </row>
    <row r="3840" spans="1:10" ht="47.25" x14ac:dyDescent="0.2">
      <c r="A3840" s="103">
        <v>188</v>
      </c>
      <c r="B3840" s="73" t="s">
        <v>10961</v>
      </c>
      <c r="C3840" s="247" t="s">
        <v>4588</v>
      </c>
      <c r="D3840" s="34" t="s">
        <v>2588</v>
      </c>
      <c r="E3840" s="43">
        <v>2010</v>
      </c>
      <c r="F3840" s="68">
        <v>1760</v>
      </c>
      <c r="G3840" s="240">
        <v>61</v>
      </c>
      <c r="H3840" s="5" t="s">
        <v>11471</v>
      </c>
      <c r="I3840" s="5" t="s">
        <v>11472</v>
      </c>
      <c r="J3840" s="5" t="s">
        <v>11477</v>
      </c>
    </row>
    <row r="3841" spans="1:10" ht="47.25" x14ac:dyDescent="0.2">
      <c r="A3841" s="103">
        <v>189</v>
      </c>
      <c r="B3841" s="73" t="s">
        <v>10962</v>
      </c>
      <c r="C3841" s="247" t="s">
        <v>4588</v>
      </c>
      <c r="D3841" s="34" t="s">
        <v>10963</v>
      </c>
      <c r="E3841" s="43">
        <v>2014</v>
      </c>
      <c r="F3841" s="68">
        <v>1580</v>
      </c>
      <c r="G3841" s="240">
        <v>59</v>
      </c>
      <c r="H3841" s="5" t="s">
        <v>11471</v>
      </c>
      <c r="I3841" s="5" t="s">
        <v>11472</v>
      </c>
      <c r="J3841" s="5" t="s">
        <v>11477</v>
      </c>
    </row>
    <row r="3842" spans="1:10" ht="47.25" x14ac:dyDescent="0.2">
      <c r="A3842" s="103">
        <v>190</v>
      </c>
      <c r="B3842" s="73" t="s">
        <v>10964</v>
      </c>
      <c r="C3842" s="247" t="s">
        <v>4588</v>
      </c>
      <c r="D3842" s="34" t="s">
        <v>4590</v>
      </c>
      <c r="E3842" s="43">
        <v>2010</v>
      </c>
      <c r="F3842" s="68">
        <v>1357</v>
      </c>
      <c r="G3842" s="240">
        <v>41</v>
      </c>
      <c r="H3842" s="5" t="s">
        <v>11471</v>
      </c>
      <c r="I3842" s="5" t="s">
        <v>11472</v>
      </c>
      <c r="J3842" s="5" t="s">
        <v>11477</v>
      </c>
    </row>
    <row r="3843" spans="1:10" ht="47.25" x14ac:dyDescent="0.2">
      <c r="A3843" s="103">
        <v>191</v>
      </c>
      <c r="B3843" s="73" t="s">
        <v>2589</v>
      </c>
      <c r="C3843" s="247" t="s">
        <v>4588</v>
      </c>
      <c r="D3843" s="34" t="s">
        <v>2590</v>
      </c>
      <c r="E3843" s="43">
        <v>2014</v>
      </c>
      <c r="F3843" s="68">
        <v>1130</v>
      </c>
      <c r="G3843" s="240">
        <v>32</v>
      </c>
      <c r="H3843" s="5" t="s">
        <v>11471</v>
      </c>
      <c r="I3843" s="5" t="s">
        <v>11472</v>
      </c>
      <c r="J3843" s="5" t="s">
        <v>11477</v>
      </c>
    </row>
    <row r="3844" spans="1:10" ht="47.25" x14ac:dyDescent="0.2">
      <c r="A3844" s="103">
        <v>192</v>
      </c>
      <c r="B3844" s="73" t="s">
        <v>10965</v>
      </c>
      <c r="C3844" s="247" t="s">
        <v>4588</v>
      </c>
      <c r="D3844" s="34" t="s">
        <v>2591</v>
      </c>
      <c r="E3844" s="43">
        <v>1980</v>
      </c>
      <c r="F3844" s="68">
        <v>200</v>
      </c>
      <c r="G3844" s="240">
        <v>7</v>
      </c>
      <c r="H3844" s="5" t="s">
        <v>11471</v>
      </c>
      <c r="I3844" s="5" t="s">
        <v>11472</v>
      </c>
      <c r="J3844" s="5" t="s">
        <v>11477</v>
      </c>
    </row>
    <row r="3845" spans="1:10" ht="47.25" x14ac:dyDescent="0.2">
      <c r="A3845" s="103">
        <v>193</v>
      </c>
      <c r="B3845" s="73" t="s">
        <v>10966</v>
      </c>
      <c r="C3845" s="247" t="s">
        <v>4588</v>
      </c>
      <c r="D3845" s="34" t="s">
        <v>2592</v>
      </c>
      <c r="E3845" s="43">
        <v>2011</v>
      </c>
      <c r="F3845" s="68">
        <v>1190</v>
      </c>
      <c r="G3845" s="240">
        <v>42</v>
      </c>
      <c r="H3845" s="5" t="s">
        <v>11471</v>
      </c>
      <c r="I3845" s="5" t="s">
        <v>11472</v>
      </c>
      <c r="J3845" s="5" t="s">
        <v>11477</v>
      </c>
    </row>
    <row r="3846" spans="1:10" ht="47.25" x14ac:dyDescent="0.2">
      <c r="A3846" s="103">
        <v>194</v>
      </c>
      <c r="B3846" s="73" t="s">
        <v>10967</v>
      </c>
      <c r="C3846" s="247" t="s">
        <v>4588</v>
      </c>
      <c r="D3846" s="34" t="s">
        <v>2593</v>
      </c>
      <c r="E3846" s="43">
        <v>2010</v>
      </c>
      <c r="F3846" s="68">
        <v>1400</v>
      </c>
      <c r="G3846" s="240">
        <v>38</v>
      </c>
      <c r="H3846" s="5" t="s">
        <v>11471</v>
      </c>
      <c r="I3846" s="5" t="s">
        <v>11472</v>
      </c>
      <c r="J3846" s="5" t="s">
        <v>11477</v>
      </c>
    </row>
    <row r="3847" spans="1:10" ht="47.25" x14ac:dyDescent="0.2">
      <c r="A3847" s="103">
        <v>195</v>
      </c>
      <c r="B3847" s="73" t="s">
        <v>10968</v>
      </c>
      <c r="C3847" s="247" t="s">
        <v>4588</v>
      </c>
      <c r="D3847" s="34" t="s">
        <v>2594</v>
      </c>
      <c r="E3847" s="290">
        <v>2011</v>
      </c>
      <c r="F3847" s="68">
        <v>1870</v>
      </c>
      <c r="G3847" s="240">
        <v>61</v>
      </c>
      <c r="H3847" s="5" t="s">
        <v>11471</v>
      </c>
      <c r="I3847" s="5" t="s">
        <v>11472</v>
      </c>
      <c r="J3847" s="5" t="s">
        <v>11477</v>
      </c>
    </row>
    <row r="3848" spans="1:10" ht="47.25" x14ac:dyDescent="0.2">
      <c r="A3848" s="103">
        <v>196</v>
      </c>
      <c r="B3848" s="73" t="s">
        <v>10969</v>
      </c>
      <c r="C3848" s="247" t="s">
        <v>4588</v>
      </c>
      <c r="D3848" s="34" t="s">
        <v>2595</v>
      </c>
      <c r="E3848" s="43">
        <v>2012</v>
      </c>
      <c r="F3848" s="68">
        <v>560</v>
      </c>
      <c r="G3848" s="240">
        <v>20</v>
      </c>
      <c r="H3848" s="5" t="s">
        <v>11471</v>
      </c>
      <c r="I3848" s="5" t="s">
        <v>11472</v>
      </c>
      <c r="J3848" s="5" t="s">
        <v>11477</v>
      </c>
    </row>
    <row r="3849" spans="1:10" ht="47.25" x14ac:dyDescent="0.2">
      <c r="A3849" s="103">
        <v>197</v>
      </c>
      <c r="B3849" s="73" t="s">
        <v>10970</v>
      </c>
      <c r="C3849" s="247" t="s">
        <v>4588</v>
      </c>
      <c r="D3849" s="34" t="s">
        <v>2596</v>
      </c>
      <c r="E3849" s="43">
        <v>2010</v>
      </c>
      <c r="F3849" s="68">
        <v>1540</v>
      </c>
      <c r="G3849" s="240">
        <v>21</v>
      </c>
      <c r="H3849" s="5" t="s">
        <v>11471</v>
      </c>
      <c r="I3849" s="5" t="s">
        <v>11472</v>
      </c>
      <c r="J3849" s="5" t="s">
        <v>11477</v>
      </c>
    </row>
    <row r="3850" spans="1:10" ht="47.25" x14ac:dyDescent="0.2">
      <c r="A3850" s="103">
        <v>198</v>
      </c>
      <c r="B3850" s="73" t="s">
        <v>10971</v>
      </c>
      <c r="C3850" s="247" t="s">
        <v>4588</v>
      </c>
      <c r="D3850" s="34" t="s">
        <v>3037</v>
      </c>
      <c r="E3850" s="43">
        <v>2014</v>
      </c>
      <c r="F3850" s="68">
        <v>1350</v>
      </c>
      <c r="G3850" s="240">
        <v>43</v>
      </c>
      <c r="H3850" s="5" t="s">
        <v>11471</v>
      </c>
      <c r="I3850" s="5" t="s">
        <v>11472</v>
      </c>
      <c r="J3850" s="5" t="s">
        <v>11477</v>
      </c>
    </row>
    <row r="3851" spans="1:10" ht="47.25" x14ac:dyDescent="0.2">
      <c r="A3851" s="103">
        <v>199</v>
      </c>
      <c r="B3851" s="73" t="s">
        <v>10972</v>
      </c>
      <c r="C3851" s="247" t="s">
        <v>4588</v>
      </c>
      <c r="D3851" s="34" t="s">
        <v>2596</v>
      </c>
      <c r="E3851" s="43">
        <v>2010</v>
      </c>
      <c r="F3851" s="68">
        <v>2770</v>
      </c>
      <c r="G3851" s="240">
        <v>88</v>
      </c>
      <c r="H3851" s="5" t="s">
        <v>11471</v>
      </c>
      <c r="I3851" s="5" t="s">
        <v>11472</v>
      </c>
      <c r="J3851" s="5" t="s">
        <v>11477</v>
      </c>
    </row>
    <row r="3852" spans="1:10" ht="47.25" x14ac:dyDescent="0.2">
      <c r="A3852" s="103">
        <v>200</v>
      </c>
      <c r="B3852" s="73" t="s">
        <v>10973</v>
      </c>
      <c r="C3852" s="247" t="s">
        <v>4588</v>
      </c>
      <c r="D3852" s="34" t="s">
        <v>4591</v>
      </c>
      <c r="E3852" s="43">
        <v>2010</v>
      </c>
      <c r="F3852" s="68">
        <v>1509</v>
      </c>
      <c r="G3852" s="240">
        <v>33</v>
      </c>
      <c r="H3852" s="5" t="s">
        <v>11471</v>
      </c>
      <c r="I3852" s="5" t="s">
        <v>11472</v>
      </c>
      <c r="J3852" s="5" t="s">
        <v>11477</v>
      </c>
    </row>
    <row r="3853" spans="1:10" ht="47.25" x14ac:dyDescent="0.2">
      <c r="A3853" s="103">
        <v>201</v>
      </c>
      <c r="B3853" s="73" t="s">
        <v>10974</v>
      </c>
      <c r="C3853" s="247" t="s">
        <v>4588</v>
      </c>
      <c r="D3853" s="34" t="s">
        <v>2597</v>
      </c>
      <c r="E3853" s="43">
        <v>2014</v>
      </c>
      <c r="F3853" s="68">
        <v>405</v>
      </c>
      <c r="G3853" s="240">
        <v>12</v>
      </c>
      <c r="H3853" s="5" t="s">
        <v>11471</v>
      </c>
      <c r="I3853" s="5" t="s">
        <v>11472</v>
      </c>
      <c r="J3853" s="5" t="s">
        <v>11477</v>
      </c>
    </row>
    <row r="3854" spans="1:10" ht="47.25" x14ac:dyDescent="0.2">
      <c r="A3854" s="103">
        <v>202</v>
      </c>
      <c r="B3854" s="73" t="s">
        <v>10975</v>
      </c>
      <c r="C3854" s="247" t="s">
        <v>4588</v>
      </c>
      <c r="D3854" s="34" t="s">
        <v>2597</v>
      </c>
      <c r="E3854" s="43">
        <v>2014</v>
      </c>
      <c r="F3854" s="68">
        <v>1300</v>
      </c>
      <c r="G3854" s="240">
        <v>42</v>
      </c>
      <c r="H3854" s="5" t="s">
        <v>11471</v>
      </c>
      <c r="I3854" s="5" t="s">
        <v>11472</v>
      </c>
      <c r="J3854" s="5" t="s">
        <v>11477</v>
      </c>
    </row>
    <row r="3855" spans="1:10" ht="47.25" x14ac:dyDescent="0.2">
      <c r="A3855" s="103">
        <v>203</v>
      </c>
      <c r="B3855" s="73" t="s">
        <v>10976</v>
      </c>
      <c r="C3855" s="247" t="s">
        <v>4588</v>
      </c>
      <c r="D3855" s="34" t="s">
        <v>2597</v>
      </c>
      <c r="E3855" s="43">
        <v>2012</v>
      </c>
      <c r="F3855" s="68">
        <v>2770</v>
      </c>
      <c r="G3855" s="240">
        <v>88</v>
      </c>
      <c r="H3855" s="5" t="s">
        <v>11471</v>
      </c>
      <c r="I3855" s="5" t="s">
        <v>11472</v>
      </c>
      <c r="J3855" s="5" t="s">
        <v>11477</v>
      </c>
    </row>
    <row r="3856" spans="1:10" ht="47.25" x14ac:dyDescent="0.2">
      <c r="A3856" s="103">
        <v>204</v>
      </c>
      <c r="B3856" s="73" t="s">
        <v>10977</v>
      </c>
      <c r="C3856" s="247" t="s">
        <v>4588</v>
      </c>
      <c r="D3856" s="34" t="s">
        <v>2597</v>
      </c>
      <c r="E3856" s="43">
        <v>2014</v>
      </c>
      <c r="F3856" s="68">
        <v>2300</v>
      </c>
      <c r="G3856" s="240">
        <v>65</v>
      </c>
      <c r="H3856" s="5" t="s">
        <v>11471</v>
      </c>
      <c r="I3856" s="5" t="s">
        <v>11472</v>
      </c>
      <c r="J3856" s="5" t="s">
        <v>11477</v>
      </c>
    </row>
    <row r="3857" spans="1:10" ht="47.25" x14ac:dyDescent="0.2">
      <c r="A3857" s="103">
        <v>205</v>
      </c>
      <c r="B3857" s="73" t="s">
        <v>10978</v>
      </c>
      <c r="C3857" s="247" t="s">
        <v>4588</v>
      </c>
      <c r="D3857" s="34" t="s">
        <v>10979</v>
      </c>
      <c r="E3857" s="287">
        <v>2011</v>
      </c>
      <c r="F3857" s="289">
        <v>680</v>
      </c>
      <c r="G3857" s="240">
        <v>16</v>
      </c>
      <c r="H3857" s="5" t="s">
        <v>11471</v>
      </c>
      <c r="I3857" s="5" t="s">
        <v>11472</v>
      </c>
      <c r="J3857" s="5" t="s">
        <v>11477</v>
      </c>
    </row>
    <row r="3858" spans="1:10" ht="47.25" x14ac:dyDescent="0.2">
      <c r="A3858" s="103">
        <v>206</v>
      </c>
      <c r="B3858" s="73" t="s">
        <v>10980</v>
      </c>
      <c r="C3858" s="247" t="s">
        <v>4588</v>
      </c>
      <c r="D3858" s="34" t="s">
        <v>2598</v>
      </c>
      <c r="E3858" s="247">
        <v>2011</v>
      </c>
      <c r="F3858" s="247">
        <v>1600</v>
      </c>
      <c r="G3858" s="240">
        <v>51</v>
      </c>
      <c r="H3858" s="5" t="s">
        <v>11471</v>
      </c>
      <c r="I3858" s="5" t="s">
        <v>11472</v>
      </c>
      <c r="J3858" s="5" t="s">
        <v>11477</v>
      </c>
    </row>
    <row r="3859" spans="1:10" ht="47.25" x14ac:dyDescent="0.2">
      <c r="A3859" s="103">
        <v>207</v>
      </c>
      <c r="B3859" s="73" t="s">
        <v>10981</v>
      </c>
      <c r="C3859" s="247" t="s">
        <v>4588</v>
      </c>
      <c r="D3859" s="34" t="s">
        <v>2599</v>
      </c>
      <c r="E3859" s="247">
        <v>2011</v>
      </c>
      <c r="F3859" s="247">
        <v>1720</v>
      </c>
      <c r="G3859" s="240">
        <v>63</v>
      </c>
      <c r="H3859" s="5" t="s">
        <v>11471</v>
      </c>
      <c r="I3859" s="5" t="s">
        <v>11472</v>
      </c>
      <c r="J3859" s="5" t="s">
        <v>11477</v>
      </c>
    </row>
    <row r="3860" spans="1:10" ht="47.25" x14ac:dyDescent="0.2">
      <c r="A3860" s="103">
        <v>208</v>
      </c>
      <c r="B3860" s="250" t="s">
        <v>2600</v>
      </c>
      <c r="C3860" s="247" t="s">
        <v>2578</v>
      </c>
      <c r="D3860" s="34" t="s">
        <v>2604</v>
      </c>
      <c r="E3860" s="247">
        <v>1985</v>
      </c>
      <c r="F3860" s="247">
        <v>160</v>
      </c>
      <c r="G3860" s="240">
        <v>10</v>
      </c>
      <c r="H3860" s="5" t="s">
        <v>11471</v>
      </c>
      <c r="I3860" s="5" t="s">
        <v>11472</v>
      </c>
      <c r="J3860" s="5" t="s">
        <v>11477</v>
      </c>
    </row>
    <row r="3861" spans="1:10" ht="47.25" x14ac:dyDescent="0.2">
      <c r="A3861" s="103">
        <v>209</v>
      </c>
      <c r="B3861" s="250" t="s">
        <v>2602</v>
      </c>
      <c r="C3861" s="247" t="s">
        <v>2578</v>
      </c>
      <c r="D3861" s="34" t="s">
        <v>2604</v>
      </c>
      <c r="E3861" s="247">
        <v>1985</v>
      </c>
      <c r="F3861" s="247">
        <v>400</v>
      </c>
      <c r="G3861" s="240">
        <v>8</v>
      </c>
      <c r="H3861" s="5" t="s">
        <v>11471</v>
      </c>
      <c r="I3861" s="5" t="s">
        <v>11472</v>
      </c>
      <c r="J3861" s="5" t="s">
        <v>11477</v>
      </c>
    </row>
    <row r="3862" spans="1:10" ht="47.25" x14ac:dyDescent="0.2">
      <c r="A3862" s="103">
        <v>210</v>
      </c>
      <c r="B3862" s="250" t="s">
        <v>2603</v>
      </c>
      <c r="C3862" s="247" t="s">
        <v>2578</v>
      </c>
      <c r="D3862" s="34" t="s">
        <v>2604</v>
      </c>
      <c r="E3862" s="247">
        <v>1969</v>
      </c>
      <c r="F3862" s="247">
        <v>330</v>
      </c>
      <c r="G3862" s="240">
        <v>6</v>
      </c>
      <c r="H3862" s="5" t="s">
        <v>11471</v>
      </c>
      <c r="I3862" s="5" t="s">
        <v>11472</v>
      </c>
      <c r="J3862" s="5" t="s">
        <v>11477</v>
      </c>
    </row>
    <row r="3863" spans="1:10" ht="47.25" x14ac:dyDescent="0.2">
      <c r="A3863" s="103">
        <v>211</v>
      </c>
      <c r="B3863" s="250" t="s">
        <v>2605</v>
      </c>
      <c r="C3863" s="247" t="s">
        <v>2578</v>
      </c>
      <c r="D3863" s="34" t="s">
        <v>2601</v>
      </c>
      <c r="E3863" s="247">
        <v>1987</v>
      </c>
      <c r="F3863" s="247">
        <v>400</v>
      </c>
      <c r="G3863" s="240">
        <v>10</v>
      </c>
      <c r="H3863" s="5" t="s">
        <v>11471</v>
      </c>
      <c r="I3863" s="5" t="s">
        <v>11472</v>
      </c>
      <c r="J3863" s="5" t="s">
        <v>11477</v>
      </c>
    </row>
    <row r="3864" spans="1:10" ht="47.25" x14ac:dyDescent="0.2">
      <c r="A3864" s="103">
        <v>212</v>
      </c>
      <c r="B3864" s="250" t="s">
        <v>2606</v>
      </c>
      <c r="C3864" s="247" t="s">
        <v>2578</v>
      </c>
      <c r="D3864" s="34" t="s">
        <v>2604</v>
      </c>
      <c r="E3864" s="247">
        <v>1987</v>
      </c>
      <c r="F3864" s="247">
        <v>330</v>
      </c>
      <c r="G3864" s="240">
        <v>9</v>
      </c>
      <c r="H3864" s="5" t="s">
        <v>11471</v>
      </c>
      <c r="I3864" s="5" t="s">
        <v>11472</v>
      </c>
      <c r="J3864" s="5" t="s">
        <v>11477</v>
      </c>
    </row>
    <row r="3865" spans="1:10" ht="47.25" x14ac:dyDescent="0.2">
      <c r="A3865" s="103">
        <v>213</v>
      </c>
      <c r="B3865" s="250" t="s">
        <v>2607</v>
      </c>
      <c r="C3865" s="247" t="s">
        <v>2578</v>
      </c>
      <c r="D3865" s="34" t="s">
        <v>2601</v>
      </c>
      <c r="E3865" s="247">
        <v>1987</v>
      </c>
      <c r="F3865" s="247">
        <v>400</v>
      </c>
      <c r="G3865" s="240">
        <v>5</v>
      </c>
      <c r="H3865" s="5" t="s">
        <v>11471</v>
      </c>
      <c r="I3865" s="5" t="s">
        <v>11472</v>
      </c>
      <c r="J3865" s="5" t="s">
        <v>11477</v>
      </c>
    </row>
    <row r="3866" spans="1:10" ht="47.25" x14ac:dyDescent="0.2">
      <c r="A3866" s="103">
        <v>214</v>
      </c>
      <c r="B3866" s="250" t="s">
        <v>2608</v>
      </c>
      <c r="C3866" s="247" t="s">
        <v>2578</v>
      </c>
      <c r="D3866" s="34" t="s">
        <v>2604</v>
      </c>
      <c r="E3866" s="247">
        <v>1972</v>
      </c>
      <c r="F3866" s="247">
        <v>200</v>
      </c>
      <c r="G3866" s="240">
        <v>4</v>
      </c>
      <c r="H3866" s="5" t="s">
        <v>11471</v>
      </c>
      <c r="I3866" s="5" t="s">
        <v>11472</v>
      </c>
      <c r="J3866" s="5" t="s">
        <v>11477</v>
      </c>
    </row>
    <row r="3867" spans="1:10" ht="47.25" x14ac:dyDescent="0.2">
      <c r="A3867" s="103">
        <v>215</v>
      </c>
      <c r="B3867" s="250" t="s">
        <v>2609</v>
      </c>
      <c r="C3867" s="247" t="s">
        <v>2578</v>
      </c>
      <c r="D3867" s="34" t="s">
        <v>2601</v>
      </c>
      <c r="E3867" s="247">
        <v>1967</v>
      </c>
      <c r="F3867" s="247">
        <v>200</v>
      </c>
      <c r="G3867" s="240">
        <v>5</v>
      </c>
      <c r="H3867" s="5" t="s">
        <v>11471</v>
      </c>
      <c r="I3867" s="5" t="s">
        <v>11472</v>
      </c>
      <c r="J3867" s="5" t="s">
        <v>11477</v>
      </c>
    </row>
    <row r="3868" spans="1:10" ht="47.25" x14ac:dyDescent="0.2">
      <c r="A3868" s="103">
        <v>216</v>
      </c>
      <c r="B3868" s="250" t="s">
        <v>2610</v>
      </c>
      <c r="C3868" s="247" t="s">
        <v>2578</v>
      </c>
      <c r="D3868" s="34" t="s">
        <v>2604</v>
      </c>
      <c r="E3868" s="247">
        <v>1972</v>
      </c>
      <c r="F3868" s="247">
        <v>210</v>
      </c>
      <c r="G3868" s="240">
        <v>11</v>
      </c>
      <c r="H3868" s="5" t="s">
        <v>11471</v>
      </c>
      <c r="I3868" s="5" t="s">
        <v>11472</v>
      </c>
      <c r="J3868" s="5" t="s">
        <v>11477</v>
      </c>
    </row>
    <row r="3869" spans="1:10" ht="47.25" x14ac:dyDescent="0.2">
      <c r="A3869" s="103">
        <v>217</v>
      </c>
      <c r="B3869" s="250" t="s">
        <v>2611</v>
      </c>
      <c r="C3869" s="247" t="s">
        <v>2578</v>
      </c>
      <c r="D3869" s="34" t="s">
        <v>2604</v>
      </c>
      <c r="E3869" s="247">
        <v>1970</v>
      </c>
      <c r="F3869" s="247">
        <v>210</v>
      </c>
      <c r="G3869" s="240">
        <v>11</v>
      </c>
      <c r="H3869" s="5" t="s">
        <v>11471</v>
      </c>
      <c r="I3869" s="5" t="s">
        <v>11472</v>
      </c>
      <c r="J3869" s="5" t="s">
        <v>11477</v>
      </c>
    </row>
    <row r="3870" spans="1:10" ht="47.25" x14ac:dyDescent="0.2">
      <c r="A3870" s="103">
        <v>218</v>
      </c>
      <c r="B3870" s="250" t="s">
        <v>2612</v>
      </c>
      <c r="C3870" s="247" t="s">
        <v>2578</v>
      </c>
      <c r="D3870" s="34" t="s">
        <v>10894</v>
      </c>
      <c r="E3870" s="247">
        <v>1970</v>
      </c>
      <c r="F3870" s="247">
        <v>120</v>
      </c>
      <c r="G3870" s="240">
        <v>5</v>
      </c>
      <c r="H3870" s="5" t="s">
        <v>11471</v>
      </c>
      <c r="I3870" s="5" t="s">
        <v>11472</v>
      </c>
      <c r="J3870" s="5" t="s">
        <v>11477</v>
      </c>
    </row>
    <row r="3871" spans="1:10" ht="47.25" x14ac:dyDescent="0.2">
      <c r="A3871" s="103">
        <v>219</v>
      </c>
      <c r="B3871" s="250" t="s">
        <v>2589</v>
      </c>
      <c r="C3871" s="247" t="s">
        <v>2578</v>
      </c>
      <c r="D3871" s="34" t="s">
        <v>2604</v>
      </c>
      <c r="E3871" s="247">
        <v>1970</v>
      </c>
      <c r="F3871" s="247">
        <v>320</v>
      </c>
      <c r="G3871" s="240">
        <v>8</v>
      </c>
      <c r="H3871" s="5" t="s">
        <v>11471</v>
      </c>
      <c r="I3871" s="5" t="s">
        <v>11472</v>
      </c>
      <c r="J3871" s="5" t="s">
        <v>11477</v>
      </c>
    </row>
    <row r="3872" spans="1:10" ht="47.25" x14ac:dyDescent="0.2">
      <c r="A3872" s="103">
        <v>220</v>
      </c>
      <c r="B3872" s="250" t="s">
        <v>2613</v>
      </c>
      <c r="C3872" s="247" t="s">
        <v>2578</v>
      </c>
      <c r="D3872" s="34" t="s">
        <v>2604</v>
      </c>
      <c r="E3872" s="247">
        <v>1973</v>
      </c>
      <c r="F3872" s="247">
        <v>360</v>
      </c>
      <c r="G3872" s="240">
        <v>7</v>
      </c>
      <c r="H3872" s="5" t="s">
        <v>11471</v>
      </c>
      <c r="I3872" s="5" t="s">
        <v>11472</v>
      </c>
      <c r="J3872" s="5" t="s">
        <v>11477</v>
      </c>
    </row>
    <row r="3873" spans="1:10" ht="47.25" x14ac:dyDescent="0.2">
      <c r="A3873" s="103">
        <v>221</v>
      </c>
      <c r="B3873" s="250" t="s">
        <v>2614</v>
      </c>
      <c r="C3873" s="247" t="s">
        <v>2578</v>
      </c>
      <c r="D3873" s="34" t="s">
        <v>2604</v>
      </c>
      <c r="E3873" s="247">
        <v>1973</v>
      </c>
      <c r="F3873" s="247">
        <v>210</v>
      </c>
      <c r="G3873" s="240">
        <v>7</v>
      </c>
      <c r="H3873" s="5" t="s">
        <v>11471</v>
      </c>
      <c r="I3873" s="5" t="s">
        <v>11472</v>
      </c>
      <c r="J3873" s="5" t="s">
        <v>11477</v>
      </c>
    </row>
    <row r="3874" spans="1:10" ht="47.25" x14ac:dyDescent="0.2">
      <c r="A3874" s="103">
        <v>222</v>
      </c>
      <c r="B3874" s="250" t="s">
        <v>2615</v>
      </c>
      <c r="C3874" s="247" t="s">
        <v>2578</v>
      </c>
      <c r="D3874" s="34" t="s">
        <v>2604</v>
      </c>
      <c r="E3874" s="247">
        <v>1973</v>
      </c>
      <c r="F3874" s="247">
        <v>170</v>
      </c>
      <c r="G3874" s="240">
        <v>4</v>
      </c>
      <c r="H3874" s="5" t="s">
        <v>11471</v>
      </c>
      <c r="I3874" s="5" t="s">
        <v>11472</v>
      </c>
      <c r="J3874" s="5" t="s">
        <v>11477</v>
      </c>
    </row>
    <row r="3875" spans="1:10" ht="47.25" x14ac:dyDescent="0.2">
      <c r="A3875" s="103">
        <v>223</v>
      </c>
      <c r="B3875" s="250" t="s">
        <v>2616</v>
      </c>
      <c r="C3875" s="247" t="s">
        <v>2578</v>
      </c>
      <c r="D3875" s="34" t="s">
        <v>2601</v>
      </c>
      <c r="E3875" s="247">
        <v>1981</v>
      </c>
      <c r="F3875" s="247">
        <v>240</v>
      </c>
      <c r="G3875" s="240">
        <v>8</v>
      </c>
      <c r="H3875" s="5" t="s">
        <v>11471</v>
      </c>
      <c r="I3875" s="5" t="s">
        <v>11472</v>
      </c>
      <c r="J3875" s="5" t="s">
        <v>11477</v>
      </c>
    </row>
    <row r="3876" spans="1:10" ht="47.25" x14ac:dyDescent="0.2">
      <c r="A3876" s="103">
        <v>224</v>
      </c>
      <c r="B3876" s="250" t="s">
        <v>2617</v>
      </c>
      <c r="C3876" s="247" t="s">
        <v>2578</v>
      </c>
      <c r="D3876" s="34" t="s">
        <v>2601</v>
      </c>
      <c r="E3876" s="247">
        <v>1981</v>
      </c>
      <c r="F3876" s="247">
        <v>360</v>
      </c>
      <c r="G3876" s="240">
        <v>9</v>
      </c>
      <c r="H3876" s="5" t="s">
        <v>11471</v>
      </c>
      <c r="I3876" s="5" t="s">
        <v>11472</v>
      </c>
      <c r="J3876" s="5" t="s">
        <v>11477</v>
      </c>
    </row>
    <row r="3877" spans="1:10" ht="47.25" x14ac:dyDescent="0.2">
      <c r="A3877" s="103">
        <v>225</v>
      </c>
      <c r="B3877" s="250" t="s">
        <v>2618</v>
      </c>
      <c r="C3877" s="247" t="s">
        <v>2578</v>
      </c>
      <c r="D3877" s="34" t="s">
        <v>2604</v>
      </c>
      <c r="E3877" s="247">
        <v>1981</v>
      </c>
      <c r="F3877" s="247">
        <v>280</v>
      </c>
      <c r="G3877" s="240">
        <v>7</v>
      </c>
      <c r="H3877" s="5" t="s">
        <v>11471</v>
      </c>
      <c r="I3877" s="5" t="s">
        <v>11472</v>
      </c>
      <c r="J3877" s="5" t="s">
        <v>11477</v>
      </c>
    </row>
    <row r="3878" spans="1:10" ht="47.25" x14ac:dyDescent="0.2">
      <c r="A3878" s="103">
        <v>226</v>
      </c>
      <c r="B3878" s="250" t="s">
        <v>2619</v>
      </c>
      <c r="C3878" s="247" t="s">
        <v>2578</v>
      </c>
      <c r="D3878" s="34" t="s">
        <v>2604</v>
      </c>
      <c r="E3878" s="247">
        <v>1981</v>
      </c>
      <c r="F3878" s="247">
        <v>160</v>
      </c>
      <c r="G3878" s="240">
        <v>4</v>
      </c>
      <c r="H3878" s="5" t="s">
        <v>11471</v>
      </c>
      <c r="I3878" s="5" t="s">
        <v>11472</v>
      </c>
      <c r="J3878" s="5" t="s">
        <v>11477</v>
      </c>
    </row>
    <row r="3879" spans="1:10" ht="47.25" x14ac:dyDescent="0.2">
      <c r="A3879" s="103">
        <v>227</v>
      </c>
      <c r="B3879" s="250" t="s">
        <v>2620</v>
      </c>
      <c r="C3879" s="247" t="s">
        <v>2578</v>
      </c>
      <c r="D3879" s="34" t="s">
        <v>2604</v>
      </c>
      <c r="E3879" s="247">
        <v>1981</v>
      </c>
      <c r="F3879" s="247">
        <v>40</v>
      </c>
      <c r="G3879" s="240">
        <v>2</v>
      </c>
      <c r="H3879" s="5" t="s">
        <v>11471</v>
      </c>
      <c r="I3879" s="5" t="s">
        <v>11472</v>
      </c>
      <c r="J3879" s="5" t="s">
        <v>11477</v>
      </c>
    </row>
    <row r="3880" spans="1:10" ht="47.25" x14ac:dyDescent="0.2">
      <c r="A3880" s="103">
        <v>228</v>
      </c>
      <c r="B3880" s="250" t="s">
        <v>2621</v>
      </c>
      <c r="C3880" s="247" t="s">
        <v>2578</v>
      </c>
      <c r="D3880" s="34" t="s">
        <v>2604</v>
      </c>
      <c r="E3880" s="247">
        <v>1985</v>
      </c>
      <c r="F3880" s="247">
        <v>680</v>
      </c>
      <c r="G3880" s="240">
        <v>8</v>
      </c>
      <c r="H3880" s="5" t="s">
        <v>11471</v>
      </c>
      <c r="I3880" s="5" t="s">
        <v>11472</v>
      </c>
      <c r="J3880" s="5" t="s">
        <v>11477</v>
      </c>
    </row>
    <row r="3881" spans="1:10" ht="47.25" x14ac:dyDescent="0.2">
      <c r="A3881" s="103">
        <v>229</v>
      </c>
      <c r="B3881" s="250" t="s">
        <v>2622</v>
      </c>
      <c r="C3881" s="247" t="s">
        <v>2578</v>
      </c>
      <c r="D3881" s="34" t="s">
        <v>2604</v>
      </c>
      <c r="E3881" s="247">
        <v>1985</v>
      </c>
      <c r="F3881" s="247">
        <v>40</v>
      </c>
      <c r="G3881" s="240">
        <v>3</v>
      </c>
      <c r="H3881" s="5" t="s">
        <v>11471</v>
      </c>
      <c r="I3881" s="5" t="s">
        <v>11472</v>
      </c>
      <c r="J3881" s="5" t="s">
        <v>11477</v>
      </c>
    </row>
    <row r="3882" spans="1:10" ht="47.25" x14ac:dyDescent="0.2">
      <c r="A3882" s="103">
        <v>230</v>
      </c>
      <c r="B3882" s="250" t="s">
        <v>2623</v>
      </c>
      <c r="C3882" s="247" t="s">
        <v>2578</v>
      </c>
      <c r="D3882" s="34" t="s">
        <v>2604</v>
      </c>
      <c r="E3882" s="247">
        <v>1974</v>
      </c>
      <c r="F3882" s="247">
        <v>200</v>
      </c>
      <c r="G3882" s="240">
        <v>5</v>
      </c>
      <c r="H3882" s="5" t="s">
        <v>11471</v>
      </c>
      <c r="I3882" s="5" t="s">
        <v>11472</v>
      </c>
      <c r="J3882" s="5" t="s">
        <v>11477</v>
      </c>
    </row>
    <row r="3883" spans="1:10" ht="47.25" x14ac:dyDescent="0.2">
      <c r="A3883" s="103">
        <v>231</v>
      </c>
      <c r="B3883" s="250" t="s">
        <v>2624</v>
      </c>
      <c r="C3883" s="247" t="s">
        <v>2578</v>
      </c>
      <c r="D3883" s="34" t="s">
        <v>2604</v>
      </c>
      <c r="E3883" s="247">
        <v>1974</v>
      </c>
      <c r="F3883" s="247">
        <v>100</v>
      </c>
      <c r="G3883" s="240">
        <v>4</v>
      </c>
      <c r="H3883" s="5" t="s">
        <v>11471</v>
      </c>
      <c r="I3883" s="5" t="s">
        <v>11472</v>
      </c>
      <c r="J3883" s="5" t="s">
        <v>11477</v>
      </c>
    </row>
    <row r="3884" spans="1:10" ht="47.25" x14ac:dyDescent="0.2">
      <c r="A3884" s="103">
        <v>232</v>
      </c>
      <c r="B3884" s="250" t="s">
        <v>2625</v>
      </c>
      <c r="C3884" s="247" t="s">
        <v>2578</v>
      </c>
      <c r="D3884" s="34" t="s">
        <v>2628</v>
      </c>
      <c r="E3884" s="247">
        <v>1970</v>
      </c>
      <c r="F3884" s="247">
        <v>310</v>
      </c>
      <c r="G3884" s="240">
        <v>10</v>
      </c>
      <c r="H3884" s="5" t="s">
        <v>11471</v>
      </c>
      <c r="I3884" s="5" t="s">
        <v>11472</v>
      </c>
      <c r="J3884" s="5" t="s">
        <v>11477</v>
      </c>
    </row>
    <row r="3885" spans="1:10" ht="47.25" x14ac:dyDescent="0.2">
      <c r="A3885" s="103">
        <v>233</v>
      </c>
      <c r="B3885" s="250" t="s">
        <v>2626</v>
      </c>
      <c r="C3885" s="247" t="s">
        <v>2578</v>
      </c>
      <c r="D3885" s="34" t="s">
        <v>2628</v>
      </c>
      <c r="E3885" s="247">
        <v>1967</v>
      </c>
      <c r="F3885" s="247">
        <v>70</v>
      </c>
      <c r="G3885" s="240">
        <v>3</v>
      </c>
      <c r="H3885" s="5" t="s">
        <v>11471</v>
      </c>
      <c r="I3885" s="5" t="s">
        <v>11472</v>
      </c>
      <c r="J3885" s="5" t="s">
        <v>11477</v>
      </c>
    </row>
    <row r="3886" spans="1:10" ht="47.25" x14ac:dyDescent="0.2">
      <c r="A3886" s="103">
        <v>234</v>
      </c>
      <c r="B3886" s="250" t="s">
        <v>2627</v>
      </c>
      <c r="C3886" s="247" t="s">
        <v>2578</v>
      </c>
      <c r="D3886" s="34" t="s">
        <v>2628</v>
      </c>
      <c r="E3886" s="247">
        <v>1972</v>
      </c>
      <c r="F3886" s="247">
        <v>140</v>
      </c>
      <c r="G3886" s="240">
        <v>35</v>
      </c>
      <c r="H3886" s="5" t="s">
        <v>11471</v>
      </c>
      <c r="I3886" s="5" t="s">
        <v>11472</v>
      </c>
      <c r="J3886" s="5" t="s">
        <v>11477</v>
      </c>
    </row>
    <row r="3887" spans="1:10" ht="47.25" x14ac:dyDescent="0.2">
      <c r="A3887" s="103">
        <v>235</v>
      </c>
      <c r="B3887" s="250" t="s">
        <v>2629</v>
      </c>
      <c r="C3887" s="247" t="s">
        <v>2578</v>
      </c>
      <c r="D3887" s="34" t="s">
        <v>2628</v>
      </c>
      <c r="E3887" s="247">
        <v>1970</v>
      </c>
      <c r="F3887" s="247">
        <v>210</v>
      </c>
      <c r="G3887" s="240">
        <v>8</v>
      </c>
      <c r="H3887" s="5" t="s">
        <v>11471</v>
      </c>
      <c r="I3887" s="5" t="s">
        <v>11472</v>
      </c>
      <c r="J3887" s="5" t="s">
        <v>11477</v>
      </c>
    </row>
    <row r="3888" spans="1:10" ht="47.25" x14ac:dyDescent="0.2">
      <c r="A3888" s="103">
        <v>236</v>
      </c>
      <c r="B3888" s="250" t="s">
        <v>2630</v>
      </c>
      <c r="C3888" s="247" t="s">
        <v>2578</v>
      </c>
      <c r="D3888" s="34" t="s">
        <v>2628</v>
      </c>
      <c r="E3888" s="247">
        <v>1972</v>
      </c>
      <c r="F3888" s="247">
        <v>170</v>
      </c>
      <c r="G3888" s="240">
        <v>7</v>
      </c>
      <c r="H3888" s="5" t="s">
        <v>11471</v>
      </c>
      <c r="I3888" s="5" t="s">
        <v>11472</v>
      </c>
      <c r="J3888" s="5" t="s">
        <v>11477</v>
      </c>
    </row>
    <row r="3889" spans="1:10" ht="47.25" x14ac:dyDescent="0.2">
      <c r="A3889" s="103">
        <v>237</v>
      </c>
      <c r="B3889" s="250" t="s">
        <v>2631</v>
      </c>
      <c r="C3889" s="247" t="s">
        <v>2578</v>
      </c>
      <c r="D3889" s="34" t="s">
        <v>2628</v>
      </c>
      <c r="E3889" s="247">
        <v>1970</v>
      </c>
      <c r="F3889" s="247">
        <v>420</v>
      </c>
      <c r="G3889" s="240">
        <v>13</v>
      </c>
      <c r="H3889" s="5" t="s">
        <v>11471</v>
      </c>
      <c r="I3889" s="5" t="s">
        <v>11472</v>
      </c>
      <c r="J3889" s="5" t="s">
        <v>11477</v>
      </c>
    </row>
    <row r="3890" spans="1:10" ht="47.25" x14ac:dyDescent="0.2">
      <c r="A3890" s="103">
        <v>238</v>
      </c>
      <c r="B3890" s="250" t="s">
        <v>2632</v>
      </c>
      <c r="C3890" s="247" t="s">
        <v>2578</v>
      </c>
      <c r="D3890" s="34" t="s">
        <v>2628</v>
      </c>
      <c r="E3890" s="247">
        <v>1970</v>
      </c>
      <c r="F3890" s="247">
        <v>280</v>
      </c>
      <c r="G3890" s="240">
        <v>9</v>
      </c>
      <c r="H3890" s="5" t="s">
        <v>11471</v>
      </c>
      <c r="I3890" s="5" t="s">
        <v>11472</v>
      </c>
      <c r="J3890" s="5" t="s">
        <v>11477</v>
      </c>
    </row>
    <row r="3891" spans="1:10" ht="47.25" x14ac:dyDescent="0.2">
      <c r="A3891" s="103">
        <v>239</v>
      </c>
      <c r="B3891" s="250" t="s">
        <v>2633</v>
      </c>
      <c r="C3891" s="247" t="s">
        <v>2578</v>
      </c>
      <c r="D3891" s="34" t="s">
        <v>2628</v>
      </c>
      <c r="E3891" s="247">
        <v>1972</v>
      </c>
      <c r="F3891" s="247">
        <v>240</v>
      </c>
      <c r="G3891" s="240">
        <v>9</v>
      </c>
      <c r="H3891" s="5" t="s">
        <v>11471</v>
      </c>
      <c r="I3891" s="5" t="s">
        <v>11472</v>
      </c>
      <c r="J3891" s="5" t="s">
        <v>11477</v>
      </c>
    </row>
    <row r="3892" spans="1:10" ht="47.25" x14ac:dyDescent="0.2">
      <c r="A3892" s="103">
        <v>240</v>
      </c>
      <c r="B3892" s="250" t="s">
        <v>2634</v>
      </c>
      <c r="C3892" s="247" t="s">
        <v>2578</v>
      </c>
      <c r="D3892" s="34" t="s">
        <v>2628</v>
      </c>
      <c r="E3892" s="247">
        <v>1972</v>
      </c>
      <c r="F3892" s="247">
        <v>170</v>
      </c>
      <c r="G3892" s="240">
        <v>3</v>
      </c>
      <c r="H3892" s="5" t="s">
        <v>11471</v>
      </c>
      <c r="I3892" s="5" t="s">
        <v>11472</v>
      </c>
      <c r="J3892" s="5" t="s">
        <v>11477</v>
      </c>
    </row>
    <row r="3893" spans="1:10" ht="47.25" x14ac:dyDescent="0.2">
      <c r="A3893" s="103">
        <v>241</v>
      </c>
      <c r="B3893" s="250" t="s">
        <v>2635</v>
      </c>
      <c r="C3893" s="247" t="s">
        <v>2578</v>
      </c>
      <c r="D3893" s="34" t="s">
        <v>2628</v>
      </c>
      <c r="E3893" s="247">
        <v>1967</v>
      </c>
      <c r="F3893" s="247">
        <v>350</v>
      </c>
      <c r="G3893" s="240">
        <v>11</v>
      </c>
      <c r="H3893" s="5" t="s">
        <v>11471</v>
      </c>
      <c r="I3893" s="5" t="s">
        <v>11472</v>
      </c>
      <c r="J3893" s="5" t="s">
        <v>11477</v>
      </c>
    </row>
    <row r="3894" spans="1:10" ht="47.25" x14ac:dyDescent="0.2">
      <c r="A3894" s="103">
        <v>242</v>
      </c>
      <c r="B3894" s="250" t="s">
        <v>2636</v>
      </c>
      <c r="C3894" s="247" t="s">
        <v>2578</v>
      </c>
      <c r="D3894" s="34" t="s">
        <v>2628</v>
      </c>
      <c r="E3894" s="247">
        <v>1967</v>
      </c>
      <c r="F3894" s="247">
        <v>170</v>
      </c>
      <c r="G3894" s="240">
        <v>8</v>
      </c>
      <c r="H3894" s="5" t="s">
        <v>11471</v>
      </c>
      <c r="I3894" s="5" t="s">
        <v>11472</v>
      </c>
      <c r="J3894" s="5" t="s">
        <v>11477</v>
      </c>
    </row>
    <row r="3895" spans="1:10" ht="47.25" x14ac:dyDescent="0.2">
      <c r="A3895" s="103">
        <v>243</v>
      </c>
      <c r="B3895" s="250" t="s">
        <v>2637</v>
      </c>
      <c r="C3895" s="247" t="s">
        <v>2578</v>
      </c>
      <c r="D3895" s="34" t="s">
        <v>2628</v>
      </c>
      <c r="E3895" s="247">
        <v>1970</v>
      </c>
      <c r="F3895" s="247">
        <v>140</v>
      </c>
      <c r="G3895" s="240">
        <v>5</v>
      </c>
      <c r="H3895" s="5" t="s">
        <v>11471</v>
      </c>
      <c r="I3895" s="5" t="s">
        <v>11472</v>
      </c>
      <c r="J3895" s="5" t="s">
        <v>11477</v>
      </c>
    </row>
    <row r="3896" spans="1:10" ht="47.25" x14ac:dyDescent="0.2">
      <c r="A3896" s="103">
        <v>244</v>
      </c>
      <c r="B3896" s="250" t="s">
        <v>2638</v>
      </c>
      <c r="C3896" s="247" t="s">
        <v>2578</v>
      </c>
      <c r="D3896" s="34" t="s">
        <v>2641</v>
      </c>
      <c r="E3896" s="247">
        <v>1966</v>
      </c>
      <c r="F3896" s="247">
        <v>210</v>
      </c>
      <c r="G3896" s="240">
        <v>7</v>
      </c>
      <c r="H3896" s="5" t="s">
        <v>11471</v>
      </c>
      <c r="I3896" s="5" t="s">
        <v>11472</v>
      </c>
      <c r="J3896" s="5" t="s">
        <v>11477</v>
      </c>
    </row>
    <row r="3897" spans="1:10" ht="47.25" x14ac:dyDescent="0.2">
      <c r="A3897" s="103">
        <v>245</v>
      </c>
      <c r="B3897" s="250" t="s">
        <v>2639</v>
      </c>
      <c r="C3897" s="247" t="s">
        <v>2578</v>
      </c>
      <c r="D3897" s="34" t="s">
        <v>2641</v>
      </c>
      <c r="E3897" s="247">
        <v>1966</v>
      </c>
      <c r="F3897" s="247">
        <v>35</v>
      </c>
      <c r="G3897" s="240">
        <v>2</v>
      </c>
      <c r="H3897" s="5" t="s">
        <v>11471</v>
      </c>
      <c r="I3897" s="5" t="s">
        <v>11472</v>
      </c>
      <c r="J3897" s="5" t="s">
        <v>11477</v>
      </c>
    </row>
    <row r="3898" spans="1:10" ht="47.25" x14ac:dyDescent="0.2">
      <c r="A3898" s="103">
        <v>246</v>
      </c>
      <c r="B3898" s="250" t="s">
        <v>2640</v>
      </c>
      <c r="C3898" s="247" t="s">
        <v>2578</v>
      </c>
      <c r="D3898" s="34" t="s">
        <v>2641</v>
      </c>
      <c r="E3898" s="247">
        <v>1966</v>
      </c>
      <c r="F3898" s="247">
        <v>100</v>
      </c>
      <c r="G3898" s="240">
        <v>4</v>
      </c>
      <c r="H3898" s="5" t="s">
        <v>11471</v>
      </c>
      <c r="I3898" s="5" t="s">
        <v>11472</v>
      </c>
      <c r="J3898" s="5" t="s">
        <v>11477</v>
      </c>
    </row>
    <row r="3899" spans="1:10" ht="47.25" x14ac:dyDescent="0.2">
      <c r="A3899" s="103">
        <v>247</v>
      </c>
      <c r="B3899" s="250" t="s">
        <v>2642</v>
      </c>
      <c r="C3899" s="247" t="s">
        <v>2578</v>
      </c>
      <c r="D3899" s="34" t="s">
        <v>2641</v>
      </c>
      <c r="E3899" s="247">
        <v>1977</v>
      </c>
      <c r="F3899" s="247">
        <v>100</v>
      </c>
      <c r="G3899" s="240">
        <v>4</v>
      </c>
      <c r="H3899" s="5" t="s">
        <v>11471</v>
      </c>
      <c r="I3899" s="5" t="s">
        <v>11472</v>
      </c>
      <c r="J3899" s="5" t="s">
        <v>11477</v>
      </c>
    </row>
    <row r="3900" spans="1:10" ht="47.25" x14ac:dyDescent="0.2">
      <c r="A3900" s="103">
        <v>248</v>
      </c>
      <c r="B3900" s="250" t="s">
        <v>2643</v>
      </c>
      <c r="C3900" s="247" t="s">
        <v>2578</v>
      </c>
      <c r="D3900" s="34" t="s">
        <v>2641</v>
      </c>
      <c r="E3900" s="247">
        <v>1977</v>
      </c>
      <c r="F3900" s="247">
        <v>210</v>
      </c>
      <c r="G3900" s="240">
        <v>7</v>
      </c>
      <c r="H3900" s="5" t="s">
        <v>11471</v>
      </c>
      <c r="I3900" s="5" t="s">
        <v>11472</v>
      </c>
      <c r="J3900" s="5" t="s">
        <v>11477</v>
      </c>
    </row>
    <row r="3901" spans="1:10" ht="47.25" x14ac:dyDescent="0.2">
      <c r="A3901" s="103">
        <v>249</v>
      </c>
      <c r="B3901" s="250" t="s">
        <v>2644</v>
      </c>
      <c r="C3901" s="247" t="s">
        <v>2647</v>
      </c>
      <c r="D3901" s="34" t="s">
        <v>2648</v>
      </c>
      <c r="E3901" s="247">
        <v>1972</v>
      </c>
      <c r="F3901" s="247">
        <v>210</v>
      </c>
      <c r="G3901" s="240">
        <v>6</v>
      </c>
      <c r="H3901" s="5" t="s">
        <v>11471</v>
      </c>
      <c r="I3901" s="5" t="s">
        <v>11472</v>
      </c>
      <c r="J3901" s="5" t="s">
        <v>11477</v>
      </c>
    </row>
    <row r="3902" spans="1:10" ht="47.25" x14ac:dyDescent="0.2">
      <c r="A3902" s="103">
        <v>250</v>
      </c>
      <c r="B3902" s="250" t="s">
        <v>2645</v>
      </c>
      <c r="C3902" s="247" t="s">
        <v>2647</v>
      </c>
      <c r="D3902" s="34" t="s">
        <v>2648</v>
      </c>
      <c r="E3902" s="247">
        <v>1972</v>
      </c>
      <c r="F3902" s="247">
        <v>240</v>
      </c>
      <c r="G3902" s="240">
        <v>8</v>
      </c>
      <c r="H3902" s="5" t="s">
        <v>11471</v>
      </c>
      <c r="I3902" s="5" t="s">
        <v>11472</v>
      </c>
      <c r="J3902" s="5" t="s">
        <v>11477</v>
      </c>
    </row>
    <row r="3903" spans="1:10" ht="47.25" x14ac:dyDescent="0.2">
      <c r="A3903" s="103">
        <v>251</v>
      </c>
      <c r="B3903" s="250" t="s">
        <v>2646</v>
      </c>
      <c r="C3903" s="247" t="s">
        <v>2647</v>
      </c>
      <c r="D3903" s="34" t="s">
        <v>2648</v>
      </c>
      <c r="E3903" s="247">
        <v>1973</v>
      </c>
      <c r="F3903" s="247">
        <v>180</v>
      </c>
      <c r="G3903" s="240">
        <v>7</v>
      </c>
      <c r="H3903" s="5" t="s">
        <v>11471</v>
      </c>
      <c r="I3903" s="5" t="s">
        <v>11472</v>
      </c>
      <c r="J3903" s="5" t="s">
        <v>11477</v>
      </c>
    </row>
    <row r="3904" spans="1:10" ht="47.25" x14ac:dyDescent="0.2">
      <c r="A3904" s="103">
        <v>252</v>
      </c>
      <c r="B3904" s="250" t="s">
        <v>2649</v>
      </c>
      <c r="C3904" s="247" t="s">
        <v>2647</v>
      </c>
      <c r="D3904" s="34" t="s">
        <v>2648</v>
      </c>
      <c r="E3904" s="247">
        <v>1974</v>
      </c>
      <c r="F3904" s="44">
        <v>180</v>
      </c>
      <c r="G3904" s="240">
        <v>6</v>
      </c>
      <c r="H3904" s="5" t="s">
        <v>11471</v>
      </c>
      <c r="I3904" s="5" t="s">
        <v>11472</v>
      </c>
      <c r="J3904" s="5" t="s">
        <v>11477</v>
      </c>
    </row>
    <row r="3905" spans="1:10" ht="47.25" x14ac:dyDescent="0.2">
      <c r="A3905" s="103">
        <v>253</v>
      </c>
      <c r="B3905" s="250" t="s">
        <v>2650</v>
      </c>
      <c r="C3905" s="247" t="s">
        <v>2647</v>
      </c>
      <c r="D3905" s="34" t="s">
        <v>2648</v>
      </c>
      <c r="E3905" s="247">
        <v>1978</v>
      </c>
      <c r="F3905" s="247">
        <v>330</v>
      </c>
      <c r="G3905" s="240">
        <v>11</v>
      </c>
      <c r="H3905" s="5" t="s">
        <v>11471</v>
      </c>
      <c r="I3905" s="5" t="s">
        <v>11472</v>
      </c>
      <c r="J3905" s="5" t="s">
        <v>11477</v>
      </c>
    </row>
    <row r="3906" spans="1:10" ht="47.25" x14ac:dyDescent="0.2">
      <c r="A3906" s="103">
        <v>254</v>
      </c>
      <c r="B3906" s="250" t="s">
        <v>2651</v>
      </c>
      <c r="C3906" s="247" t="s">
        <v>2647</v>
      </c>
      <c r="D3906" s="34" t="s">
        <v>2648</v>
      </c>
      <c r="E3906" s="247">
        <v>1977</v>
      </c>
      <c r="F3906" s="247">
        <v>180</v>
      </c>
      <c r="G3906" s="240">
        <v>8</v>
      </c>
      <c r="H3906" s="5" t="s">
        <v>11471</v>
      </c>
      <c r="I3906" s="5" t="s">
        <v>11472</v>
      </c>
      <c r="J3906" s="5" t="s">
        <v>11477</v>
      </c>
    </row>
    <row r="3907" spans="1:10" ht="47.25" x14ac:dyDescent="0.2">
      <c r="A3907" s="103">
        <v>255</v>
      </c>
      <c r="B3907" s="250" t="s">
        <v>2652</v>
      </c>
      <c r="C3907" s="247" t="s">
        <v>2647</v>
      </c>
      <c r="D3907" s="34" t="s">
        <v>2648</v>
      </c>
      <c r="E3907" s="247">
        <v>1978</v>
      </c>
      <c r="F3907" s="247">
        <v>240</v>
      </c>
      <c r="G3907" s="240">
        <v>6</v>
      </c>
      <c r="H3907" s="5" t="s">
        <v>11471</v>
      </c>
      <c r="I3907" s="5" t="s">
        <v>11472</v>
      </c>
      <c r="J3907" s="5" t="s">
        <v>11477</v>
      </c>
    </row>
    <row r="3908" spans="1:10" ht="47.25" x14ac:dyDescent="0.2">
      <c r="A3908" s="103">
        <v>256</v>
      </c>
      <c r="B3908" s="250" t="s">
        <v>2653</v>
      </c>
      <c r="C3908" s="247" t="s">
        <v>2647</v>
      </c>
      <c r="D3908" s="34" t="s">
        <v>2648</v>
      </c>
      <c r="E3908" s="247">
        <v>1978</v>
      </c>
      <c r="F3908" s="247">
        <v>240</v>
      </c>
      <c r="G3908" s="240">
        <v>10</v>
      </c>
      <c r="H3908" s="5" t="s">
        <v>11471</v>
      </c>
      <c r="I3908" s="5" t="s">
        <v>11472</v>
      </c>
      <c r="J3908" s="5" t="s">
        <v>11477</v>
      </c>
    </row>
    <row r="3909" spans="1:10" ht="47.25" x14ac:dyDescent="0.2">
      <c r="A3909" s="103">
        <v>257</v>
      </c>
      <c r="B3909" s="250" t="s">
        <v>2654</v>
      </c>
      <c r="C3909" s="247" t="s">
        <v>2647</v>
      </c>
      <c r="D3909" s="34" t="s">
        <v>2648</v>
      </c>
      <c r="E3909" s="247">
        <v>1978</v>
      </c>
      <c r="F3909" s="247">
        <v>240</v>
      </c>
      <c r="G3909" s="240">
        <v>7</v>
      </c>
      <c r="H3909" s="5" t="s">
        <v>11471</v>
      </c>
      <c r="I3909" s="5" t="s">
        <v>11472</v>
      </c>
      <c r="J3909" s="5" t="s">
        <v>11477</v>
      </c>
    </row>
    <row r="3910" spans="1:10" ht="47.25" x14ac:dyDescent="0.2">
      <c r="A3910" s="103">
        <v>258</v>
      </c>
      <c r="B3910" s="250" t="s">
        <v>2655</v>
      </c>
      <c r="C3910" s="247" t="s">
        <v>2657</v>
      </c>
      <c r="D3910" s="34" t="s">
        <v>2658</v>
      </c>
      <c r="E3910" s="247">
        <v>1970</v>
      </c>
      <c r="F3910" s="247">
        <v>612</v>
      </c>
      <c r="G3910" s="240">
        <v>15</v>
      </c>
      <c r="H3910" s="5" t="s">
        <v>11471</v>
      </c>
      <c r="I3910" s="5" t="s">
        <v>11472</v>
      </c>
      <c r="J3910" s="5" t="s">
        <v>11477</v>
      </c>
    </row>
    <row r="3911" spans="1:10" ht="47.25" x14ac:dyDescent="0.2">
      <c r="A3911" s="103">
        <v>259</v>
      </c>
      <c r="B3911" s="250" t="s">
        <v>2656</v>
      </c>
      <c r="C3911" s="247" t="s">
        <v>2657</v>
      </c>
      <c r="D3911" s="34" t="s">
        <v>2659</v>
      </c>
      <c r="E3911" s="247">
        <v>1970</v>
      </c>
      <c r="F3911" s="247">
        <v>1370</v>
      </c>
      <c r="G3911" s="240">
        <v>36</v>
      </c>
      <c r="H3911" s="5" t="s">
        <v>11471</v>
      </c>
      <c r="I3911" s="5" t="s">
        <v>11472</v>
      </c>
      <c r="J3911" s="5" t="s">
        <v>11477</v>
      </c>
    </row>
    <row r="3912" spans="1:10" ht="47.25" x14ac:dyDescent="0.2">
      <c r="A3912" s="103">
        <v>260</v>
      </c>
      <c r="B3912" s="250" t="s">
        <v>10982</v>
      </c>
      <c r="C3912" s="247" t="s">
        <v>4592</v>
      </c>
      <c r="D3912" s="34" t="s">
        <v>2658</v>
      </c>
      <c r="E3912" s="247">
        <v>1970</v>
      </c>
      <c r="F3912" s="247">
        <v>702</v>
      </c>
      <c r="G3912" s="240">
        <v>22</v>
      </c>
      <c r="H3912" s="5" t="s">
        <v>11471</v>
      </c>
      <c r="I3912" s="5" t="s">
        <v>11472</v>
      </c>
      <c r="J3912" s="5" t="s">
        <v>11477</v>
      </c>
    </row>
    <row r="3913" spans="1:10" ht="47.25" x14ac:dyDescent="0.2">
      <c r="A3913" s="103">
        <v>261</v>
      </c>
      <c r="B3913" s="250" t="s">
        <v>10983</v>
      </c>
      <c r="C3913" s="247" t="s">
        <v>4592</v>
      </c>
      <c r="D3913" s="34" t="s">
        <v>2660</v>
      </c>
      <c r="E3913" s="247">
        <v>1970</v>
      </c>
      <c r="F3913" s="247">
        <v>180</v>
      </c>
      <c r="G3913" s="240">
        <v>4</v>
      </c>
      <c r="H3913" s="5" t="s">
        <v>11471</v>
      </c>
      <c r="I3913" s="5" t="s">
        <v>11472</v>
      </c>
      <c r="J3913" s="5" t="s">
        <v>11477</v>
      </c>
    </row>
    <row r="3914" spans="1:10" ht="47.25" x14ac:dyDescent="0.2">
      <c r="A3914" s="103">
        <v>262</v>
      </c>
      <c r="B3914" s="250" t="s">
        <v>10984</v>
      </c>
      <c r="C3914" s="247" t="s">
        <v>4592</v>
      </c>
      <c r="D3914" s="34" t="s">
        <v>2661</v>
      </c>
      <c r="E3914" s="247">
        <v>1970</v>
      </c>
      <c r="F3914" s="247">
        <v>1360</v>
      </c>
      <c r="G3914" s="240">
        <v>46</v>
      </c>
      <c r="H3914" s="5" t="s">
        <v>11471</v>
      </c>
      <c r="I3914" s="5" t="s">
        <v>11472</v>
      </c>
      <c r="J3914" s="5" t="s">
        <v>11477</v>
      </c>
    </row>
    <row r="3915" spans="1:10" ht="47.25" x14ac:dyDescent="0.2">
      <c r="A3915" s="103">
        <v>263</v>
      </c>
      <c r="B3915" s="250" t="s">
        <v>10985</v>
      </c>
      <c r="C3915" s="247" t="s">
        <v>4592</v>
      </c>
      <c r="D3915" s="34" t="s">
        <v>2661</v>
      </c>
      <c r="E3915" s="247">
        <v>1970</v>
      </c>
      <c r="F3915" s="247">
        <v>1170</v>
      </c>
      <c r="G3915" s="240">
        <v>29</v>
      </c>
      <c r="H3915" s="5" t="s">
        <v>11471</v>
      </c>
      <c r="I3915" s="5" t="s">
        <v>11472</v>
      </c>
      <c r="J3915" s="5" t="s">
        <v>11477</v>
      </c>
    </row>
    <row r="3916" spans="1:10" ht="47.25" x14ac:dyDescent="0.2">
      <c r="A3916" s="103">
        <v>264</v>
      </c>
      <c r="B3916" s="250" t="s">
        <v>10986</v>
      </c>
      <c r="C3916" s="247" t="s">
        <v>4592</v>
      </c>
      <c r="D3916" s="34" t="s">
        <v>2660</v>
      </c>
      <c r="E3916" s="247">
        <v>1970</v>
      </c>
      <c r="F3916" s="247">
        <v>1800</v>
      </c>
      <c r="G3916" s="240">
        <v>52</v>
      </c>
      <c r="H3916" s="5" t="s">
        <v>11471</v>
      </c>
      <c r="I3916" s="5" t="s">
        <v>11472</v>
      </c>
      <c r="J3916" s="5" t="s">
        <v>11477</v>
      </c>
    </row>
    <row r="3917" spans="1:10" ht="47.25" x14ac:dyDescent="0.2">
      <c r="A3917" s="103">
        <v>265</v>
      </c>
      <c r="B3917" s="250" t="s">
        <v>10987</v>
      </c>
      <c r="C3917" s="247" t="s">
        <v>4592</v>
      </c>
      <c r="D3917" s="34" t="s">
        <v>2663</v>
      </c>
      <c r="E3917" s="247">
        <v>1972</v>
      </c>
      <c r="F3917" s="247">
        <v>180</v>
      </c>
      <c r="G3917" s="240">
        <v>7</v>
      </c>
      <c r="H3917" s="5" t="s">
        <v>11471</v>
      </c>
      <c r="I3917" s="5" t="s">
        <v>11472</v>
      </c>
      <c r="J3917" s="5" t="s">
        <v>11477</v>
      </c>
    </row>
    <row r="3918" spans="1:10" ht="47.25" x14ac:dyDescent="0.2">
      <c r="A3918" s="103">
        <v>266</v>
      </c>
      <c r="B3918" s="250" t="s">
        <v>10988</v>
      </c>
      <c r="C3918" s="247" t="s">
        <v>4592</v>
      </c>
      <c r="D3918" s="34" t="s">
        <v>2663</v>
      </c>
      <c r="E3918" s="247">
        <v>1972</v>
      </c>
      <c r="F3918" s="247">
        <v>360</v>
      </c>
      <c r="G3918" s="240">
        <v>13</v>
      </c>
      <c r="H3918" s="5" t="s">
        <v>11471</v>
      </c>
      <c r="I3918" s="5" t="s">
        <v>11472</v>
      </c>
      <c r="J3918" s="5" t="s">
        <v>11477</v>
      </c>
    </row>
    <row r="3919" spans="1:10" ht="47.25" x14ac:dyDescent="0.2">
      <c r="A3919" s="103">
        <v>267</v>
      </c>
      <c r="B3919" s="250" t="s">
        <v>2662</v>
      </c>
      <c r="C3919" s="247" t="s">
        <v>2657</v>
      </c>
      <c r="D3919" s="34" t="s">
        <v>2663</v>
      </c>
      <c r="E3919" s="247">
        <v>1972</v>
      </c>
      <c r="F3919" s="247">
        <v>400</v>
      </c>
      <c r="G3919" s="240">
        <v>11</v>
      </c>
      <c r="H3919" s="5" t="s">
        <v>11471</v>
      </c>
      <c r="I3919" s="5" t="s">
        <v>11472</v>
      </c>
      <c r="J3919" s="5" t="s">
        <v>11477</v>
      </c>
    </row>
    <row r="3920" spans="1:10" ht="47.25" x14ac:dyDescent="0.2">
      <c r="A3920" s="103">
        <v>268</v>
      </c>
      <c r="B3920" s="250" t="s">
        <v>2664</v>
      </c>
      <c r="C3920" s="247" t="s">
        <v>2657</v>
      </c>
      <c r="D3920" s="34" t="s">
        <v>2663</v>
      </c>
      <c r="E3920" s="247">
        <v>1973</v>
      </c>
      <c r="F3920" s="247">
        <v>330</v>
      </c>
      <c r="G3920" s="240">
        <v>12</v>
      </c>
      <c r="H3920" s="5" t="s">
        <v>11471</v>
      </c>
      <c r="I3920" s="5" t="s">
        <v>11472</v>
      </c>
      <c r="J3920" s="5" t="s">
        <v>11477</v>
      </c>
    </row>
    <row r="3921" spans="1:10" ht="47.25" x14ac:dyDescent="0.2">
      <c r="A3921" s="103">
        <v>269</v>
      </c>
      <c r="B3921" s="250" t="s">
        <v>2665</v>
      </c>
      <c r="C3921" s="247" t="s">
        <v>2657</v>
      </c>
      <c r="D3921" s="34" t="s">
        <v>2663</v>
      </c>
      <c r="E3921" s="247">
        <v>1973</v>
      </c>
      <c r="F3921" s="247">
        <v>300</v>
      </c>
      <c r="G3921" s="240">
        <v>8</v>
      </c>
      <c r="H3921" s="5" t="s">
        <v>11471</v>
      </c>
      <c r="I3921" s="5" t="s">
        <v>11472</v>
      </c>
      <c r="J3921" s="5" t="s">
        <v>11477</v>
      </c>
    </row>
    <row r="3922" spans="1:10" ht="47.25" x14ac:dyDescent="0.2">
      <c r="A3922" s="103">
        <v>270</v>
      </c>
      <c r="B3922" s="250" t="s">
        <v>2666</v>
      </c>
      <c r="C3922" s="247" t="s">
        <v>2657</v>
      </c>
      <c r="D3922" s="34" t="s">
        <v>2663</v>
      </c>
      <c r="E3922" s="247">
        <v>1974</v>
      </c>
      <c r="F3922" s="247">
        <v>180</v>
      </c>
      <c r="G3922" s="240">
        <v>7</v>
      </c>
      <c r="H3922" s="5" t="s">
        <v>11471</v>
      </c>
      <c r="I3922" s="5" t="s">
        <v>11472</v>
      </c>
      <c r="J3922" s="5" t="s">
        <v>11477</v>
      </c>
    </row>
    <row r="3923" spans="1:10" ht="47.25" x14ac:dyDescent="0.2">
      <c r="A3923" s="103">
        <v>271</v>
      </c>
      <c r="B3923" s="250" t="s">
        <v>2667</v>
      </c>
      <c r="C3923" s="247" t="s">
        <v>2657</v>
      </c>
      <c r="D3923" s="34" t="s">
        <v>2663</v>
      </c>
      <c r="E3923" s="247">
        <v>1980</v>
      </c>
      <c r="F3923" s="247">
        <v>120</v>
      </c>
      <c r="G3923" s="240">
        <v>7</v>
      </c>
      <c r="H3923" s="5" t="s">
        <v>11471</v>
      </c>
      <c r="I3923" s="5" t="s">
        <v>11472</v>
      </c>
      <c r="J3923" s="5" t="s">
        <v>11477</v>
      </c>
    </row>
    <row r="3924" spans="1:10" ht="47.25" x14ac:dyDescent="0.2">
      <c r="A3924" s="103">
        <v>272</v>
      </c>
      <c r="B3924" s="250" t="s">
        <v>2668</v>
      </c>
      <c r="C3924" s="247" t="s">
        <v>2657</v>
      </c>
      <c r="D3924" s="34" t="s">
        <v>2676</v>
      </c>
      <c r="E3924" s="247">
        <v>1980</v>
      </c>
      <c r="F3924" s="247">
        <v>350</v>
      </c>
      <c r="G3924" s="240">
        <v>13</v>
      </c>
      <c r="H3924" s="5" t="s">
        <v>11471</v>
      </c>
      <c r="I3924" s="5" t="s">
        <v>11472</v>
      </c>
      <c r="J3924" s="5" t="s">
        <v>11477</v>
      </c>
    </row>
    <row r="3925" spans="1:10" ht="47.25" x14ac:dyDescent="0.2">
      <c r="A3925" s="103">
        <v>273</v>
      </c>
      <c r="B3925" s="250" t="s">
        <v>2669</v>
      </c>
      <c r="C3925" s="247" t="s">
        <v>2657</v>
      </c>
      <c r="D3925" s="34" t="s">
        <v>2676</v>
      </c>
      <c r="E3925" s="247">
        <v>1972</v>
      </c>
      <c r="F3925" s="247">
        <v>175</v>
      </c>
      <c r="G3925" s="240">
        <v>7</v>
      </c>
      <c r="H3925" s="5" t="s">
        <v>11471</v>
      </c>
      <c r="I3925" s="5" t="s">
        <v>11472</v>
      </c>
      <c r="J3925" s="5" t="s">
        <v>11477</v>
      </c>
    </row>
    <row r="3926" spans="1:10" ht="47.25" x14ac:dyDescent="0.2">
      <c r="A3926" s="103">
        <v>274</v>
      </c>
      <c r="B3926" s="250" t="s">
        <v>2670</v>
      </c>
      <c r="C3926" s="247" t="s">
        <v>2657</v>
      </c>
      <c r="D3926" s="34" t="s">
        <v>2663</v>
      </c>
      <c r="E3926" s="247">
        <v>1984</v>
      </c>
      <c r="F3926" s="247">
        <v>150</v>
      </c>
      <c r="G3926" s="240">
        <v>7</v>
      </c>
      <c r="H3926" s="5" t="s">
        <v>11471</v>
      </c>
      <c r="I3926" s="5" t="s">
        <v>11472</v>
      </c>
      <c r="J3926" s="5" t="s">
        <v>11477</v>
      </c>
    </row>
    <row r="3927" spans="1:10" ht="47.25" x14ac:dyDescent="0.2">
      <c r="A3927" s="103">
        <v>275</v>
      </c>
      <c r="B3927" s="250" t="s">
        <v>2671</v>
      </c>
      <c r="C3927" s="247" t="s">
        <v>2657</v>
      </c>
      <c r="D3927" s="34" t="s">
        <v>2663</v>
      </c>
      <c r="E3927" s="247">
        <v>1984</v>
      </c>
      <c r="F3927" s="247">
        <v>120</v>
      </c>
      <c r="G3927" s="240">
        <v>8</v>
      </c>
      <c r="H3927" s="5" t="s">
        <v>11471</v>
      </c>
      <c r="I3927" s="5" t="s">
        <v>11472</v>
      </c>
      <c r="J3927" s="5" t="s">
        <v>11477</v>
      </c>
    </row>
    <row r="3928" spans="1:10" ht="47.25" x14ac:dyDescent="0.2">
      <c r="A3928" s="103">
        <v>276</v>
      </c>
      <c r="B3928" s="250" t="s">
        <v>2672</v>
      </c>
      <c r="C3928" s="247" t="s">
        <v>2657</v>
      </c>
      <c r="D3928" s="34" t="s">
        <v>2663</v>
      </c>
      <c r="E3928" s="247">
        <v>1984</v>
      </c>
      <c r="F3928" s="247">
        <v>125</v>
      </c>
      <c r="G3928" s="240">
        <v>6</v>
      </c>
      <c r="H3928" s="5" t="s">
        <v>11471</v>
      </c>
      <c r="I3928" s="5" t="s">
        <v>11472</v>
      </c>
      <c r="J3928" s="5" t="s">
        <v>11477</v>
      </c>
    </row>
    <row r="3929" spans="1:10" ht="47.25" x14ac:dyDescent="0.2">
      <c r="A3929" s="103">
        <v>277</v>
      </c>
      <c r="B3929" s="250" t="s">
        <v>2673</v>
      </c>
      <c r="C3929" s="247" t="s">
        <v>2657</v>
      </c>
      <c r="D3929" s="34" t="s">
        <v>2676</v>
      </c>
      <c r="E3929" s="247">
        <v>1970</v>
      </c>
      <c r="F3929" s="247">
        <v>270</v>
      </c>
      <c r="G3929" s="240">
        <v>10</v>
      </c>
      <c r="H3929" s="5" t="s">
        <v>11471</v>
      </c>
      <c r="I3929" s="5" t="s">
        <v>11472</v>
      </c>
      <c r="J3929" s="5" t="s">
        <v>11477</v>
      </c>
    </row>
    <row r="3930" spans="1:10" ht="47.25" x14ac:dyDescent="0.2">
      <c r="A3930" s="103">
        <v>278</v>
      </c>
      <c r="B3930" s="250" t="s">
        <v>2674</v>
      </c>
      <c r="C3930" s="247" t="s">
        <v>2657</v>
      </c>
      <c r="D3930" s="34" t="s">
        <v>2676</v>
      </c>
      <c r="E3930" s="247">
        <v>1970</v>
      </c>
      <c r="F3930" s="247">
        <v>216</v>
      </c>
      <c r="G3930" s="240">
        <v>8</v>
      </c>
      <c r="H3930" s="5" t="s">
        <v>11471</v>
      </c>
      <c r="I3930" s="5" t="s">
        <v>11472</v>
      </c>
      <c r="J3930" s="5" t="s">
        <v>11477</v>
      </c>
    </row>
    <row r="3931" spans="1:10" ht="47.25" x14ac:dyDescent="0.2">
      <c r="A3931" s="103">
        <v>279</v>
      </c>
      <c r="B3931" s="250" t="s">
        <v>2675</v>
      </c>
      <c r="C3931" s="247" t="s">
        <v>2657</v>
      </c>
      <c r="D3931" s="34" t="s">
        <v>2676</v>
      </c>
      <c r="E3931" s="247">
        <v>1970</v>
      </c>
      <c r="F3931" s="247">
        <v>203</v>
      </c>
      <c r="G3931" s="240">
        <v>7</v>
      </c>
      <c r="H3931" s="5" t="s">
        <v>11471</v>
      </c>
      <c r="I3931" s="5" t="s">
        <v>11472</v>
      </c>
      <c r="J3931" s="5" t="s">
        <v>11477</v>
      </c>
    </row>
    <row r="3932" spans="1:10" ht="47.25" x14ac:dyDescent="0.2">
      <c r="A3932" s="103">
        <v>280</v>
      </c>
      <c r="B3932" s="250" t="s">
        <v>2677</v>
      </c>
      <c r="C3932" s="247" t="s">
        <v>2657</v>
      </c>
      <c r="D3932" s="34" t="s">
        <v>2676</v>
      </c>
      <c r="E3932" s="247">
        <v>1972</v>
      </c>
      <c r="F3932" s="247">
        <v>218</v>
      </c>
      <c r="G3932" s="240">
        <v>7</v>
      </c>
      <c r="H3932" s="5" t="s">
        <v>11471</v>
      </c>
      <c r="I3932" s="5" t="s">
        <v>11472</v>
      </c>
      <c r="J3932" s="5" t="s">
        <v>11477</v>
      </c>
    </row>
    <row r="3933" spans="1:10" ht="47.25" x14ac:dyDescent="0.2">
      <c r="A3933" s="103">
        <v>281</v>
      </c>
      <c r="B3933" s="250" t="s">
        <v>2678</v>
      </c>
      <c r="C3933" s="247" t="s">
        <v>2657</v>
      </c>
      <c r="D3933" s="34" t="s">
        <v>2676</v>
      </c>
      <c r="E3933" s="247">
        <v>1974</v>
      </c>
      <c r="F3933" s="247">
        <v>420</v>
      </c>
      <c r="G3933" s="240">
        <v>13</v>
      </c>
      <c r="H3933" s="5" t="s">
        <v>11471</v>
      </c>
      <c r="I3933" s="5" t="s">
        <v>11472</v>
      </c>
      <c r="J3933" s="5" t="s">
        <v>11477</v>
      </c>
    </row>
    <row r="3934" spans="1:10" ht="47.25" x14ac:dyDescent="0.2">
      <c r="A3934" s="103">
        <v>282</v>
      </c>
      <c r="B3934" s="250" t="s">
        <v>2679</v>
      </c>
      <c r="C3934" s="247" t="s">
        <v>2657</v>
      </c>
      <c r="D3934" s="34" t="s">
        <v>2676</v>
      </c>
      <c r="E3934" s="247">
        <v>1974</v>
      </c>
      <c r="F3934" s="247">
        <v>210</v>
      </c>
      <c r="G3934" s="240">
        <v>8</v>
      </c>
      <c r="H3934" s="5" t="s">
        <v>11471</v>
      </c>
      <c r="I3934" s="5" t="s">
        <v>11472</v>
      </c>
      <c r="J3934" s="5" t="s">
        <v>11477</v>
      </c>
    </row>
    <row r="3935" spans="1:10" ht="47.25" x14ac:dyDescent="0.2">
      <c r="A3935" s="103">
        <v>283</v>
      </c>
      <c r="B3935" s="250" t="s">
        <v>2680</v>
      </c>
      <c r="C3935" s="247" t="s">
        <v>2657</v>
      </c>
      <c r="D3935" s="34" t="s">
        <v>2676</v>
      </c>
      <c r="E3935" s="247">
        <v>1971</v>
      </c>
      <c r="F3935" s="247">
        <v>154</v>
      </c>
      <c r="G3935" s="240">
        <v>7</v>
      </c>
      <c r="H3935" s="5" t="s">
        <v>11471</v>
      </c>
      <c r="I3935" s="5" t="s">
        <v>11472</v>
      </c>
      <c r="J3935" s="5" t="s">
        <v>11477</v>
      </c>
    </row>
    <row r="3936" spans="1:10" ht="47.25" x14ac:dyDescent="0.2">
      <c r="A3936" s="103">
        <v>284</v>
      </c>
      <c r="B3936" s="250" t="s">
        <v>2681</v>
      </c>
      <c r="C3936" s="247" t="s">
        <v>2657</v>
      </c>
      <c r="D3936" s="34" t="s">
        <v>2676</v>
      </c>
      <c r="E3936" s="247">
        <v>1974</v>
      </c>
      <c r="F3936" s="247">
        <v>210</v>
      </c>
      <c r="G3936" s="240">
        <v>8</v>
      </c>
      <c r="H3936" s="5" t="s">
        <v>11471</v>
      </c>
      <c r="I3936" s="5" t="s">
        <v>11472</v>
      </c>
      <c r="J3936" s="5" t="s">
        <v>11477</v>
      </c>
    </row>
    <row r="3937" spans="1:10" ht="47.25" x14ac:dyDescent="0.2">
      <c r="A3937" s="103">
        <v>285</v>
      </c>
      <c r="B3937" s="250" t="s">
        <v>2682</v>
      </c>
      <c r="C3937" s="247" t="s">
        <v>2657</v>
      </c>
      <c r="D3937" s="34" t="s">
        <v>2676</v>
      </c>
      <c r="E3937" s="247">
        <v>1974</v>
      </c>
      <c r="F3937" s="247">
        <v>160</v>
      </c>
      <c r="G3937" s="240">
        <v>5</v>
      </c>
      <c r="H3937" s="5" t="s">
        <v>11471</v>
      </c>
      <c r="I3937" s="5" t="s">
        <v>11472</v>
      </c>
      <c r="J3937" s="5" t="s">
        <v>11477</v>
      </c>
    </row>
    <row r="3938" spans="1:10" ht="47.25" x14ac:dyDescent="0.2">
      <c r="A3938" s="103">
        <v>286</v>
      </c>
      <c r="B3938" s="250" t="s">
        <v>2683</v>
      </c>
      <c r="C3938" s="247" t="s">
        <v>2657</v>
      </c>
      <c r="D3938" s="34" t="s">
        <v>2676</v>
      </c>
      <c r="E3938" s="247">
        <v>1974</v>
      </c>
      <c r="F3938" s="247">
        <v>150</v>
      </c>
      <c r="G3938" s="240">
        <v>7</v>
      </c>
      <c r="H3938" s="5" t="s">
        <v>11471</v>
      </c>
      <c r="I3938" s="5" t="s">
        <v>11472</v>
      </c>
      <c r="J3938" s="5" t="s">
        <v>11477</v>
      </c>
    </row>
    <row r="3939" spans="1:10" ht="47.25" x14ac:dyDescent="0.2">
      <c r="A3939" s="103">
        <v>287</v>
      </c>
      <c r="B3939" s="250" t="s">
        <v>2684</v>
      </c>
      <c r="C3939" s="247" t="s">
        <v>2657</v>
      </c>
      <c r="D3939" s="34" t="s">
        <v>2676</v>
      </c>
      <c r="E3939" s="247">
        <v>1974</v>
      </c>
      <c r="F3939" s="247">
        <v>160</v>
      </c>
      <c r="G3939" s="240">
        <v>5</v>
      </c>
      <c r="H3939" s="5" t="s">
        <v>11471</v>
      </c>
      <c r="I3939" s="5" t="s">
        <v>11472</v>
      </c>
      <c r="J3939" s="5" t="s">
        <v>11477</v>
      </c>
    </row>
    <row r="3940" spans="1:10" ht="47.25" x14ac:dyDescent="0.2">
      <c r="A3940" s="103">
        <v>288</v>
      </c>
      <c r="B3940" s="250" t="s">
        <v>2685</v>
      </c>
      <c r="C3940" s="247" t="s">
        <v>2657</v>
      </c>
      <c r="D3940" s="34" t="s">
        <v>2676</v>
      </c>
      <c r="E3940" s="247">
        <v>1974</v>
      </c>
      <c r="F3940" s="247">
        <v>110</v>
      </c>
      <c r="G3940" s="240">
        <v>3</v>
      </c>
      <c r="H3940" s="5" t="s">
        <v>11471</v>
      </c>
      <c r="I3940" s="5" t="s">
        <v>11472</v>
      </c>
      <c r="J3940" s="5" t="s">
        <v>11477</v>
      </c>
    </row>
    <row r="3941" spans="1:10" ht="47.25" x14ac:dyDescent="0.2">
      <c r="A3941" s="103">
        <v>289</v>
      </c>
      <c r="B3941" s="250" t="s">
        <v>2686</v>
      </c>
      <c r="C3941" s="247" t="s">
        <v>2688</v>
      </c>
      <c r="D3941" s="34" t="s">
        <v>2689</v>
      </c>
      <c r="E3941" s="247">
        <v>1970</v>
      </c>
      <c r="F3941" s="247">
        <v>1680</v>
      </c>
      <c r="G3941" s="240">
        <v>77</v>
      </c>
      <c r="H3941" s="5" t="s">
        <v>11471</v>
      </c>
      <c r="I3941" s="5" t="s">
        <v>11472</v>
      </c>
      <c r="J3941" s="5" t="s">
        <v>11477</v>
      </c>
    </row>
    <row r="3942" spans="1:10" ht="47.25" x14ac:dyDescent="0.2">
      <c r="A3942" s="103">
        <v>290</v>
      </c>
      <c r="B3942" s="250" t="s">
        <v>2687</v>
      </c>
      <c r="C3942" s="247" t="s">
        <v>2688</v>
      </c>
      <c r="D3942" s="34" t="s">
        <v>2689</v>
      </c>
      <c r="E3942" s="247">
        <v>1970</v>
      </c>
      <c r="F3942" s="247">
        <v>380</v>
      </c>
      <c r="G3942" s="240">
        <v>13</v>
      </c>
      <c r="H3942" s="5" t="s">
        <v>11471</v>
      </c>
      <c r="I3942" s="5" t="s">
        <v>11472</v>
      </c>
      <c r="J3942" s="5" t="s">
        <v>11477</v>
      </c>
    </row>
    <row r="3943" spans="1:10" ht="47.25" x14ac:dyDescent="0.2">
      <c r="A3943" s="103">
        <v>291</v>
      </c>
      <c r="B3943" s="250" t="s">
        <v>10989</v>
      </c>
      <c r="C3943" s="247" t="s">
        <v>4593</v>
      </c>
      <c r="D3943" s="34" t="s">
        <v>2689</v>
      </c>
      <c r="E3943" s="247">
        <v>1970</v>
      </c>
      <c r="F3943" s="247">
        <v>2160</v>
      </c>
      <c r="G3943" s="240">
        <v>56</v>
      </c>
      <c r="H3943" s="5" t="s">
        <v>11471</v>
      </c>
      <c r="I3943" s="5" t="s">
        <v>11472</v>
      </c>
      <c r="J3943" s="5" t="s">
        <v>11477</v>
      </c>
    </row>
    <row r="3944" spans="1:10" ht="47.25" x14ac:dyDescent="0.2">
      <c r="A3944" s="103">
        <v>292</v>
      </c>
      <c r="B3944" s="250" t="s">
        <v>10990</v>
      </c>
      <c r="C3944" s="247" t="s">
        <v>4593</v>
      </c>
      <c r="D3944" s="34" t="s">
        <v>2689</v>
      </c>
      <c r="E3944" s="247">
        <v>1970</v>
      </c>
      <c r="F3944" s="247">
        <v>2320</v>
      </c>
      <c r="G3944" s="240">
        <v>58</v>
      </c>
      <c r="H3944" s="5" t="s">
        <v>11471</v>
      </c>
      <c r="I3944" s="5" t="s">
        <v>11472</v>
      </c>
      <c r="J3944" s="5" t="s">
        <v>11477</v>
      </c>
    </row>
    <row r="3945" spans="1:10" ht="47.25" x14ac:dyDescent="0.2">
      <c r="A3945" s="103">
        <v>293</v>
      </c>
      <c r="B3945" s="250" t="s">
        <v>10991</v>
      </c>
      <c r="C3945" s="247" t="s">
        <v>4593</v>
      </c>
      <c r="D3945" s="34" t="s">
        <v>2691</v>
      </c>
      <c r="E3945" s="247">
        <v>1974</v>
      </c>
      <c r="F3945" s="247">
        <v>90</v>
      </c>
      <c r="G3945" s="240">
        <v>3</v>
      </c>
      <c r="H3945" s="5" t="s">
        <v>11471</v>
      </c>
      <c r="I3945" s="5" t="s">
        <v>11472</v>
      </c>
      <c r="J3945" s="5" t="s">
        <v>11477</v>
      </c>
    </row>
    <row r="3946" spans="1:10" ht="47.25" x14ac:dyDescent="0.2">
      <c r="A3946" s="103">
        <v>294</v>
      </c>
      <c r="B3946" s="250" t="s">
        <v>10992</v>
      </c>
      <c r="C3946" s="247" t="s">
        <v>4593</v>
      </c>
      <c r="D3946" s="34" t="s">
        <v>2691</v>
      </c>
      <c r="E3946" s="247">
        <v>1972</v>
      </c>
      <c r="F3946" s="247">
        <v>80</v>
      </c>
      <c r="G3946" s="240">
        <v>2</v>
      </c>
      <c r="H3946" s="5" t="s">
        <v>11471</v>
      </c>
      <c r="I3946" s="5" t="s">
        <v>11472</v>
      </c>
      <c r="J3946" s="5" t="s">
        <v>11477</v>
      </c>
    </row>
    <row r="3947" spans="1:10" ht="47.25" x14ac:dyDescent="0.2">
      <c r="A3947" s="103">
        <v>295</v>
      </c>
      <c r="B3947" s="250" t="s">
        <v>2690</v>
      </c>
      <c r="C3947" s="247" t="s">
        <v>2688</v>
      </c>
      <c r="D3947" s="34" t="s">
        <v>2691</v>
      </c>
      <c r="E3947" s="247">
        <v>1972</v>
      </c>
      <c r="F3947" s="247">
        <v>30</v>
      </c>
      <c r="G3947" s="240">
        <v>1</v>
      </c>
      <c r="H3947" s="5" t="s">
        <v>11471</v>
      </c>
      <c r="I3947" s="5" t="s">
        <v>11472</v>
      </c>
      <c r="J3947" s="5" t="s">
        <v>11477</v>
      </c>
    </row>
    <row r="3948" spans="1:10" ht="47.25" x14ac:dyDescent="0.2">
      <c r="A3948" s="103">
        <v>296</v>
      </c>
      <c r="B3948" s="250" t="s">
        <v>2692</v>
      </c>
      <c r="C3948" s="247" t="s">
        <v>2688</v>
      </c>
      <c r="D3948" s="34" t="s">
        <v>2691</v>
      </c>
      <c r="E3948" s="247">
        <v>1973</v>
      </c>
      <c r="F3948" s="247">
        <v>270</v>
      </c>
      <c r="G3948" s="240">
        <v>11</v>
      </c>
      <c r="H3948" s="5" t="s">
        <v>11471</v>
      </c>
      <c r="I3948" s="5" t="s">
        <v>11472</v>
      </c>
      <c r="J3948" s="5" t="s">
        <v>11477</v>
      </c>
    </row>
    <row r="3949" spans="1:10" ht="47.25" x14ac:dyDescent="0.2">
      <c r="A3949" s="103">
        <v>297</v>
      </c>
      <c r="B3949" s="250" t="s">
        <v>2693</v>
      </c>
      <c r="C3949" s="247" t="s">
        <v>2688</v>
      </c>
      <c r="D3949" s="34" t="s">
        <v>2691</v>
      </c>
      <c r="E3949" s="247">
        <v>1975</v>
      </c>
      <c r="F3949" s="247">
        <v>150</v>
      </c>
      <c r="G3949" s="240">
        <v>6</v>
      </c>
      <c r="H3949" s="5" t="s">
        <v>11471</v>
      </c>
      <c r="I3949" s="5" t="s">
        <v>11472</v>
      </c>
      <c r="J3949" s="5" t="s">
        <v>11477</v>
      </c>
    </row>
    <row r="3950" spans="1:10" ht="47.25" x14ac:dyDescent="0.2">
      <c r="A3950" s="103">
        <v>298</v>
      </c>
      <c r="B3950" s="250" t="s">
        <v>2694</v>
      </c>
      <c r="C3950" s="247" t="s">
        <v>2688</v>
      </c>
      <c r="D3950" s="34" t="s">
        <v>2691</v>
      </c>
      <c r="E3950" s="247">
        <v>1975</v>
      </c>
      <c r="F3950" s="247">
        <v>320</v>
      </c>
      <c r="G3950" s="240">
        <v>8</v>
      </c>
      <c r="H3950" s="5" t="s">
        <v>11471</v>
      </c>
      <c r="I3950" s="5" t="s">
        <v>11472</v>
      </c>
      <c r="J3950" s="5" t="s">
        <v>11477</v>
      </c>
    </row>
    <row r="3951" spans="1:10" ht="47.25" x14ac:dyDescent="0.2">
      <c r="A3951" s="103">
        <v>299</v>
      </c>
      <c r="B3951" s="250" t="s">
        <v>2695</v>
      </c>
      <c r="C3951" s="247" t="s">
        <v>2688</v>
      </c>
      <c r="D3951" s="34" t="s">
        <v>2691</v>
      </c>
      <c r="E3951" s="247">
        <v>1975</v>
      </c>
      <c r="F3951" s="247">
        <v>180</v>
      </c>
      <c r="G3951" s="240">
        <v>7</v>
      </c>
      <c r="H3951" s="5" t="s">
        <v>11471</v>
      </c>
      <c r="I3951" s="5" t="s">
        <v>11472</v>
      </c>
      <c r="J3951" s="5" t="s">
        <v>11477</v>
      </c>
    </row>
    <row r="3952" spans="1:10" ht="47.25" x14ac:dyDescent="0.2">
      <c r="A3952" s="103">
        <v>300</v>
      </c>
      <c r="B3952" s="250" t="s">
        <v>2696</v>
      </c>
      <c r="C3952" s="247" t="s">
        <v>2688</v>
      </c>
      <c r="D3952" s="34" t="s">
        <v>2691</v>
      </c>
      <c r="E3952" s="247">
        <v>1974</v>
      </c>
      <c r="F3952" s="247">
        <v>300</v>
      </c>
      <c r="G3952" s="240">
        <v>20</v>
      </c>
      <c r="H3952" s="5" t="s">
        <v>11471</v>
      </c>
      <c r="I3952" s="5" t="s">
        <v>11472</v>
      </c>
      <c r="J3952" s="5" t="s">
        <v>11477</v>
      </c>
    </row>
    <row r="3953" spans="1:10" ht="47.25" x14ac:dyDescent="0.2">
      <c r="A3953" s="103">
        <v>301</v>
      </c>
      <c r="B3953" s="250" t="s">
        <v>2697</v>
      </c>
      <c r="C3953" s="247" t="s">
        <v>2688</v>
      </c>
      <c r="D3953" s="34" t="s">
        <v>2691</v>
      </c>
      <c r="E3953" s="247">
        <v>1974</v>
      </c>
      <c r="F3953" s="247">
        <v>150</v>
      </c>
      <c r="G3953" s="240">
        <v>8</v>
      </c>
      <c r="H3953" s="5" t="s">
        <v>11471</v>
      </c>
      <c r="I3953" s="5" t="s">
        <v>11472</v>
      </c>
      <c r="J3953" s="5" t="s">
        <v>11477</v>
      </c>
    </row>
    <row r="3954" spans="1:10" ht="47.25" x14ac:dyDescent="0.2">
      <c r="A3954" s="103">
        <v>302</v>
      </c>
      <c r="B3954" s="250" t="s">
        <v>2698</v>
      </c>
      <c r="C3954" s="247" t="s">
        <v>2688</v>
      </c>
      <c r="D3954" s="34" t="s">
        <v>2691</v>
      </c>
      <c r="E3954" s="247">
        <v>1975</v>
      </c>
      <c r="F3954" s="247">
        <v>210</v>
      </c>
      <c r="G3954" s="240">
        <v>6</v>
      </c>
      <c r="H3954" s="5" t="s">
        <v>11471</v>
      </c>
      <c r="I3954" s="5" t="s">
        <v>11472</v>
      </c>
      <c r="J3954" s="5" t="s">
        <v>11477</v>
      </c>
    </row>
    <row r="3955" spans="1:10" ht="47.25" x14ac:dyDescent="0.2">
      <c r="A3955" s="103">
        <v>303</v>
      </c>
      <c r="B3955" s="250" t="s">
        <v>2699</v>
      </c>
      <c r="C3955" s="247" t="s">
        <v>2688</v>
      </c>
      <c r="D3955" s="34" t="s">
        <v>2691</v>
      </c>
      <c r="E3955" s="247">
        <v>1973</v>
      </c>
      <c r="F3955" s="247">
        <v>840</v>
      </c>
      <c r="G3955" s="240">
        <v>21</v>
      </c>
      <c r="H3955" s="5" t="s">
        <v>11471</v>
      </c>
      <c r="I3955" s="5" t="s">
        <v>11472</v>
      </c>
      <c r="J3955" s="5" t="s">
        <v>11477</v>
      </c>
    </row>
    <row r="3956" spans="1:10" ht="47.25" x14ac:dyDescent="0.2">
      <c r="A3956" s="103">
        <v>304</v>
      </c>
      <c r="B3956" s="250" t="s">
        <v>2700</v>
      </c>
      <c r="C3956" s="247" t="s">
        <v>2688</v>
      </c>
      <c r="D3956" s="34" t="s">
        <v>2691</v>
      </c>
      <c r="E3956" s="247">
        <v>1973</v>
      </c>
      <c r="F3956" s="247">
        <v>520</v>
      </c>
      <c r="G3956" s="240">
        <v>13</v>
      </c>
      <c r="H3956" s="5" t="s">
        <v>11471</v>
      </c>
      <c r="I3956" s="5" t="s">
        <v>11472</v>
      </c>
      <c r="J3956" s="5" t="s">
        <v>11477</v>
      </c>
    </row>
    <row r="3957" spans="1:10" ht="47.25" x14ac:dyDescent="0.2">
      <c r="A3957" s="103">
        <v>305</v>
      </c>
      <c r="B3957" s="250" t="s">
        <v>2701</v>
      </c>
      <c r="C3957" s="247" t="s">
        <v>2688</v>
      </c>
      <c r="D3957" s="34" t="s">
        <v>2691</v>
      </c>
      <c r="E3957" s="247">
        <v>1974</v>
      </c>
      <c r="F3957" s="247">
        <v>160</v>
      </c>
      <c r="G3957" s="240">
        <v>4</v>
      </c>
      <c r="H3957" s="5" t="s">
        <v>11471</v>
      </c>
      <c r="I3957" s="5" t="s">
        <v>11472</v>
      </c>
      <c r="J3957" s="5" t="s">
        <v>11477</v>
      </c>
    </row>
    <row r="3958" spans="1:10" ht="47.25" x14ac:dyDescent="0.2">
      <c r="A3958" s="103">
        <v>306</v>
      </c>
      <c r="B3958" s="250" t="s">
        <v>2702</v>
      </c>
      <c r="C3958" s="247" t="s">
        <v>2688</v>
      </c>
      <c r="D3958" s="34" t="s">
        <v>2691</v>
      </c>
      <c r="E3958" s="247">
        <v>1975</v>
      </c>
      <c r="F3958" s="247">
        <v>390</v>
      </c>
      <c r="G3958" s="240">
        <v>25</v>
      </c>
      <c r="H3958" s="5" t="s">
        <v>11471</v>
      </c>
      <c r="I3958" s="5" t="s">
        <v>11472</v>
      </c>
      <c r="J3958" s="5" t="s">
        <v>11477</v>
      </c>
    </row>
    <row r="3959" spans="1:10" ht="47.25" x14ac:dyDescent="0.2">
      <c r="A3959" s="103">
        <v>307</v>
      </c>
      <c r="B3959" s="250" t="s">
        <v>2703</v>
      </c>
      <c r="C3959" s="247" t="s">
        <v>2705</v>
      </c>
      <c r="D3959" s="34" t="s">
        <v>2691</v>
      </c>
      <c r="E3959" s="43">
        <v>1972</v>
      </c>
      <c r="F3959" s="68">
        <v>1740</v>
      </c>
      <c r="G3959" s="240">
        <v>56</v>
      </c>
      <c r="H3959" s="5" t="s">
        <v>11471</v>
      </c>
      <c r="I3959" s="5" t="s">
        <v>11472</v>
      </c>
      <c r="J3959" s="5" t="s">
        <v>11477</v>
      </c>
    </row>
    <row r="3960" spans="1:10" ht="47.25" x14ac:dyDescent="0.2">
      <c r="A3960" s="103">
        <v>308</v>
      </c>
      <c r="B3960" s="250" t="s">
        <v>2704</v>
      </c>
      <c r="C3960" s="247" t="s">
        <v>2705</v>
      </c>
      <c r="D3960" s="34" t="s">
        <v>2691</v>
      </c>
      <c r="E3960" s="43">
        <v>1972</v>
      </c>
      <c r="F3960" s="68">
        <v>1470</v>
      </c>
      <c r="G3960" s="240">
        <v>40</v>
      </c>
      <c r="H3960" s="5" t="s">
        <v>11471</v>
      </c>
      <c r="I3960" s="5" t="s">
        <v>11472</v>
      </c>
      <c r="J3960" s="5" t="s">
        <v>11477</v>
      </c>
    </row>
    <row r="3961" spans="1:10" ht="47.25" x14ac:dyDescent="0.2">
      <c r="A3961" s="103">
        <v>309</v>
      </c>
      <c r="B3961" s="73" t="s">
        <v>10993</v>
      </c>
      <c r="C3961" s="247" t="s">
        <v>4594</v>
      </c>
      <c r="D3961" s="34" t="s">
        <v>10994</v>
      </c>
      <c r="E3961" s="43">
        <v>1972</v>
      </c>
      <c r="F3961" s="68">
        <v>2130</v>
      </c>
      <c r="G3961" s="240">
        <v>26</v>
      </c>
      <c r="H3961" s="5" t="s">
        <v>11471</v>
      </c>
      <c r="I3961" s="5" t="s">
        <v>11472</v>
      </c>
      <c r="J3961" s="5" t="s">
        <v>11477</v>
      </c>
    </row>
    <row r="3962" spans="1:10" ht="47.25" x14ac:dyDescent="0.2">
      <c r="A3962" s="103">
        <v>310</v>
      </c>
      <c r="B3962" s="73" t="s">
        <v>10995</v>
      </c>
      <c r="C3962" s="247" t="s">
        <v>4594</v>
      </c>
      <c r="D3962" s="34" t="s">
        <v>5013</v>
      </c>
      <c r="E3962" s="43">
        <v>1972</v>
      </c>
      <c r="F3962" s="68">
        <v>1470</v>
      </c>
      <c r="G3962" s="240">
        <v>32</v>
      </c>
      <c r="H3962" s="5" t="s">
        <v>11471</v>
      </c>
      <c r="I3962" s="5" t="s">
        <v>11472</v>
      </c>
      <c r="J3962" s="5" t="s">
        <v>11477</v>
      </c>
    </row>
    <row r="3963" spans="1:10" ht="47.25" x14ac:dyDescent="0.2">
      <c r="A3963" s="103">
        <v>311</v>
      </c>
      <c r="B3963" s="73" t="s">
        <v>10996</v>
      </c>
      <c r="C3963" s="247" t="s">
        <v>4594</v>
      </c>
      <c r="D3963" s="34" t="s">
        <v>2707</v>
      </c>
      <c r="E3963" s="43">
        <v>1975</v>
      </c>
      <c r="F3963" s="68">
        <v>150</v>
      </c>
      <c r="G3963" s="240">
        <v>5</v>
      </c>
      <c r="H3963" s="5" t="s">
        <v>11471</v>
      </c>
      <c r="I3963" s="5" t="s">
        <v>11472</v>
      </c>
      <c r="J3963" s="5" t="s">
        <v>11477</v>
      </c>
    </row>
    <row r="3964" spans="1:10" ht="47.25" x14ac:dyDescent="0.2">
      <c r="A3964" s="103">
        <v>312</v>
      </c>
      <c r="B3964" s="73" t="s">
        <v>10997</v>
      </c>
      <c r="C3964" s="247" t="s">
        <v>2705</v>
      </c>
      <c r="D3964" s="34" t="s">
        <v>2707</v>
      </c>
      <c r="E3964" s="43">
        <v>1980</v>
      </c>
      <c r="F3964" s="68">
        <v>120</v>
      </c>
      <c r="G3964" s="240">
        <v>4</v>
      </c>
      <c r="H3964" s="5" t="s">
        <v>11471</v>
      </c>
      <c r="I3964" s="5" t="s">
        <v>11472</v>
      </c>
      <c r="J3964" s="5" t="s">
        <v>11477</v>
      </c>
    </row>
    <row r="3965" spans="1:10" ht="47.25" x14ac:dyDescent="0.2">
      <c r="A3965" s="103">
        <v>313</v>
      </c>
      <c r="B3965" s="73" t="s">
        <v>2706</v>
      </c>
      <c r="C3965" s="247" t="s">
        <v>2705</v>
      </c>
      <c r="D3965" s="34" t="s">
        <v>2707</v>
      </c>
      <c r="E3965" s="43">
        <v>1980</v>
      </c>
      <c r="F3965" s="68">
        <v>600</v>
      </c>
      <c r="G3965" s="240">
        <v>17</v>
      </c>
      <c r="H3965" s="5" t="s">
        <v>11471</v>
      </c>
      <c r="I3965" s="5" t="s">
        <v>11472</v>
      </c>
      <c r="J3965" s="5" t="s">
        <v>11477</v>
      </c>
    </row>
    <row r="3966" spans="1:10" ht="47.25" x14ac:dyDescent="0.2">
      <c r="A3966" s="103">
        <v>314</v>
      </c>
      <c r="B3966" s="73" t="s">
        <v>2708</v>
      </c>
      <c r="C3966" s="247" t="s">
        <v>2705</v>
      </c>
      <c r="D3966" s="34" t="s">
        <v>2707</v>
      </c>
      <c r="E3966" s="43">
        <v>1980</v>
      </c>
      <c r="F3966" s="68">
        <v>120</v>
      </c>
      <c r="G3966" s="240">
        <v>4</v>
      </c>
      <c r="H3966" s="5" t="s">
        <v>11471</v>
      </c>
      <c r="I3966" s="5" t="s">
        <v>11472</v>
      </c>
      <c r="J3966" s="5" t="s">
        <v>11477</v>
      </c>
    </row>
    <row r="3967" spans="1:10" ht="47.25" x14ac:dyDescent="0.2">
      <c r="A3967" s="103">
        <v>315</v>
      </c>
      <c r="B3967" s="73" t="s">
        <v>2709</v>
      </c>
      <c r="C3967" s="247" t="s">
        <v>2705</v>
      </c>
      <c r="D3967" s="34" t="s">
        <v>2707</v>
      </c>
      <c r="E3967" s="43">
        <v>1980</v>
      </c>
      <c r="F3967" s="68">
        <v>180</v>
      </c>
      <c r="G3967" s="240">
        <v>6</v>
      </c>
      <c r="H3967" s="5" t="s">
        <v>11471</v>
      </c>
      <c r="I3967" s="5" t="s">
        <v>11472</v>
      </c>
      <c r="J3967" s="5" t="s">
        <v>11477</v>
      </c>
    </row>
    <row r="3968" spans="1:10" ht="47.25" x14ac:dyDescent="0.2">
      <c r="A3968" s="103">
        <v>316</v>
      </c>
      <c r="B3968" s="73" t="s">
        <v>2710</v>
      </c>
      <c r="C3968" s="247" t="s">
        <v>2705</v>
      </c>
      <c r="D3968" s="34" t="s">
        <v>2707</v>
      </c>
      <c r="E3968" s="43">
        <v>1980</v>
      </c>
      <c r="F3968" s="68">
        <v>210</v>
      </c>
      <c r="G3968" s="240">
        <v>7</v>
      </c>
      <c r="H3968" s="5" t="s">
        <v>11471</v>
      </c>
      <c r="I3968" s="5" t="s">
        <v>11472</v>
      </c>
      <c r="J3968" s="5" t="s">
        <v>11477</v>
      </c>
    </row>
    <row r="3969" spans="1:10" ht="47.25" x14ac:dyDescent="0.2">
      <c r="A3969" s="103">
        <v>317</v>
      </c>
      <c r="B3969" s="73" t="s">
        <v>2711</v>
      </c>
      <c r="C3969" s="247" t="s">
        <v>2705</v>
      </c>
      <c r="D3969" s="34" t="s">
        <v>2707</v>
      </c>
      <c r="E3969" s="43">
        <v>1980</v>
      </c>
      <c r="F3969" s="68">
        <v>180</v>
      </c>
      <c r="G3969" s="240">
        <v>6</v>
      </c>
      <c r="H3969" s="5" t="s">
        <v>11471</v>
      </c>
      <c r="I3969" s="5" t="s">
        <v>11472</v>
      </c>
      <c r="J3969" s="5" t="s">
        <v>11477</v>
      </c>
    </row>
    <row r="3970" spans="1:10" ht="47.25" x14ac:dyDescent="0.2">
      <c r="A3970" s="103">
        <v>318</v>
      </c>
      <c r="B3970" s="73" t="s">
        <v>2712</v>
      </c>
      <c r="C3970" s="247" t="s">
        <v>2705</v>
      </c>
      <c r="D3970" s="34" t="s">
        <v>2707</v>
      </c>
      <c r="E3970" s="43">
        <v>1980</v>
      </c>
      <c r="F3970" s="68">
        <v>120</v>
      </c>
      <c r="G3970" s="240">
        <v>4</v>
      </c>
      <c r="H3970" s="5" t="s">
        <v>11471</v>
      </c>
      <c r="I3970" s="5" t="s">
        <v>11472</v>
      </c>
      <c r="J3970" s="5" t="s">
        <v>11477</v>
      </c>
    </row>
    <row r="3971" spans="1:10" ht="47.25" x14ac:dyDescent="0.2">
      <c r="A3971" s="103">
        <v>319</v>
      </c>
      <c r="B3971" s="73" t="s">
        <v>2713</v>
      </c>
      <c r="C3971" s="247" t="s">
        <v>2705</v>
      </c>
      <c r="D3971" s="34" t="s">
        <v>2707</v>
      </c>
      <c r="E3971" s="43">
        <v>1972</v>
      </c>
      <c r="F3971" s="68">
        <v>90</v>
      </c>
      <c r="G3971" s="240">
        <v>4</v>
      </c>
      <c r="H3971" s="5" t="s">
        <v>11471</v>
      </c>
      <c r="I3971" s="5" t="s">
        <v>11472</v>
      </c>
      <c r="J3971" s="5" t="s">
        <v>11477</v>
      </c>
    </row>
    <row r="3972" spans="1:10" ht="47.25" x14ac:dyDescent="0.2">
      <c r="A3972" s="103">
        <v>320</v>
      </c>
      <c r="B3972" s="73" t="s">
        <v>2714</v>
      </c>
      <c r="C3972" s="247" t="s">
        <v>2705</v>
      </c>
      <c r="D3972" s="34" t="s">
        <v>2707</v>
      </c>
      <c r="E3972" s="43">
        <v>1972</v>
      </c>
      <c r="F3972" s="68">
        <v>120</v>
      </c>
      <c r="G3972" s="240">
        <v>5</v>
      </c>
      <c r="H3972" s="5" t="s">
        <v>11471</v>
      </c>
      <c r="I3972" s="5" t="s">
        <v>11472</v>
      </c>
      <c r="J3972" s="5" t="s">
        <v>11477</v>
      </c>
    </row>
    <row r="3973" spans="1:10" ht="47.25" x14ac:dyDescent="0.2">
      <c r="A3973" s="103">
        <v>321</v>
      </c>
      <c r="B3973" s="73" t="s">
        <v>2715</v>
      </c>
      <c r="C3973" s="247" t="s">
        <v>2705</v>
      </c>
      <c r="D3973" s="34" t="s">
        <v>5012</v>
      </c>
      <c r="E3973" s="43">
        <v>1972</v>
      </c>
      <c r="F3973" s="68">
        <v>180</v>
      </c>
      <c r="G3973" s="240">
        <v>7</v>
      </c>
      <c r="H3973" s="5" t="s">
        <v>11471</v>
      </c>
      <c r="I3973" s="5" t="s">
        <v>11472</v>
      </c>
      <c r="J3973" s="5" t="s">
        <v>11477</v>
      </c>
    </row>
    <row r="3974" spans="1:10" ht="47.25" x14ac:dyDescent="0.2">
      <c r="A3974" s="103">
        <v>322</v>
      </c>
      <c r="B3974" s="73" t="s">
        <v>2716</v>
      </c>
      <c r="C3974" s="247" t="s">
        <v>2705</v>
      </c>
      <c r="D3974" s="34" t="s">
        <v>5012</v>
      </c>
      <c r="E3974" s="43">
        <v>1982</v>
      </c>
      <c r="F3974" s="68">
        <v>150</v>
      </c>
      <c r="G3974" s="240">
        <v>6</v>
      </c>
      <c r="H3974" s="5" t="s">
        <v>11471</v>
      </c>
      <c r="I3974" s="5" t="s">
        <v>11472</v>
      </c>
      <c r="J3974" s="5" t="s">
        <v>11477</v>
      </c>
    </row>
    <row r="3975" spans="1:10" ht="47.25" x14ac:dyDescent="0.2">
      <c r="A3975" s="103">
        <v>323</v>
      </c>
      <c r="B3975" s="73" t="s">
        <v>2717</v>
      </c>
      <c r="C3975" s="247" t="s">
        <v>2705</v>
      </c>
      <c r="D3975" s="34" t="s">
        <v>5012</v>
      </c>
      <c r="E3975" s="43">
        <v>1982</v>
      </c>
      <c r="F3975" s="68">
        <v>80</v>
      </c>
      <c r="G3975" s="240">
        <v>3</v>
      </c>
      <c r="H3975" s="5" t="s">
        <v>11471</v>
      </c>
      <c r="I3975" s="5" t="s">
        <v>11472</v>
      </c>
      <c r="J3975" s="5" t="s">
        <v>11477</v>
      </c>
    </row>
    <row r="3976" spans="1:10" ht="47.25" x14ac:dyDescent="0.2">
      <c r="A3976" s="103">
        <v>324</v>
      </c>
      <c r="B3976" s="73" t="s">
        <v>2718</v>
      </c>
      <c r="C3976" s="247" t="s">
        <v>2647</v>
      </c>
      <c r="D3976" s="246" t="s">
        <v>2720</v>
      </c>
      <c r="E3976" s="43">
        <v>1977</v>
      </c>
      <c r="F3976" s="291">
        <v>625</v>
      </c>
      <c r="G3976" s="240">
        <v>25</v>
      </c>
      <c r="H3976" s="5" t="s">
        <v>11471</v>
      </c>
      <c r="I3976" s="5" t="s">
        <v>11472</v>
      </c>
      <c r="J3976" s="5" t="s">
        <v>11477</v>
      </c>
    </row>
    <row r="3977" spans="1:10" ht="47.25" x14ac:dyDescent="0.2">
      <c r="A3977" s="103">
        <v>325</v>
      </c>
      <c r="B3977" s="73" t="s">
        <v>2719</v>
      </c>
      <c r="C3977" s="247" t="s">
        <v>2647</v>
      </c>
      <c r="D3977" s="34" t="s">
        <v>2722</v>
      </c>
      <c r="E3977" s="43">
        <v>1977</v>
      </c>
      <c r="F3977" s="68">
        <v>210</v>
      </c>
      <c r="G3977" s="240">
        <v>7</v>
      </c>
      <c r="H3977" s="5" t="s">
        <v>11471</v>
      </c>
      <c r="I3977" s="5" t="s">
        <v>11472</v>
      </c>
      <c r="J3977" s="5" t="s">
        <v>11477</v>
      </c>
    </row>
    <row r="3978" spans="1:10" ht="47.25" x14ac:dyDescent="0.2">
      <c r="A3978" s="103">
        <v>326</v>
      </c>
      <c r="B3978" s="73" t="s">
        <v>10998</v>
      </c>
      <c r="C3978" s="247" t="s">
        <v>2647</v>
      </c>
      <c r="D3978" s="34" t="s">
        <v>2722</v>
      </c>
      <c r="E3978" s="43">
        <v>1977</v>
      </c>
      <c r="F3978" s="68">
        <v>240</v>
      </c>
      <c r="G3978" s="240">
        <v>8</v>
      </c>
      <c r="H3978" s="5" t="s">
        <v>11471</v>
      </c>
      <c r="I3978" s="5" t="s">
        <v>11472</v>
      </c>
      <c r="J3978" s="5" t="s">
        <v>11477</v>
      </c>
    </row>
    <row r="3979" spans="1:10" ht="47.25" x14ac:dyDescent="0.2">
      <c r="A3979" s="103">
        <v>327</v>
      </c>
      <c r="B3979" s="73" t="s">
        <v>2721</v>
      </c>
      <c r="C3979" s="247" t="s">
        <v>2647</v>
      </c>
      <c r="D3979" s="34" t="s">
        <v>2722</v>
      </c>
      <c r="E3979" s="43">
        <v>1977</v>
      </c>
      <c r="F3979" s="68">
        <v>280</v>
      </c>
      <c r="G3979" s="240">
        <v>8</v>
      </c>
      <c r="H3979" s="5" t="s">
        <v>11471</v>
      </c>
      <c r="I3979" s="5" t="s">
        <v>11472</v>
      </c>
      <c r="J3979" s="5" t="s">
        <v>11477</v>
      </c>
    </row>
    <row r="3980" spans="1:10" ht="47.25" x14ac:dyDescent="0.2">
      <c r="A3980" s="103">
        <v>328</v>
      </c>
      <c r="B3980" s="73" t="s">
        <v>2723</v>
      </c>
      <c r="C3980" s="247" t="s">
        <v>2647</v>
      </c>
      <c r="D3980" s="34" t="s">
        <v>2722</v>
      </c>
      <c r="E3980" s="43">
        <v>1977</v>
      </c>
      <c r="F3980" s="68">
        <v>270</v>
      </c>
      <c r="G3980" s="240">
        <v>9</v>
      </c>
      <c r="H3980" s="5" t="s">
        <v>11471</v>
      </c>
      <c r="I3980" s="5" t="s">
        <v>11472</v>
      </c>
      <c r="J3980" s="5" t="s">
        <v>11477</v>
      </c>
    </row>
    <row r="3981" spans="1:10" ht="47.25" x14ac:dyDescent="0.2">
      <c r="A3981" s="103">
        <v>329</v>
      </c>
      <c r="B3981" s="73" t="s">
        <v>2724</v>
      </c>
      <c r="C3981" s="247" t="s">
        <v>2647</v>
      </c>
      <c r="D3981" s="34" t="s">
        <v>2722</v>
      </c>
      <c r="E3981" s="43">
        <v>1977</v>
      </c>
      <c r="F3981" s="68">
        <v>180</v>
      </c>
      <c r="G3981" s="240">
        <v>6</v>
      </c>
      <c r="H3981" s="5" t="s">
        <v>11471</v>
      </c>
      <c r="I3981" s="5" t="s">
        <v>11472</v>
      </c>
      <c r="J3981" s="5" t="s">
        <v>11477</v>
      </c>
    </row>
    <row r="3982" spans="1:10" ht="47.25" x14ac:dyDescent="0.2">
      <c r="A3982" s="103">
        <v>330</v>
      </c>
      <c r="B3982" s="73" t="s">
        <v>2725</v>
      </c>
      <c r="C3982" s="247" t="s">
        <v>2647</v>
      </c>
      <c r="D3982" s="34" t="s">
        <v>2722</v>
      </c>
      <c r="E3982" s="43">
        <v>1977</v>
      </c>
      <c r="F3982" s="68">
        <v>180</v>
      </c>
      <c r="G3982" s="240">
        <v>6</v>
      </c>
      <c r="H3982" s="5" t="s">
        <v>11471</v>
      </c>
      <c r="I3982" s="5" t="s">
        <v>11472</v>
      </c>
      <c r="J3982" s="5" t="s">
        <v>11477</v>
      </c>
    </row>
    <row r="3983" spans="1:10" ht="47.25" x14ac:dyDescent="0.2">
      <c r="A3983" s="103">
        <v>331</v>
      </c>
      <c r="B3983" s="73" t="s">
        <v>2726</v>
      </c>
      <c r="C3983" s="247" t="s">
        <v>2647</v>
      </c>
      <c r="D3983" s="34" t="s">
        <v>2722</v>
      </c>
      <c r="E3983" s="43">
        <v>1977</v>
      </c>
      <c r="F3983" s="68">
        <v>180</v>
      </c>
      <c r="G3983" s="240">
        <v>6</v>
      </c>
      <c r="H3983" s="5" t="s">
        <v>11471</v>
      </c>
      <c r="I3983" s="5" t="s">
        <v>11472</v>
      </c>
      <c r="J3983" s="5" t="s">
        <v>11477</v>
      </c>
    </row>
    <row r="3984" spans="1:10" ht="47.25" x14ac:dyDescent="0.2">
      <c r="A3984" s="103">
        <v>332</v>
      </c>
      <c r="B3984" s="73" t="s">
        <v>2727</v>
      </c>
      <c r="C3984" s="247" t="s">
        <v>2647</v>
      </c>
      <c r="D3984" s="34" t="s">
        <v>2722</v>
      </c>
      <c r="E3984" s="43">
        <v>1977</v>
      </c>
      <c r="F3984" s="68">
        <v>300</v>
      </c>
      <c r="G3984" s="240">
        <v>10</v>
      </c>
      <c r="H3984" s="5" t="s">
        <v>11471</v>
      </c>
      <c r="I3984" s="5" t="s">
        <v>11472</v>
      </c>
      <c r="J3984" s="5" t="s">
        <v>11477</v>
      </c>
    </row>
    <row r="3985" spans="1:10" ht="47.25" x14ac:dyDescent="0.2">
      <c r="A3985" s="103">
        <v>333</v>
      </c>
      <c r="B3985" s="73" t="s">
        <v>2728</v>
      </c>
      <c r="C3985" s="247" t="s">
        <v>2647</v>
      </c>
      <c r="D3985" s="34" t="s">
        <v>2730</v>
      </c>
      <c r="E3985" s="43">
        <v>1970</v>
      </c>
      <c r="F3985" s="292"/>
      <c r="G3985" s="240">
        <v>47</v>
      </c>
      <c r="H3985" s="5" t="s">
        <v>11471</v>
      </c>
      <c r="I3985" s="5" t="s">
        <v>11472</v>
      </c>
      <c r="J3985" s="5" t="s">
        <v>11477</v>
      </c>
    </row>
    <row r="3986" spans="1:10" ht="47.25" x14ac:dyDescent="0.2">
      <c r="A3986" s="103">
        <v>334</v>
      </c>
      <c r="B3986" s="73" t="s">
        <v>2729</v>
      </c>
      <c r="C3986" s="247" t="s">
        <v>2647</v>
      </c>
      <c r="D3986" s="34" t="s">
        <v>2731</v>
      </c>
      <c r="E3986" s="43">
        <v>1985</v>
      </c>
      <c r="F3986" s="68">
        <v>3030</v>
      </c>
      <c r="G3986" s="240">
        <v>103</v>
      </c>
      <c r="H3986" s="5" t="s">
        <v>11471</v>
      </c>
      <c r="I3986" s="5" t="s">
        <v>11472</v>
      </c>
      <c r="J3986" s="5" t="s">
        <v>11477</v>
      </c>
    </row>
    <row r="3987" spans="1:10" ht="47.25" x14ac:dyDescent="0.2">
      <c r="A3987" s="103">
        <v>335</v>
      </c>
      <c r="B3987" s="73" t="s">
        <v>10999</v>
      </c>
      <c r="C3987" s="247" t="s">
        <v>2647</v>
      </c>
      <c r="D3987" s="34" t="s">
        <v>2732</v>
      </c>
      <c r="E3987" s="43">
        <v>1970</v>
      </c>
      <c r="F3987" s="68">
        <v>1050</v>
      </c>
      <c r="G3987" s="240">
        <v>38</v>
      </c>
      <c r="H3987" s="5" t="s">
        <v>11471</v>
      </c>
      <c r="I3987" s="5" t="s">
        <v>11472</v>
      </c>
      <c r="J3987" s="5" t="s">
        <v>11477</v>
      </c>
    </row>
    <row r="3988" spans="1:10" ht="47.25" x14ac:dyDescent="0.2">
      <c r="A3988" s="103">
        <v>336</v>
      </c>
      <c r="B3988" s="73" t="s">
        <v>11000</v>
      </c>
      <c r="C3988" s="247" t="s">
        <v>4595</v>
      </c>
      <c r="D3988" s="34" t="s">
        <v>2731</v>
      </c>
      <c r="E3988" s="43">
        <v>1970</v>
      </c>
      <c r="F3988" s="68">
        <v>2310</v>
      </c>
      <c r="G3988" s="240">
        <v>70</v>
      </c>
      <c r="H3988" s="5" t="s">
        <v>11471</v>
      </c>
      <c r="I3988" s="5" t="s">
        <v>11472</v>
      </c>
      <c r="J3988" s="5" t="s">
        <v>11477</v>
      </c>
    </row>
    <row r="3989" spans="1:10" ht="47.25" x14ac:dyDescent="0.2">
      <c r="A3989" s="103">
        <v>337</v>
      </c>
      <c r="B3989" s="73" t="s">
        <v>11001</v>
      </c>
      <c r="C3989" s="247" t="s">
        <v>4595</v>
      </c>
      <c r="D3989" s="34" t="s">
        <v>2731</v>
      </c>
      <c r="E3989" s="43">
        <v>1970</v>
      </c>
      <c r="F3989" s="68">
        <v>570</v>
      </c>
      <c r="G3989" s="240">
        <v>19</v>
      </c>
      <c r="H3989" s="5" t="s">
        <v>11471</v>
      </c>
      <c r="I3989" s="5" t="s">
        <v>11472</v>
      </c>
      <c r="J3989" s="5" t="s">
        <v>11477</v>
      </c>
    </row>
    <row r="3990" spans="1:10" ht="47.25" x14ac:dyDescent="0.2">
      <c r="A3990" s="103">
        <v>338</v>
      </c>
      <c r="B3990" s="73" t="s">
        <v>11002</v>
      </c>
      <c r="C3990" s="247" t="s">
        <v>4595</v>
      </c>
      <c r="D3990" s="34" t="s">
        <v>2731</v>
      </c>
      <c r="E3990" s="43">
        <v>1970</v>
      </c>
      <c r="F3990" s="68">
        <v>150</v>
      </c>
      <c r="G3990" s="240">
        <v>5</v>
      </c>
      <c r="H3990" s="5" t="s">
        <v>11471</v>
      </c>
      <c r="I3990" s="5" t="s">
        <v>11472</v>
      </c>
      <c r="J3990" s="5" t="s">
        <v>11477</v>
      </c>
    </row>
    <row r="3991" spans="1:10" ht="47.25" x14ac:dyDescent="0.2">
      <c r="A3991" s="103">
        <v>339</v>
      </c>
      <c r="B3991" s="73" t="s">
        <v>11003</v>
      </c>
      <c r="C3991" s="247" t="s">
        <v>4595</v>
      </c>
      <c r="D3991" s="34" t="s">
        <v>2732</v>
      </c>
      <c r="E3991" s="43">
        <v>1970</v>
      </c>
      <c r="F3991" s="68">
        <v>1050</v>
      </c>
      <c r="G3991" s="240">
        <v>35</v>
      </c>
      <c r="H3991" s="5" t="s">
        <v>11471</v>
      </c>
      <c r="I3991" s="5" t="s">
        <v>11472</v>
      </c>
      <c r="J3991" s="5" t="s">
        <v>11477</v>
      </c>
    </row>
    <row r="3992" spans="1:10" ht="47.25" x14ac:dyDescent="0.2">
      <c r="A3992" s="103">
        <v>340</v>
      </c>
      <c r="B3992" s="73" t="s">
        <v>11004</v>
      </c>
      <c r="C3992" s="247" t="s">
        <v>4595</v>
      </c>
      <c r="D3992" s="34" t="s">
        <v>2733</v>
      </c>
      <c r="E3992" s="43">
        <v>1970</v>
      </c>
      <c r="F3992" s="68">
        <v>1230</v>
      </c>
      <c r="G3992" s="240">
        <v>40</v>
      </c>
      <c r="H3992" s="5" t="s">
        <v>11471</v>
      </c>
      <c r="I3992" s="5" t="s">
        <v>11472</v>
      </c>
      <c r="J3992" s="5" t="s">
        <v>11477</v>
      </c>
    </row>
    <row r="3993" spans="1:10" ht="47.25" x14ac:dyDescent="0.2">
      <c r="A3993" s="103">
        <v>341</v>
      </c>
      <c r="B3993" s="73" t="s">
        <v>11005</v>
      </c>
      <c r="C3993" s="247" t="s">
        <v>4595</v>
      </c>
      <c r="D3993" s="34" t="s">
        <v>2733</v>
      </c>
      <c r="E3993" s="43">
        <v>1970</v>
      </c>
      <c r="F3993" s="68">
        <v>870</v>
      </c>
      <c r="G3993" s="240">
        <v>29</v>
      </c>
      <c r="H3993" s="5" t="s">
        <v>11471</v>
      </c>
      <c r="I3993" s="5" t="s">
        <v>11472</v>
      </c>
      <c r="J3993" s="5" t="s">
        <v>11477</v>
      </c>
    </row>
    <row r="3994" spans="1:10" ht="47.25" x14ac:dyDescent="0.2">
      <c r="A3994" s="103">
        <v>342</v>
      </c>
      <c r="B3994" s="73" t="s">
        <v>11006</v>
      </c>
      <c r="C3994" s="247" t="s">
        <v>4595</v>
      </c>
      <c r="D3994" s="34" t="s">
        <v>2733</v>
      </c>
      <c r="E3994" s="43">
        <v>1970</v>
      </c>
      <c r="F3994" s="68">
        <v>360</v>
      </c>
      <c r="G3994" s="240">
        <v>11</v>
      </c>
      <c r="H3994" s="5" t="s">
        <v>11471</v>
      </c>
      <c r="I3994" s="5" t="s">
        <v>11472</v>
      </c>
      <c r="J3994" s="5" t="s">
        <v>11477</v>
      </c>
    </row>
    <row r="3995" spans="1:10" ht="47.25" x14ac:dyDescent="0.2">
      <c r="A3995" s="103">
        <v>343</v>
      </c>
      <c r="B3995" s="73" t="s">
        <v>11007</v>
      </c>
      <c r="C3995" s="247" t="s">
        <v>4595</v>
      </c>
      <c r="D3995" s="34" t="s">
        <v>2734</v>
      </c>
      <c r="E3995" s="43">
        <v>1985</v>
      </c>
      <c r="F3995" s="68">
        <v>830</v>
      </c>
      <c r="G3995" s="240">
        <v>27</v>
      </c>
      <c r="H3995" s="5" t="s">
        <v>11471</v>
      </c>
      <c r="I3995" s="5" t="s">
        <v>11472</v>
      </c>
      <c r="J3995" s="5" t="s">
        <v>11477</v>
      </c>
    </row>
    <row r="3996" spans="1:10" ht="47.25" x14ac:dyDescent="0.2">
      <c r="A3996" s="103">
        <v>344</v>
      </c>
      <c r="B3996" s="73" t="s">
        <v>11008</v>
      </c>
      <c r="C3996" s="247" t="s">
        <v>4595</v>
      </c>
      <c r="D3996" s="34" t="s">
        <v>2737</v>
      </c>
      <c r="E3996" s="43">
        <v>1972</v>
      </c>
      <c r="F3996" s="68">
        <v>140</v>
      </c>
      <c r="G3996" s="240">
        <v>4</v>
      </c>
      <c r="H3996" s="5" t="s">
        <v>11471</v>
      </c>
      <c r="I3996" s="5" t="s">
        <v>11472</v>
      </c>
      <c r="J3996" s="5" t="s">
        <v>11477</v>
      </c>
    </row>
    <row r="3997" spans="1:10" ht="47.25" x14ac:dyDescent="0.2">
      <c r="A3997" s="103">
        <v>345</v>
      </c>
      <c r="B3997" s="73" t="s">
        <v>11009</v>
      </c>
      <c r="C3997" s="247" t="s">
        <v>4595</v>
      </c>
      <c r="D3997" s="34" t="s">
        <v>2735</v>
      </c>
      <c r="E3997" s="43">
        <v>1972</v>
      </c>
      <c r="F3997" s="68">
        <v>200</v>
      </c>
      <c r="G3997" s="240">
        <v>8</v>
      </c>
      <c r="H3997" s="5" t="s">
        <v>11471</v>
      </c>
      <c r="I3997" s="5" t="s">
        <v>11472</v>
      </c>
      <c r="J3997" s="5" t="s">
        <v>11477</v>
      </c>
    </row>
    <row r="3998" spans="1:10" ht="47.25" x14ac:dyDescent="0.2">
      <c r="A3998" s="103">
        <v>346</v>
      </c>
      <c r="B3998" s="73" t="s">
        <v>11010</v>
      </c>
      <c r="C3998" s="247" t="s">
        <v>4595</v>
      </c>
      <c r="D3998" s="34" t="s">
        <v>2735</v>
      </c>
      <c r="E3998" s="43">
        <v>1972</v>
      </c>
      <c r="F3998" s="68">
        <v>545</v>
      </c>
      <c r="G3998" s="240">
        <v>300</v>
      </c>
      <c r="H3998" s="5" t="s">
        <v>11471</v>
      </c>
      <c r="I3998" s="5" t="s">
        <v>11472</v>
      </c>
      <c r="J3998" s="5" t="s">
        <v>11477</v>
      </c>
    </row>
    <row r="3999" spans="1:10" ht="47.25" x14ac:dyDescent="0.2">
      <c r="A3999" s="103">
        <v>347</v>
      </c>
      <c r="B3999" s="73" t="s">
        <v>11011</v>
      </c>
      <c r="C3999" s="247" t="s">
        <v>4595</v>
      </c>
      <c r="D3999" s="34" t="s">
        <v>2735</v>
      </c>
      <c r="E3999" s="43">
        <v>1972</v>
      </c>
      <c r="F3999" s="68">
        <v>300</v>
      </c>
      <c r="G3999" s="240">
        <v>20</v>
      </c>
      <c r="H3999" s="5" t="s">
        <v>11471</v>
      </c>
      <c r="I3999" s="5" t="s">
        <v>11472</v>
      </c>
      <c r="J3999" s="5" t="s">
        <v>11477</v>
      </c>
    </row>
    <row r="4000" spans="1:10" ht="47.25" x14ac:dyDescent="0.2">
      <c r="A4000" s="103">
        <v>348</v>
      </c>
      <c r="B4000" s="73" t="s">
        <v>2736</v>
      </c>
      <c r="C4000" s="247" t="s">
        <v>2647</v>
      </c>
      <c r="D4000" s="34" t="s">
        <v>2737</v>
      </c>
      <c r="E4000" s="43">
        <v>1977</v>
      </c>
      <c r="F4000" s="68">
        <v>245</v>
      </c>
      <c r="G4000" s="240">
        <v>10</v>
      </c>
      <c r="H4000" s="5" t="s">
        <v>11471</v>
      </c>
      <c r="I4000" s="5" t="s">
        <v>11472</v>
      </c>
      <c r="J4000" s="5" t="s">
        <v>11477</v>
      </c>
    </row>
    <row r="4001" spans="1:10" ht="47.25" x14ac:dyDescent="0.2">
      <c r="A4001" s="103">
        <v>349</v>
      </c>
      <c r="B4001" s="73" t="s">
        <v>2738</v>
      </c>
      <c r="C4001" s="247" t="s">
        <v>2647</v>
      </c>
      <c r="D4001" s="34" t="s">
        <v>2737</v>
      </c>
      <c r="E4001" s="43">
        <v>1977</v>
      </c>
      <c r="F4001" s="68">
        <v>350</v>
      </c>
      <c r="G4001" s="240">
        <v>10</v>
      </c>
      <c r="H4001" s="5" t="s">
        <v>11471</v>
      </c>
      <c r="I4001" s="5" t="s">
        <v>11472</v>
      </c>
      <c r="J4001" s="5" t="s">
        <v>11477</v>
      </c>
    </row>
    <row r="4002" spans="1:10" ht="47.25" x14ac:dyDescent="0.2">
      <c r="A4002" s="103">
        <v>350</v>
      </c>
      <c r="B4002" s="73" t="s">
        <v>2739</v>
      </c>
      <c r="C4002" s="247" t="s">
        <v>2647</v>
      </c>
      <c r="D4002" s="34" t="s">
        <v>2737</v>
      </c>
      <c r="E4002" s="43">
        <v>1972</v>
      </c>
      <c r="F4002" s="68">
        <v>385</v>
      </c>
      <c r="G4002" s="240">
        <v>11</v>
      </c>
      <c r="H4002" s="5" t="s">
        <v>11471</v>
      </c>
      <c r="I4002" s="5" t="s">
        <v>11472</v>
      </c>
      <c r="J4002" s="5" t="s">
        <v>11477</v>
      </c>
    </row>
    <row r="4003" spans="1:10" ht="47.25" x14ac:dyDescent="0.2">
      <c r="A4003" s="103">
        <v>351</v>
      </c>
      <c r="B4003" s="73" t="s">
        <v>2740</v>
      </c>
      <c r="C4003" s="247" t="s">
        <v>2647</v>
      </c>
      <c r="D4003" s="34" t="s">
        <v>2737</v>
      </c>
      <c r="E4003" s="43">
        <v>1977</v>
      </c>
      <c r="F4003" s="68">
        <v>210</v>
      </c>
      <c r="G4003" s="240">
        <v>6</v>
      </c>
      <c r="H4003" s="5" t="s">
        <v>11471</v>
      </c>
      <c r="I4003" s="5" t="s">
        <v>11472</v>
      </c>
      <c r="J4003" s="5" t="s">
        <v>11477</v>
      </c>
    </row>
    <row r="4004" spans="1:10" ht="47.25" x14ac:dyDescent="0.2">
      <c r="A4004" s="103">
        <v>352</v>
      </c>
      <c r="B4004" s="73" t="s">
        <v>2741</v>
      </c>
      <c r="C4004" s="247" t="s">
        <v>2647</v>
      </c>
      <c r="D4004" s="34" t="s">
        <v>2737</v>
      </c>
      <c r="E4004" s="43">
        <v>1977</v>
      </c>
      <c r="F4004" s="68">
        <v>140</v>
      </c>
      <c r="G4004" s="240">
        <v>4</v>
      </c>
      <c r="H4004" s="5" t="s">
        <v>11471</v>
      </c>
      <c r="I4004" s="5" t="s">
        <v>11472</v>
      </c>
      <c r="J4004" s="5" t="s">
        <v>11477</v>
      </c>
    </row>
    <row r="4005" spans="1:10" ht="47.25" x14ac:dyDescent="0.2">
      <c r="A4005" s="103">
        <v>353</v>
      </c>
      <c r="B4005" s="73" t="s">
        <v>2742</v>
      </c>
      <c r="C4005" s="247" t="s">
        <v>2647</v>
      </c>
      <c r="D4005" s="34" t="s">
        <v>2435</v>
      </c>
      <c r="E4005" s="43">
        <v>1970</v>
      </c>
      <c r="F4005" s="68">
        <v>650</v>
      </c>
      <c r="G4005" s="240">
        <v>16</v>
      </c>
      <c r="H4005" s="5" t="s">
        <v>11471</v>
      </c>
      <c r="I4005" s="5" t="s">
        <v>11472</v>
      </c>
      <c r="J4005" s="5" t="s">
        <v>11477</v>
      </c>
    </row>
    <row r="4006" spans="1:10" ht="47.25" x14ac:dyDescent="0.2">
      <c r="A4006" s="103">
        <v>354</v>
      </c>
      <c r="B4006" s="73" t="s">
        <v>2743</v>
      </c>
      <c r="C4006" s="247" t="s">
        <v>2647</v>
      </c>
      <c r="D4006" s="34" t="s">
        <v>2435</v>
      </c>
      <c r="E4006" s="43">
        <v>1970</v>
      </c>
      <c r="F4006" s="68">
        <v>630</v>
      </c>
      <c r="G4006" s="240">
        <v>15</v>
      </c>
      <c r="H4006" s="5" t="s">
        <v>11471</v>
      </c>
      <c r="I4006" s="5" t="s">
        <v>11472</v>
      </c>
      <c r="J4006" s="5" t="s">
        <v>11477</v>
      </c>
    </row>
    <row r="4007" spans="1:10" ht="47.25" x14ac:dyDescent="0.2">
      <c r="A4007" s="103">
        <v>355</v>
      </c>
      <c r="B4007" s="73" t="s">
        <v>2744</v>
      </c>
      <c r="C4007" s="247" t="s">
        <v>2647</v>
      </c>
      <c r="D4007" s="34" t="s">
        <v>2435</v>
      </c>
      <c r="E4007" s="43">
        <v>1970</v>
      </c>
      <c r="F4007" s="68">
        <v>720</v>
      </c>
      <c r="G4007" s="240">
        <v>18</v>
      </c>
      <c r="H4007" s="5" t="s">
        <v>11471</v>
      </c>
      <c r="I4007" s="5" t="s">
        <v>11472</v>
      </c>
      <c r="J4007" s="5" t="s">
        <v>11477</v>
      </c>
    </row>
    <row r="4008" spans="1:10" ht="47.25" x14ac:dyDescent="0.2">
      <c r="A4008" s="103">
        <v>356</v>
      </c>
      <c r="B4008" s="73" t="s">
        <v>2745</v>
      </c>
      <c r="C4008" s="247" t="s">
        <v>2647</v>
      </c>
      <c r="D4008" s="34" t="s">
        <v>2748</v>
      </c>
      <c r="E4008" s="43">
        <v>1984</v>
      </c>
      <c r="F4008" s="68">
        <v>530</v>
      </c>
      <c r="G4008" s="240">
        <v>15</v>
      </c>
      <c r="H4008" s="5" t="s">
        <v>11471</v>
      </c>
      <c r="I4008" s="5" t="s">
        <v>11472</v>
      </c>
      <c r="J4008" s="5" t="s">
        <v>11477</v>
      </c>
    </row>
    <row r="4009" spans="1:10" ht="47.25" x14ac:dyDescent="0.2">
      <c r="A4009" s="103">
        <v>357</v>
      </c>
      <c r="B4009" s="73" t="s">
        <v>2746</v>
      </c>
      <c r="C4009" s="247" t="s">
        <v>2647</v>
      </c>
      <c r="D4009" s="34" t="s">
        <v>2435</v>
      </c>
      <c r="E4009" s="43">
        <v>1976</v>
      </c>
      <c r="F4009" s="68">
        <v>570</v>
      </c>
      <c r="G4009" s="240">
        <v>15</v>
      </c>
      <c r="H4009" s="5" t="s">
        <v>11471</v>
      </c>
      <c r="I4009" s="5" t="s">
        <v>11472</v>
      </c>
      <c r="J4009" s="5" t="s">
        <v>11477</v>
      </c>
    </row>
    <row r="4010" spans="1:10" ht="47.25" x14ac:dyDescent="0.2">
      <c r="A4010" s="103">
        <v>358</v>
      </c>
      <c r="B4010" s="73" t="s">
        <v>2747</v>
      </c>
      <c r="C4010" s="247" t="s">
        <v>2647</v>
      </c>
      <c r="D4010" s="34" t="s">
        <v>11012</v>
      </c>
      <c r="E4010" s="43">
        <v>1976</v>
      </c>
      <c r="F4010" s="68">
        <v>450</v>
      </c>
      <c r="G4010" s="240">
        <v>12</v>
      </c>
      <c r="H4010" s="5" t="s">
        <v>11471</v>
      </c>
      <c r="I4010" s="5" t="s">
        <v>11472</v>
      </c>
      <c r="J4010" s="5" t="s">
        <v>11477</v>
      </c>
    </row>
    <row r="4011" spans="1:10" ht="47.25" x14ac:dyDescent="0.2">
      <c r="A4011" s="103">
        <v>359</v>
      </c>
      <c r="B4011" s="73" t="s">
        <v>2749</v>
      </c>
      <c r="C4011" s="247" t="s">
        <v>2647</v>
      </c>
      <c r="D4011" s="34" t="s">
        <v>2435</v>
      </c>
      <c r="E4011" s="43">
        <v>1976</v>
      </c>
      <c r="F4011" s="68">
        <v>540</v>
      </c>
      <c r="G4011" s="240">
        <v>14</v>
      </c>
      <c r="H4011" s="5" t="s">
        <v>11471</v>
      </c>
      <c r="I4011" s="5" t="s">
        <v>11472</v>
      </c>
      <c r="J4011" s="5" t="s">
        <v>11477</v>
      </c>
    </row>
    <row r="4012" spans="1:10" ht="47.25" x14ac:dyDescent="0.2">
      <c r="A4012" s="103">
        <v>360</v>
      </c>
      <c r="B4012" s="73" t="s">
        <v>2750</v>
      </c>
      <c r="C4012" s="247" t="s">
        <v>2647</v>
      </c>
      <c r="D4012" s="34" t="s">
        <v>2435</v>
      </c>
      <c r="E4012" s="43">
        <v>1984</v>
      </c>
      <c r="F4012" s="68">
        <v>300</v>
      </c>
      <c r="G4012" s="240">
        <v>8</v>
      </c>
      <c r="H4012" s="5" t="s">
        <v>11471</v>
      </c>
      <c r="I4012" s="5" t="s">
        <v>11472</v>
      </c>
      <c r="J4012" s="5" t="s">
        <v>11477</v>
      </c>
    </row>
    <row r="4013" spans="1:10" ht="47.25" x14ac:dyDescent="0.2">
      <c r="A4013" s="103">
        <v>361</v>
      </c>
      <c r="B4013" s="73" t="s">
        <v>2751</v>
      </c>
      <c r="C4013" s="247" t="s">
        <v>2647</v>
      </c>
      <c r="D4013" s="34" t="s">
        <v>2435</v>
      </c>
      <c r="E4013" s="43">
        <v>1984</v>
      </c>
      <c r="F4013" s="68">
        <v>300</v>
      </c>
      <c r="G4013" s="240">
        <v>9</v>
      </c>
      <c r="H4013" s="5" t="s">
        <v>11471</v>
      </c>
      <c r="I4013" s="5" t="s">
        <v>11472</v>
      </c>
      <c r="J4013" s="5" t="s">
        <v>11477</v>
      </c>
    </row>
    <row r="4014" spans="1:10" ht="47.25" x14ac:dyDescent="0.2">
      <c r="A4014" s="103">
        <v>362</v>
      </c>
      <c r="B4014" s="73" t="s">
        <v>2752</v>
      </c>
      <c r="C4014" s="247" t="s">
        <v>2647</v>
      </c>
      <c r="D4014" s="34" t="s">
        <v>2748</v>
      </c>
      <c r="E4014" s="43">
        <v>1984</v>
      </c>
      <c r="F4014" s="68">
        <v>300</v>
      </c>
      <c r="G4014" s="240">
        <v>9</v>
      </c>
      <c r="H4014" s="5" t="s">
        <v>11471</v>
      </c>
      <c r="I4014" s="5" t="s">
        <v>11472</v>
      </c>
      <c r="J4014" s="5" t="s">
        <v>11477</v>
      </c>
    </row>
    <row r="4015" spans="1:10" ht="47.25" x14ac:dyDescent="0.2">
      <c r="A4015" s="103">
        <v>363</v>
      </c>
      <c r="B4015" s="73" t="s">
        <v>2753</v>
      </c>
      <c r="C4015" s="247" t="s">
        <v>2647</v>
      </c>
      <c r="D4015" s="34" t="s">
        <v>2435</v>
      </c>
      <c r="E4015" s="43">
        <v>1984</v>
      </c>
      <c r="F4015" s="68">
        <v>300</v>
      </c>
      <c r="G4015" s="240">
        <v>8</v>
      </c>
      <c r="H4015" s="5" t="s">
        <v>11471</v>
      </c>
      <c r="I4015" s="5" t="s">
        <v>11472</v>
      </c>
      <c r="J4015" s="5" t="s">
        <v>11477</v>
      </c>
    </row>
    <row r="4016" spans="1:10" ht="47.25" x14ac:dyDescent="0.2">
      <c r="A4016" s="103">
        <v>364</v>
      </c>
      <c r="B4016" s="73" t="s">
        <v>2754</v>
      </c>
      <c r="C4016" s="247" t="s">
        <v>2647</v>
      </c>
      <c r="D4016" s="34" t="s">
        <v>2435</v>
      </c>
      <c r="E4016" s="43">
        <v>1984</v>
      </c>
      <c r="F4016" s="68">
        <v>330</v>
      </c>
      <c r="G4016" s="240">
        <v>9</v>
      </c>
      <c r="H4016" s="5" t="s">
        <v>11471</v>
      </c>
      <c r="I4016" s="5" t="s">
        <v>11472</v>
      </c>
      <c r="J4016" s="5" t="s">
        <v>11477</v>
      </c>
    </row>
    <row r="4017" spans="1:10" ht="47.25" x14ac:dyDescent="0.2">
      <c r="A4017" s="103">
        <v>365</v>
      </c>
      <c r="B4017" s="73" t="s">
        <v>2755</v>
      </c>
      <c r="C4017" s="247" t="s">
        <v>2647</v>
      </c>
      <c r="D4017" s="34" t="s">
        <v>2435</v>
      </c>
      <c r="E4017" s="43">
        <v>1984</v>
      </c>
      <c r="F4017" s="68">
        <v>200</v>
      </c>
      <c r="G4017" s="240">
        <v>6</v>
      </c>
      <c r="H4017" s="5" t="s">
        <v>11471</v>
      </c>
      <c r="I4017" s="5" t="s">
        <v>11472</v>
      </c>
      <c r="J4017" s="5" t="s">
        <v>11477</v>
      </c>
    </row>
    <row r="4018" spans="1:10" ht="47.25" x14ac:dyDescent="0.2">
      <c r="A4018" s="103">
        <v>366</v>
      </c>
      <c r="B4018" s="73" t="s">
        <v>2756</v>
      </c>
      <c r="C4018" s="247" t="s">
        <v>2647</v>
      </c>
      <c r="D4018" s="34" t="s">
        <v>2748</v>
      </c>
      <c r="E4018" s="43">
        <v>1984</v>
      </c>
      <c r="F4018" s="68">
        <v>300</v>
      </c>
      <c r="G4018" s="240">
        <v>8</v>
      </c>
      <c r="H4018" s="5" t="s">
        <v>11471</v>
      </c>
      <c r="I4018" s="5" t="s">
        <v>11472</v>
      </c>
      <c r="J4018" s="5" t="s">
        <v>11477</v>
      </c>
    </row>
    <row r="4019" spans="1:10" ht="47.25" x14ac:dyDescent="0.2">
      <c r="A4019" s="103">
        <v>367</v>
      </c>
      <c r="B4019" s="73" t="s">
        <v>2757</v>
      </c>
      <c r="C4019" s="247" t="s">
        <v>2647</v>
      </c>
      <c r="D4019" s="34" t="s">
        <v>2435</v>
      </c>
      <c r="E4019" s="43">
        <v>1984</v>
      </c>
      <c r="F4019" s="68">
        <v>630</v>
      </c>
      <c r="G4019" s="240">
        <v>15</v>
      </c>
      <c r="H4019" s="5" t="s">
        <v>11471</v>
      </c>
      <c r="I4019" s="5" t="s">
        <v>11472</v>
      </c>
      <c r="J4019" s="5" t="s">
        <v>11477</v>
      </c>
    </row>
    <row r="4020" spans="1:10" ht="47.25" x14ac:dyDescent="0.2">
      <c r="A4020" s="103">
        <v>368</v>
      </c>
      <c r="B4020" s="73" t="s">
        <v>2758</v>
      </c>
      <c r="C4020" s="247" t="s">
        <v>2647</v>
      </c>
      <c r="D4020" s="34" t="s">
        <v>11012</v>
      </c>
      <c r="E4020" s="43">
        <v>1970</v>
      </c>
      <c r="F4020" s="68">
        <v>480</v>
      </c>
      <c r="G4020" s="240">
        <v>14</v>
      </c>
      <c r="H4020" s="5" t="s">
        <v>11471</v>
      </c>
      <c r="I4020" s="5" t="s">
        <v>11472</v>
      </c>
      <c r="J4020" s="5" t="s">
        <v>11477</v>
      </c>
    </row>
    <row r="4021" spans="1:10" ht="47.25" x14ac:dyDescent="0.2">
      <c r="A4021" s="103">
        <v>369</v>
      </c>
      <c r="B4021" s="73" t="s">
        <v>2759</v>
      </c>
      <c r="C4021" s="247" t="s">
        <v>2647</v>
      </c>
      <c r="D4021" s="34" t="s">
        <v>2430</v>
      </c>
      <c r="E4021" s="43">
        <v>1970</v>
      </c>
      <c r="F4021" s="68">
        <v>90</v>
      </c>
      <c r="G4021" s="240">
        <v>1</v>
      </c>
      <c r="H4021" s="5" t="s">
        <v>11471</v>
      </c>
      <c r="I4021" s="5" t="s">
        <v>11472</v>
      </c>
      <c r="J4021" s="5" t="s">
        <v>11477</v>
      </c>
    </row>
    <row r="4022" spans="1:10" ht="47.25" x14ac:dyDescent="0.2">
      <c r="A4022" s="103">
        <v>370</v>
      </c>
      <c r="B4022" s="73" t="s">
        <v>2760</v>
      </c>
      <c r="C4022" s="247" t="s">
        <v>2647</v>
      </c>
      <c r="D4022" s="293">
        <v>80300002386</v>
      </c>
      <c r="E4022" s="293">
        <v>1970</v>
      </c>
      <c r="F4022" s="293">
        <v>480</v>
      </c>
      <c r="G4022" s="294">
        <v>14</v>
      </c>
      <c r="H4022" s="5" t="s">
        <v>11471</v>
      </c>
      <c r="I4022" s="5" t="s">
        <v>11472</v>
      </c>
      <c r="J4022" s="5" t="s">
        <v>11477</v>
      </c>
    </row>
    <row r="4023" spans="1:10" ht="47.25" x14ac:dyDescent="0.2">
      <c r="A4023" s="103">
        <v>371</v>
      </c>
      <c r="B4023" s="73" t="s">
        <v>2761</v>
      </c>
      <c r="C4023" s="247" t="s">
        <v>2647</v>
      </c>
      <c r="D4023" s="293">
        <v>80300002386</v>
      </c>
      <c r="E4023" s="293">
        <v>1970</v>
      </c>
      <c r="F4023" s="293">
        <v>90</v>
      </c>
      <c r="G4023" s="294">
        <v>1</v>
      </c>
      <c r="H4023" s="5" t="s">
        <v>11471</v>
      </c>
      <c r="I4023" s="5" t="s">
        <v>11472</v>
      </c>
      <c r="J4023" s="5" t="s">
        <v>11477</v>
      </c>
    </row>
    <row r="4024" spans="1:10" ht="47.25" x14ac:dyDescent="0.2">
      <c r="A4024" s="103">
        <v>372</v>
      </c>
      <c r="B4024" s="250" t="s">
        <v>10670</v>
      </c>
      <c r="C4024" s="247" t="s">
        <v>4588</v>
      </c>
      <c r="D4024" s="247">
        <v>80300002384</v>
      </c>
      <c r="E4024" s="103">
        <v>1984</v>
      </c>
      <c r="F4024" s="103">
        <v>600</v>
      </c>
      <c r="G4024" s="182">
        <v>12</v>
      </c>
      <c r="H4024" s="5" t="s">
        <v>11471</v>
      </c>
      <c r="I4024" s="5" t="s">
        <v>11472</v>
      </c>
      <c r="J4024" s="5" t="s">
        <v>11477</v>
      </c>
    </row>
    <row r="4025" spans="1:10" ht="47.25" x14ac:dyDescent="0.2">
      <c r="A4025" s="103">
        <v>373</v>
      </c>
      <c r="B4025" s="250" t="s">
        <v>10671</v>
      </c>
      <c r="C4025" s="247" t="s">
        <v>4588</v>
      </c>
      <c r="D4025" s="247">
        <v>80300002384</v>
      </c>
      <c r="E4025" s="103">
        <v>1984</v>
      </c>
      <c r="F4025" s="103">
        <v>600</v>
      </c>
      <c r="G4025" s="182">
        <v>13</v>
      </c>
      <c r="H4025" s="5" t="s">
        <v>11471</v>
      </c>
      <c r="I4025" s="5" t="s">
        <v>11472</v>
      </c>
      <c r="J4025" s="5" t="s">
        <v>11477</v>
      </c>
    </row>
    <row r="4026" spans="1:10" ht="47.25" x14ac:dyDescent="0.2">
      <c r="A4026" s="103">
        <v>374</v>
      </c>
      <c r="B4026" s="250" t="s">
        <v>10672</v>
      </c>
      <c r="C4026" s="247" t="s">
        <v>4588</v>
      </c>
      <c r="D4026" s="247">
        <v>80300002384</v>
      </c>
      <c r="E4026" s="103">
        <v>1984</v>
      </c>
      <c r="F4026" s="103">
        <v>920</v>
      </c>
      <c r="G4026" s="182">
        <v>18</v>
      </c>
      <c r="H4026" s="5" t="s">
        <v>11471</v>
      </c>
      <c r="I4026" s="5" t="s">
        <v>11472</v>
      </c>
      <c r="J4026" s="5" t="s">
        <v>11477</v>
      </c>
    </row>
    <row r="4027" spans="1:10" ht="47.25" x14ac:dyDescent="0.2">
      <c r="A4027" s="103">
        <v>375</v>
      </c>
      <c r="B4027" s="250" t="s">
        <v>10673</v>
      </c>
      <c r="C4027" s="247" t="s">
        <v>4588</v>
      </c>
      <c r="D4027" s="247">
        <v>80300002384</v>
      </c>
      <c r="E4027" s="103">
        <v>1984</v>
      </c>
      <c r="F4027" s="103">
        <v>700</v>
      </c>
      <c r="G4027" s="182">
        <v>18</v>
      </c>
      <c r="H4027" s="5" t="s">
        <v>11471</v>
      </c>
      <c r="I4027" s="5" t="s">
        <v>11472</v>
      </c>
      <c r="J4027" s="5" t="s">
        <v>11477</v>
      </c>
    </row>
    <row r="4028" spans="1:10" ht="47.25" x14ac:dyDescent="0.2">
      <c r="A4028" s="103">
        <v>376</v>
      </c>
      <c r="B4028" s="250" t="s">
        <v>10674</v>
      </c>
      <c r="C4028" s="247" t="s">
        <v>4588</v>
      </c>
      <c r="D4028" s="247">
        <v>80300003529</v>
      </c>
      <c r="E4028" s="103">
        <v>2014</v>
      </c>
      <c r="F4028" s="103">
        <v>811</v>
      </c>
      <c r="G4028" s="182">
        <v>18</v>
      </c>
      <c r="H4028" s="5" t="s">
        <v>11471</v>
      </c>
      <c r="I4028" s="5" t="s">
        <v>11472</v>
      </c>
      <c r="J4028" s="5" t="s">
        <v>11477</v>
      </c>
    </row>
    <row r="4029" spans="1:10" ht="47.25" x14ac:dyDescent="0.2">
      <c r="A4029" s="103">
        <v>377</v>
      </c>
      <c r="B4029" s="250" t="s">
        <v>10675</v>
      </c>
      <c r="C4029" s="247" t="s">
        <v>4588</v>
      </c>
      <c r="D4029" s="247">
        <v>80300002384</v>
      </c>
      <c r="E4029" s="103">
        <v>1984</v>
      </c>
      <c r="F4029" s="103">
        <v>840</v>
      </c>
      <c r="G4029" s="182">
        <v>17</v>
      </c>
      <c r="H4029" s="5" t="s">
        <v>11471</v>
      </c>
      <c r="I4029" s="5" t="s">
        <v>11472</v>
      </c>
      <c r="J4029" s="5" t="s">
        <v>11477</v>
      </c>
    </row>
    <row r="4030" spans="1:10" ht="47.25" x14ac:dyDescent="0.2">
      <c r="A4030" s="103">
        <v>378</v>
      </c>
      <c r="B4030" s="250" t="s">
        <v>10676</v>
      </c>
      <c r="C4030" s="247" t="s">
        <v>4588</v>
      </c>
      <c r="D4030" s="247">
        <v>80300002384</v>
      </c>
      <c r="E4030" s="103">
        <v>1984</v>
      </c>
      <c r="F4030" s="103">
        <v>920</v>
      </c>
      <c r="G4030" s="182">
        <v>26</v>
      </c>
      <c r="H4030" s="5" t="s">
        <v>11471</v>
      </c>
      <c r="I4030" s="5" t="s">
        <v>11472</v>
      </c>
      <c r="J4030" s="5" t="s">
        <v>11477</v>
      </c>
    </row>
    <row r="4031" spans="1:10" ht="47.25" x14ac:dyDescent="0.2">
      <c r="A4031" s="103">
        <v>379</v>
      </c>
      <c r="B4031" s="250" t="s">
        <v>10677</v>
      </c>
      <c r="C4031" s="247" t="s">
        <v>4588</v>
      </c>
      <c r="D4031" s="34" t="s">
        <v>10678</v>
      </c>
      <c r="E4031" s="103">
        <v>1978</v>
      </c>
      <c r="F4031" s="103">
        <v>100</v>
      </c>
      <c r="G4031" s="182">
        <v>3</v>
      </c>
      <c r="H4031" s="5" t="s">
        <v>11471</v>
      </c>
      <c r="I4031" s="5" t="s">
        <v>11472</v>
      </c>
      <c r="J4031" s="5" t="s">
        <v>11477</v>
      </c>
    </row>
    <row r="4032" spans="1:10" ht="47.25" x14ac:dyDescent="0.2">
      <c r="A4032" s="103">
        <v>380</v>
      </c>
      <c r="B4032" s="74" t="s">
        <v>10679</v>
      </c>
      <c r="C4032" s="247" t="s">
        <v>2647</v>
      </c>
      <c r="D4032" s="34" t="s">
        <v>2722</v>
      </c>
      <c r="E4032" s="58">
        <v>1977</v>
      </c>
      <c r="F4032" s="59">
        <v>100</v>
      </c>
      <c r="G4032" s="182">
        <v>4</v>
      </c>
      <c r="H4032" s="5" t="s">
        <v>11471</v>
      </c>
      <c r="I4032" s="5" t="s">
        <v>11472</v>
      </c>
      <c r="J4032" s="5" t="s">
        <v>11477</v>
      </c>
    </row>
    <row r="4033" spans="1:10" ht="47.25" x14ac:dyDescent="0.2">
      <c r="A4033" s="103">
        <v>381</v>
      </c>
      <c r="B4033" s="74" t="s">
        <v>10680</v>
      </c>
      <c r="C4033" s="247" t="s">
        <v>2469</v>
      </c>
      <c r="D4033" s="34" t="s">
        <v>2500</v>
      </c>
      <c r="E4033" s="103">
        <v>1985</v>
      </c>
      <c r="F4033" s="37">
        <v>240</v>
      </c>
      <c r="G4033" s="182">
        <v>5</v>
      </c>
      <c r="H4033" s="5" t="s">
        <v>11471</v>
      </c>
      <c r="I4033" s="5" t="s">
        <v>11472</v>
      </c>
      <c r="J4033" s="5" t="s">
        <v>11477</v>
      </c>
    </row>
    <row r="4034" spans="1:10" ht="47.25" x14ac:dyDescent="0.2">
      <c r="A4034" s="103">
        <v>382</v>
      </c>
      <c r="B4034" s="74" t="s">
        <v>10681</v>
      </c>
      <c r="C4034" s="247" t="s">
        <v>2469</v>
      </c>
      <c r="D4034" s="34" t="s">
        <v>2500</v>
      </c>
      <c r="E4034" s="103">
        <v>1985</v>
      </c>
      <c r="F4034" s="103">
        <v>180</v>
      </c>
      <c r="G4034" s="182">
        <v>4</v>
      </c>
      <c r="H4034" s="5" t="s">
        <v>11471</v>
      </c>
      <c r="I4034" s="5" t="s">
        <v>11472</v>
      </c>
      <c r="J4034" s="5" t="s">
        <v>11477</v>
      </c>
    </row>
    <row r="4035" spans="1:10" ht="47.25" x14ac:dyDescent="0.2">
      <c r="A4035" s="103">
        <v>383</v>
      </c>
      <c r="B4035" s="74" t="s">
        <v>10682</v>
      </c>
      <c r="C4035" s="247" t="s">
        <v>2469</v>
      </c>
      <c r="D4035" s="34" t="s">
        <v>2500</v>
      </c>
      <c r="E4035" s="103">
        <v>1985</v>
      </c>
      <c r="F4035" s="103">
        <v>210</v>
      </c>
      <c r="G4035" s="182">
        <v>5</v>
      </c>
      <c r="H4035" s="5" t="s">
        <v>11471</v>
      </c>
      <c r="I4035" s="5" t="s">
        <v>11472</v>
      </c>
      <c r="J4035" s="5" t="s">
        <v>11477</v>
      </c>
    </row>
    <row r="4036" spans="1:10" ht="47.25" x14ac:dyDescent="0.2">
      <c r="A4036" s="103">
        <v>384</v>
      </c>
      <c r="B4036" s="74" t="s">
        <v>10683</v>
      </c>
      <c r="C4036" s="247" t="s">
        <v>10684</v>
      </c>
      <c r="D4036" s="34" t="s">
        <v>2531</v>
      </c>
      <c r="E4036" s="103">
        <v>1985</v>
      </c>
      <c r="F4036" s="103">
        <v>1080</v>
      </c>
      <c r="G4036" s="182">
        <v>20</v>
      </c>
      <c r="H4036" s="5" t="s">
        <v>11471</v>
      </c>
      <c r="I4036" s="5" t="s">
        <v>11472</v>
      </c>
      <c r="J4036" s="5" t="s">
        <v>11477</v>
      </c>
    </row>
    <row r="4037" spans="1:10" ht="47.25" x14ac:dyDescent="0.2">
      <c r="A4037" s="103">
        <v>385</v>
      </c>
      <c r="B4037" s="250" t="s">
        <v>2656</v>
      </c>
      <c r="C4037" s="247" t="s">
        <v>2647</v>
      </c>
      <c r="D4037" s="34" t="s">
        <v>2663</v>
      </c>
      <c r="E4037" s="103">
        <v>1970</v>
      </c>
      <c r="F4037" s="103">
        <v>240</v>
      </c>
      <c r="G4037" s="182">
        <v>8</v>
      </c>
      <c r="H4037" s="5" t="s">
        <v>11471</v>
      </c>
      <c r="I4037" s="5" t="s">
        <v>11472</v>
      </c>
      <c r="J4037" s="5" t="s">
        <v>11477</v>
      </c>
    </row>
    <row r="4038" spans="1:10" ht="47.25" x14ac:dyDescent="0.2">
      <c r="A4038" s="103">
        <v>386</v>
      </c>
      <c r="B4038" s="295" t="s">
        <v>10685</v>
      </c>
      <c r="C4038" s="247" t="s">
        <v>2425</v>
      </c>
      <c r="D4038" s="296" t="s">
        <v>2440</v>
      </c>
      <c r="E4038" s="103">
        <v>1970</v>
      </c>
      <c r="F4038" s="174">
        <v>80</v>
      </c>
      <c r="G4038" s="297">
        <v>3</v>
      </c>
      <c r="H4038" s="5" t="s">
        <v>11471</v>
      </c>
      <c r="I4038" s="5" t="s">
        <v>11472</v>
      </c>
      <c r="J4038" s="5" t="s">
        <v>11477</v>
      </c>
    </row>
    <row r="4039" spans="1:10" x14ac:dyDescent="0.2">
      <c r="A4039" s="174"/>
      <c r="B4039" s="298"/>
      <c r="C4039" s="299" t="s">
        <v>11018</v>
      </c>
      <c r="D4039" s="299"/>
      <c r="E4039" s="300"/>
      <c r="F4039" s="300">
        <f>SUM(F3653:F4038)</f>
        <v>238318</v>
      </c>
      <c r="G4039" s="300">
        <f>SUM(G3653:G4038)</f>
        <v>7410</v>
      </c>
      <c r="H4039" s="5"/>
      <c r="I4039" s="5"/>
      <c r="J4039" s="5"/>
    </row>
    <row r="4040" spans="1:10" ht="18.75" x14ac:dyDescent="0.2">
      <c r="A4040" s="369" t="s">
        <v>8</v>
      </c>
      <c r="B4040" s="370"/>
      <c r="C4040" s="370"/>
      <c r="D4040" s="284"/>
      <c r="E4040" s="195"/>
      <c r="F4040" s="60"/>
      <c r="H4040" s="5"/>
      <c r="I4040" s="5"/>
      <c r="J4040" s="5"/>
    </row>
    <row r="4041" spans="1:10" ht="47.25" x14ac:dyDescent="0.2">
      <c r="A4041" s="103">
        <v>1</v>
      </c>
      <c r="B4041" s="250" t="s">
        <v>4420</v>
      </c>
      <c r="C4041" s="247" t="s">
        <v>4202</v>
      </c>
      <c r="D4041" s="35">
        <v>80300002208</v>
      </c>
      <c r="E4041" s="103">
        <v>1968</v>
      </c>
      <c r="F4041" s="103">
        <v>270</v>
      </c>
      <c r="G4041" s="182">
        <v>9</v>
      </c>
      <c r="H4041" s="5" t="s">
        <v>11471</v>
      </c>
      <c r="I4041" s="5" t="s">
        <v>11472</v>
      </c>
      <c r="J4041" s="5" t="s">
        <v>11477</v>
      </c>
    </row>
    <row r="4042" spans="1:10" ht="47.25" x14ac:dyDescent="0.2">
      <c r="A4042" s="103">
        <v>2</v>
      </c>
      <c r="B4042" s="250" t="s">
        <v>4421</v>
      </c>
      <c r="C4042" s="247" t="s">
        <v>4202</v>
      </c>
      <c r="D4042" s="35">
        <v>80300002208</v>
      </c>
      <c r="E4042" s="103">
        <v>1968</v>
      </c>
      <c r="F4042" s="103">
        <v>120</v>
      </c>
      <c r="G4042" s="182">
        <v>4</v>
      </c>
      <c r="H4042" s="5" t="s">
        <v>11471</v>
      </c>
      <c r="I4042" s="5" t="s">
        <v>11472</v>
      </c>
      <c r="J4042" s="5" t="s">
        <v>11477</v>
      </c>
    </row>
    <row r="4043" spans="1:10" ht="47.25" x14ac:dyDescent="0.2">
      <c r="A4043" s="103">
        <v>3</v>
      </c>
      <c r="B4043" s="250" t="s">
        <v>10686</v>
      </c>
      <c r="C4043" s="247" t="s">
        <v>4202</v>
      </c>
      <c r="D4043" s="35">
        <v>80300002208</v>
      </c>
      <c r="E4043" s="103">
        <v>1968</v>
      </c>
      <c r="F4043" s="103">
        <v>810</v>
      </c>
      <c r="G4043" s="182">
        <v>27</v>
      </c>
      <c r="H4043" s="5" t="s">
        <v>11471</v>
      </c>
      <c r="I4043" s="5" t="s">
        <v>11472</v>
      </c>
      <c r="J4043" s="5" t="s">
        <v>11477</v>
      </c>
    </row>
    <row r="4044" spans="1:10" ht="47.25" x14ac:dyDescent="0.2">
      <c r="A4044" s="103">
        <v>4</v>
      </c>
      <c r="B4044" s="250" t="s">
        <v>10687</v>
      </c>
      <c r="C4044" s="247" t="s">
        <v>4202</v>
      </c>
      <c r="D4044" s="35">
        <v>80300002208</v>
      </c>
      <c r="E4044" s="103">
        <v>1968</v>
      </c>
      <c r="F4044" s="103">
        <v>450</v>
      </c>
      <c r="G4044" s="182">
        <v>15</v>
      </c>
      <c r="H4044" s="5" t="s">
        <v>11471</v>
      </c>
      <c r="I4044" s="5" t="s">
        <v>11472</v>
      </c>
      <c r="J4044" s="5" t="s">
        <v>11477</v>
      </c>
    </row>
    <row r="4045" spans="1:10" ht="47.25" x14ac:dyDescent="0.2">
      <c r="A4045" s="103">
        <v>5</v>
      </c>
      <c r="B4045" s="250" t="s">
        <v>10688</v>
      </c>
      <c r="C4045" s="247" t="s">
        <v>4202</v>
      </c>
      <c r="D4045" s="35">
        <v>80300002208</v>
      </c>
      <c r="E4045" s="103">
        <v>1968</v>
      </c>
      <c r="F4045" s="103">
        <v>720</v>
      </c>
      <c r="G4045" s="182">
        <v>24</v>
      </c>
      <c r="H4045" s="5" t="s">
        <v>11471</v>
      </c>
      <c r="I4045" s="5" t="s">
        <v>11472</v>
      </c>
      <c r="J4045" s="5" t="s">
        <v>11477</v>
      </c>
    </row>
    <row r="4046" spans="1:10" ht="47.25" x14ac:dyDescent="0.2">
      <c r="A4046" s="103">
        <v>6</v>
      </c>
      <c r="B4046" s="250" t="s">
        <v>4422</v>
      </c>
      <c r="C4046" s="247" t="s">
        <v>4202</v>
      </c>
      <c r="D4046" s="247">
        <v>80300002208</v>
      </c>
      <c r="E4046" s="103">
        <v>1968</v>
      </c>
      <c r="F4046" s="103">
        <v>300</v>
      </c>
      <c r="G4046" s="182">
        <v>6</v>
      </c>
      <c r="H4046" s="5" t="s">
        <v>11471</v>
      </c>
      <c r="I4046" s="5" t="s">
        <v>11472</v>
      </c>
      <c r="J4046" s="5" t="s">
        <v>11477</v>
      </c>
    </row>
    <row r="4047" spans="1:10" ht="47.25" x14ac:dyDescent="0.2">
      <c r="A4047" s="103">
        <v>7</v>
      </c>
      <c r="B4047" s="250" t="s">
        <v>4423</v>
      </c>
      <c r="C4047" s="247" t="s">
        <v>4202</v>
      </c>
      <c r="D4047" s="247">
        <v>80300002206</v>
      </c>
      <c r="E4047" s="103">
        <v>1968</v>
      </c>
      <c r="F4047" s="103">
        <v>150</v>
      </c>
      <c r="G4047" s="182">
        <v>4</v>
      </c>
      <c r="H4047" s="5" t="s">
        <v>11471</v>
      </c>
      <c r="I4047" s="5" t="s">
        <v>11472</v>
      </c>
      <c r="J4047" s="5" t="s">
        <v>11477</v>
      </c>
    </row>
    <row r="4048" spans="1:10" ht="47.25" x14ac:dyDescent="0.2">
      <c r="A4048" s="103">
        <v>8</v>
      </c>
      <c r="B4048" s="250" t="s">
        <v>4424</v>
      </c>
      <c r="C4048" s="247" t="s">
        <v>4202</v>
      </c>
      <c r="D4048" s="247">
        <v>80300002198</v>
      </c>
      <c r="E4048" s="103">
        <v>1968</v>
      </c>
      <c r="F4048" s="103">
        <v>300</v>
      </c>
      <c r="G4048" s="182">
        <v>5</v>
      </c>
      <c r="H4048" s="5" t="s">
        <v>11471</v>
      </c>
      <c r="I4048" s="5" t="s">
        <v>11472</v>
      </c>
      <c r="J4048" s="5" t="s">
        <v>11477</v>
      </c>
    </row>
    <row r="4049" spans="1:10" ht="47.25" x14ac:dyDescent="0.2">
      <c r="A4049" s="103">
        <v>9</v>
      </c>
      <c r="B4049" s="250" t="s">
        <v>4425</v>
      </c>
      <c r="C4049" s="247" t="s">
        <v>4202</v>
      </c>
      <c r="D4049" s="247">
        <v>80300002218</v>
      </c>
      <c r="E4049" s="103">
        <v>1968</v>
      </c>
      <c r="F4049" s="103">
        <v>180</v>
      </c>
      <c r="G4049" s="182">
        <v>4</v>
      </c>
      <c r="H4049" s="5" t="s">
        <v>11471</v>
      </c>
      <c r="I4049" s="5" t="s">
        <v>11472</v>
      </c>
      <c r="J4049" s="5" t="s">
        <v>11477</v>
      </c>
    </row>
    <row r="4050" spans="1:10" ht="47.25" x14ac:dyDescent="0.2">
      <c r="A4050" s="103">
        <v>10</v>
      </c>
      <c r="B4050" s="250" t="s">
        <v>4211</v>
      </c>
      <c r="C4050" s="247" t="s">
        <v>4202</v>
      </c>
      <c r="D4050" s="247">
        <v>80300002208</v>
      </c>
      <c r="E4050" s="103">
        <v>1968</v>
      </c>
      <c r="F4050" s="103">
        <v>200</v>
      </c>
      <c r="G4050" s="182">
        <v>4</v>
      </c>
      <c r="H4050" s="5" t="s">
        <v>11471</v>
      </c>
      <c r="I4050" s="5" t="s">
        <v>11472</v>
      </c>
      <c r="J4050" s="5" t="s">
        <v>11477</v>
      </c>
    </row>
    <row r="4051" spans="1:10" ht="47.25" x14ac:dyDescent="0.2">
      <c r="A4051" s="103">
        <v>11</v>
      </c>
      <c r="B4051" s="250" t="s">
        <v>4426</v>
      </c>
      <c r="C4051" s="247" t="s">
        <v>4202</v>
      </c>
      <c r="D4051" s="247">
        <v>80300002206</v>
      </c>
      <c r="E4051" s="103">
        <v>1968</v>
      </c>
      <c r="F4051" s="103">
        <v>250</v>
      </c>
      <c r="G4051" s="182">
        <v>11</v>
      </c>
      <c r="H4051" s="5" t="s">
        <v>11471</v>
      </c>
      <c r="I4051" s="5" t="s">
        <v>11472</v>
      </c>
      <c r="J4051" s="5" t="s">
        <v>11477</v>
      </c>
    </row>
    <row r="4052" spans="1:10" ht="47.25" x14ac:dyDescent="0.2">
      <c r="A4052" s="103">
        <v>12</v>
      </c>
      <c r="B4052" s="250" t="s">
        <v>4427</v>
      </c>
      <c r="C4052" s="247" t="s">
        <v>4202</v>
      </c>
      <c r="D4052" s="247">
        <v>80300002206</v>
      </c>
      <c r="E4052" s="103">
        <v>1968</v>
      </c>
      <c r="F4052" s="103">
        <v>300</v>
      </c>
      <c r="G4052" s="182">
        <v>7</v>
      </c>
      <c r="H4052" s="5" t="s">
        <v>11471</v>
      </c>
      <c r="I4052" s="5" t="s">
        <v>11472</v>
      </c>
      <c r="J4052" s="5" t="s">
        <v>11477</v>
      </c>
    </row>
    <row r="4053" spans="1:10" ht="47.25" x14ac:dyDescent="0.2">
      <c r="A4053" s="103">
        <v>13</v>
      </c>
      <c r="B4053" s="250" t="s">
        <v>4428</v>
      </c>
      <c r="C4053" s="247" t="s">
        <v>4202</v>
      </c>
      <c r="D4053" s="247">
        <v>80300002211</v>
      </c>
      <c r="E4053" s="103">
        <v>1968</v>
      </c>
      <c r="F4053" s="103">
        <v>500</v>
      </c>
      <c r="G4053" s="182">
        <v>9</v>
      </c>
      <c r="H4053" s="5" t="s">
        <v>11471</v>
      </c>
      <c r="I4053" s="5" t="s">
        <v>11472</v>
      </c>
      <c r="J4053" s="5" t="s">
        <v>11477</v>
      </c>
    </row>
    <row r="4054" spans="1:10" ht="47.25" x14ac:dyDescent="0.2">
      <c r="A4054" s="103">
        <v>14</v>
      </c>
      <c r="B4054" s="250" t="s">
        <v>4429</v>
      </c>
      <c r="C4054" s="247" t="s">
        <v>4202</v>
      </c>
      <c r="D4054" s="247">
        <v>80300002223</v>
      </c>
      <c r="E4054" s="103">
        <v>1968</v>
      </c>
      <c r="F4054" s="103">
        <v>300</v>
      </c>
      <c r="G4054" s="182">
        <v>10</v>
      </c>
      <c r="H4054" s="5" t="s">
        <v>11471</v>
      </c>
      <c r="I4054" s="5" t="s">
        <v>11472</v>
      </c>
      <c r="J4054" s="5" t="s">
        <v>11477</v>
      </c>
    </row>
    <row r="4055" spans="1:10" ht="47.25" x14ac:dyDescent="0.2">
      <c r="A4055" s="103">
        <v>15</v>
      </c>
      <c r="B4055" s="250" t="s">
        <v>4430</v>
      </c>
      <c r="C4055" s="247" t="s">
        <v>4202</v>
      </c>
      <c r="D4055" s="247">
        <v>80300002223</v>
      </c>
      <c r="E4055" s="103">
        <v>1978</v>
      </c>
      <c r="F4055" s="103">
        <v>100</v>
      </c>
      <c r="G4055" s="182">
        <v>4</v>
      </c>
      <c r="H4055" s="5" t="s">
        <v>11471</v>
      </c>
      <c r="I4055" s="5" t="s">
        <v>11472</v>
      </c>
      <c r="J4055" s="5" t="s">
        <v>11477</v>
      </c>
    </row>
    <row r="4056" spans="1:10" ht="47.25" x14ac:dyDescent="0.2">
      <c r="A4056" s="103">
        <v>16</v>
      </c>
      <c r="B4056" s="250" t="s">
        <v>4431</v>
      </c>
      <c r="C4056" s="247" t="s">
        <v>4202</v>
      </c>
      <c r="D4056" s="247">
        <v>80300002223</v>
      </c>
      <c r="E4056" s="103">
        <v>1968</v>
      </c>
      <c r="F4056" s="103">
        <v>200</v>
      </c>
      <c r="G4056" s="182">
        <v>7</v>
      </c>
      <c r="H4056" s="5" t="s">
        <v>11471</v>
      </c>
      <c r="I4056" s="5" t="s">
        <v>11472</v>
      </c>
      <c r="J4056" s="5" t="s">
        <v>11477</v>
      </c>
    </row>
    <row r="4057" spans="1:10" ht="47.25" x14ac:dyDescent="0.2">
      <c r="A4057" s="103">
        <v>17</v>
      </c>
      <c r="B4057" s="250" t="s">
        <v>4432</v>
      </c>
      <c r="C4057" s="247" t="s">
        <v>4202</v>
      </c>
      <c r="D4057" s="247">
        <v>80300002225</v>
      </c>
      <c r="E4057" s="103">
        <v>1968</v>
      </c>
      <c r="F4057" s="103">
        <v>120</v>
      </c>
      <c r="G4057" s="182">
        <v>4</v>
      </c>
      <c r="H4057" s="5" t="s">
        <v>11471</v>
      </c>
      <c r="I4057" s="5" t="s">
        <v>11472</v>
      </c>
      <c r="J4057" s="5" t="s">
        <v>11477</v>
      </c>
    </row>
    <row r="4058" spans="1:10" ht="47.25" x14ac:dyDescent="0.2">
      <c r="A4058" s="103">
        <v>18</v>
      </c>
      <c r="B4058" s="250" t="s">
        <v>4433</v>
      </c>
      <c r="C4058" s="247" t="s">
        <v>4202</v>
      </c>
      <c r="D4058" s="247">
        <v>80300002222</v>
      </c>
      <c r="E4058" s="103">
        <v>1968</v>
      </c>
      <c r="F4058" s="103">
        <v>140</v>
      </c>
      <c r="G4058" s="182">
        <v>3</v>
      </c>
      <c r="H4058" s="5" t="s">
        <v>11471</v>
      </c>
      <c r="I4058" s="5" t="s">
        <v>11472</v>
      </c>
      <c r="J4058" s="5" t="s">
        <v>11477</v>
      </c>
    </row>
    <row r="4059" spans="1:10" ht="47.25" x14ac:dyDescent="0.2">
      <c r="A4059" s="103">
        <v>19</v>
      </c>
      <c r="B4059" s="250" t="s">
        <v>4434</v>
      </c>
      <c r="C4059" s="247" t="s">
        <v>4202</v>
      </c>
      <c r="D4059" s="247">
        <v>80300002224</v>
      </c>
      <c r="E4059" s="103">
        <v>1968</v>
      </c>
      <c r="F4059" s="103">
        <v>135</v>
      </c>
      <c r="G4059" s="182">
        <v>4</v>
      </c>
      <c r="H4059" s="5" t="s">
        <v>11471</v>
      </c>
      <c r="I4059" s="5" t="s">
        <v>11472</v>
      </c>
      <c r="J4059" s="5" t="s">
        <v>11477</v>
      </c>
    </row>
    <row r="4060" spans="1:10" ht="47.25" x14ac:dyDescent="0.2">
      <c r="A4060" s="103">
        <v>20</v>
      </c>
      <c r="B4060" s="250" t="s">
        <v>4435</v>
      </c>
      <c r="C4060" s="247" t="s">
        <v>4202</v>
      </c>
      <c r="D4060" s="247">
        <v>80300002225</v>
      </c>
      <c r="E4060" s="103">
        <v>1968</v>
      </c>
      <c r="F4060" s="103">
        <v>230</v>
      </c>
      <c r="G4060" s="182">
        <v>25</v>
      </c>
      <c r="H4060" s="5" t="s">
        <v>11471</v>
      </c>
      <c r="I4060" s="5" t="s">
        <v>11472</v>
      </c>
      <c r="J4060" s="5" t="s">
        <v>11477</v>
      </c>
    </row>
    <row r="4061" spans="1:10" ht="47.25" x14ac:dyDescent="0.2">
      <c r="A4061" s="103">
        <v>21</v>
      </c>
      <c r="B4061" s="250" t="s">
        <v>4436</v>
      </c>
      <c r="C4061" s="247" t="s">
        <v>4202</v>
      </c>
      <c r="D4061" s="247">
        <v>80300002225</v>
      </c>
      <c r="E4061" s="103">
        <v>1968</v>
      </c>
      <c r="F4061" s="103">
        <v>230</v>
      </c>
      <c r="G4061" s="182">
        <v>9</v>
      </c>
      <c r="H4061" s="5" t="s">
        <v>11471</v>
      </c>
      <c r="I4061" s="5" t="s">
        <v>11472</v>
      </c>
      <c r="J4061" s="5" t="s">
        <v>11477</v>
      </c>
    </row>
    <row r="4062" spans="1:10" ht="47.25" x14ac:dyDescent="0.2">
      <c r="A4062" s="103">
        <v>22</v>
      </c>
      <c r="B4062" s="250" t="s">
        <v>4437</v>
      </c>
      <c r="C4062" s="247" t="s">
        <v>4202</v>
      </c>
      <c r="D4062" s="247">
        <v>80300002223</v>
      </c>
      <c r="E4062" s="103">
        <v>1968</v>
      </c>
      <c r="F4062" s="103">
        <v>200</v>
      </c>
      <c r="G4062" s="182">
        <v>6</v>
      </c>
      <c r="H4062" s="5" t="s">
        <v>11471</v>
      </c>
      <c r="I4062" s="5" t="s">
        <v>11472</v>
      </c>
      <c r="J4062" s="5" t="s">
        <v>11477</v>
      </c>
    </row>
    <row r="4063" spans="1:10" ht="47.25" x14ac:dyDescent="0.2">
      <c r="A4063" s="103">
        <v>23</v>
      </c>
      <c r="B4063" s="250" t="s">
        <v>4438</v>
      </c>
      <c r="C4063" s="247" t="s">
        <v>4202</v>
      </c>
      <c r="D4063" s="247">
        <v>80300002225</v>
      </c>
      <c r="E4063" s="103">
        <v>1986</v>
      </c>
      <c r="F4063" s="103">
        <v>200</v>
      </c>
      <c r="G4063" s="182">
        <v>9</v>
      </c>
      <c r="H4063" s="5" t="s">
        <v>11471</v>
      </c>
      <c r="I4063" s="5" t="s">
        <v>11472</v>
      </c>
      <c r="J4063" s="5" t="s">
        <v>11477</v>
      </c>
    </row>
    <row r="4064" spans="1:10" ht="47.25" x14ac:dyDescent="0.2">
      <c r="A4064" s="103">
        <v>24</v>
      </c>
      <c r="B4064" s="250" t="s">
        <v>4439</v>
      </c>
      <c r="C4064" s="247" t="s">
        <v>4202</v>
      </c>
      <c r="D4064" s="247">
        <v>80300002223</v>
      </c>
      <c r="E4064" s="103">
        <v>1986</v>
      </c>
      <c r="F4064" s="103">
        <v>300</v>
      </c>
      <c r="G4064" s="182">
        <v>7</v>
      </c>
      <c r="H4064" s="5" t="s">
        <v>11471</v>
      </c>
      <c r="I4064" s="5" t="s">
        <v>11472</v>
      </c>
      <c r="J4064" s="5" t="s">
        <v>11477</v>
      </c>
    </row>
    <row r="4065" spans="1:10" ht="47.25" x14ac:dyDescent="0.2">
      <c r="A4065" s="103">
        <v>25</v>
      </c>
      <c r="B4065" s="250" t="s">
        <v>4440</v>
      </c>
      <c r="C4065" s="247" t="s">
        <v>4217</v>
      </c>
      <c r="D4065" s="247">
        <v>80300002197</v>
      </c>
      <c r="E4065" s="103">
        <v>1986</v>
      </c>
      <c r="F4065" s="103">
        <v>840</v>
      </c>
      <c r="G4065" s="182">
        <v>35</v>
      </c>
      <c r="H4065" s="5" t="s">
        <v>11471</v>
      </c>
      <c r="I4065" s="5" t="s">
        <v>11472</v>
      </c>
      <c r="J4065" s="5" t="s">
        <v>11477</v>
      </c>
    </row>
    <row r="4066" spans="1:10" ht="47.25" x14ac:dyDescent="0.2">
      <c r="A4066" s="103">
        <v>26</v>
      </c>
      <c r="B4066" s="250" t="s">
        <v>4441</v>
      </c>
      <c r="C4066" s="247" t="s">
        <v>4217</v>
      </c>
      <c r="D4066" s="247">
        <v>80300002197</v>
      </c>
      <c r="E4066" s="103">
        <v>1986</v>
      </c>
      <c r="F4066" s="103">
        <v>200</v>
      </c>
      <c r="G4066" s="182">
        <v>4</v>
      </c>
      <c r="H4066" s="5" t="s">
        <v>11471</v>
      </c>
      <c r="I4066" s="5" t="s">
        <v>11472</v>
      </c>
      <c r="J4066" s="5" t="s">
        <v>11477</v>
      </c>
    </row>
    <row r="4067" spans="1:10" ht="47.25" x14ac:dyDescent="0.2">
      <c r="A4067" s="103">
        <v>27</v>
      </c>
      <c r="B4067" s="250" t="s">
        <v>4442</v>
      </c>
      <c r="C4067" s="247" t="s">
        <v>4217</v>
      </c>
      <c r="D4067" s="247">
        <v>80300002197</v>
      </c>
      <c r="E4067" s="103">
        <v>1986</v>
      </c>
      <c r="F4067" s="103">
        <v>60</v>
      </c>
      <c r="G4067" s="182">
        <v>3</v>
      </c>
      <c r="H4067" s="5" t="s">
        <v>11471</v>
      </c>
      <c r="I4067" s="5" t="s">
        <v>11472</v>
      </c>
      <c r="J4067" s="5" t="s">
        <v>11477</v>
      </c>
    </row>
    <row r="4068" spans="1:10" ht="47.25" x14ac:dyDescent="0.2">
      <c r="A4068" s="103">
        <v>28</v>
      </c>
      <c r="B4068" s="250" t="s">
        <v>4233</v>
      </c>
      <c r="C4068" s="247" t="s">
        <v>4217</v>
      </c>
      <c r="D4068" s="247">
        <v>80300002197</v>
      </c>
      <c r="E4068" s="103">
        <v>1986</v>
      </c>
      <c r="F4068" s="103">
        <v>250</v>
      </c>
      <c r="G4068" s="182">
        <v>6</v>
      </c>
      <c r="H4068" s="5" t="s">
        <v>11471</v>
      </c>
      <c r="I4068" s="5" t="s">
        <v>11472</v>
      </c>
      <c r="J4068" s="5" t="s">
        <v>11477</v>
      </c>
    </row>
    <row r="4069" spans="1:10" ht="47.25" x14ac:dyDescent="0.2">
      <c r="A4069" s="103">
        <v>29</v>
      </c>
      <c r="B4069" s="250" t="s">
        <v>4234</v>
      </c>
      <c r="C4069" s="247" t="s">
        <v>4217</v>
      </c>
      <c r="D4069" s="247">
        <v>80300002197</v>
      </c>
      <c r="E4069" s="103">
        <v>1983</v>
      </c>
      <c r="F4069" s="103">
        <v>300</v>
      </c>
      <c r="G4069" s="182">
        <v>13</v>
      </c>
      <c r="H4069" s="5" t="s">
        <v>11471</v>
      </c>
      <c r="I4069" s="5" t="s">
        <v>11472</v>
      </c>
      <c r="J4069" s="5" t="s">
        <v>11477</v>
      </c>
    </row>
    <row r="4070" spans="1:10" ht="47.25" x14ac:dyDescent="0.2">
      <c r="A4070" s="103">
        <v>30</v>
      </c>
      <c r="B4070" s="250" t="s">
        <v>4443</v>
      </c>
      <c r="C4070" s="247" t="s">
        <v>4217</v>
      </c>
      <c r="D4070" s="247">
        <v>80300002197</v>
      </c>
      <c r="E4070" s="103">
        <v>1972</v>
      </c>
      <c r="F4070" s="103">
        <v>200</v>
      </c>
      <c r="G4070" s="182">
        <v>5</v>
      </c>
      <c r="H4070" s="5" t="s">
        <v>11471</v>
      </c>
      <c r="I4070" s="5" t="s">
        <v>11472</v>
      </c>
      <c r="J4070" s="5" t="s">
        <v>11477</v>
      </c>
    </row>
    <row r="4071" spans="1:10" ht="47.25" x14ac:dyDescent="0.2">
      <c r="A4071" s="103">
        <v>31</v>
      </c>
      <c r="B4071" s="250" t="s">
        <v>4444</v>
      </c>
      <c r="C4071" s="247" t="s">
        <v>4217</v>
      </c>
      <c r="D4071" s="247">
        <v>80300002197</v>
      </c>
      <c r="E4071" s="103">
        <v>1984</v>
      </c>
      <c r="F4071" s="103">
        <v>200</v>
      </c>
      <c r="G4071" s="182">
        <v>5</v>
      </c>
      <c r="H4071" s="5" t="s">
        <v>11471</v>
      </c>
      <c r="I4071" s="5" t="s">
        <v>11472</v>
      </c>
      <c r="J4071" s="5" t="s">
        <v>11477</v>
      </c>
    </row>
    <row r="4072" spans="1:10" ht="47.25" x14ac:dyDescent="0.2">
      <c r="A4072" s="103">
        <v>32</v>
      </c>
      <c r="B4072" s="250" t="s">
        <v>4445</v>
      </c>
      <c r="C4072" s="247" t="s">
        <v>4217</v>
      </c>
      <c r="D4072" s="247">
        <v>80300002197</v>
      </c>
      <c r="E4072" s="103">
        <v>1966</v>
      </c>
      <c r="F4072" s="103">
        <v>200</v>
      </c>
      <c r="G4072" s="182">
        <v>9</v>
      </c>
      <c r="H4072" s="5" t="s">
        <v>11471</v>
      </c>
      <c r="I4072" s="5" t="s">
        <v>11472</v>
      </c>
      <c r="J4072" s="5" t="s">
        <v>11477</v>
      </c>
    </row>
    <row r="4073" spans="1:10" ht="47.25" x14ac:dyDescent="0.2">
      <c r="A4073" s="103">
        <v>33</v>
      </c>
      <c r="B4073" s="250" t="s">
        <v>10689</v>
      </c>
      <c r="C4073" s="247" t="s">
        <v>4202</v>
      </c>
      <c r="D4073" s="247">
        <v>80300002196</v>
      </c>
      <c r="E4073" s="103">
        <v>1968</v>
      </c>
      <c r="F4073" s="103">
        <v>805</v>
      </c>
      <c r="G4073" s="182">
        <v>23</v>
      </c>
      <c r="H4073" s="5" t="s">
        <v>11471</v>
      </c>
      <c r="I4073" s="5" t="s">
        <v>11472</v>
      </c>
      <c r="J4073" s="5" t="s">
        <v>11477</v>
      </c>
    </row>
    <row r="4074" spans="1:10" ht="47.25" x14ac:dyDescent="0.2">
      <c r="A4074" s="103">
        <v>34</v>
      </c>
      <c r="B4074" s="250" t="s">
        <v>10690</v>
      </c>
      <c r="C4074" s="247" t="s">
        <v>4202</v>
      </c>
      <c r="D4074" s="247">
        <v>80300002196</v>
      </c>
      <c r="E4074" s="103">
        <v>1968</v>
      </c>
      <c r="F4074" s="103">
        <v>1960</v>
      </c>
      <c r="G4074" s="182">
        <v>56</v>
      </c>
      <c r="H4074" s="5" t="s">
        <v>11471</v>
      </c>
      <c r="I4074" s="5" t="s">
        <v>11472</v>
      </c>
      <c r="J4074" s="5" t="s">
        <v>11477</v>
      </c>
    </row>
    <row r="4075" spans="1:10" ht="47.25" x14ac:dyDescent="0.2">
      <c r="A4075" s="103">
        <v>35</v>
      </c>
      <c r="B4075" s="250" t="s">
        <v>10691</v>
      </c>
      <c r="C4075" s="247" t="s">
        <v>4202</v>
      </c>
      <c r="D4075" s="247">
        <v>80300002196</v>
      </c>
      <c r="E4075" s="103">
        <v>1968</v>
      </c>
      <c r="F4075" s="103">
        <v>1925</v>
      </c>
      <c r="G4075" s="182">
        <v>55</v>
      </c>
      <c r="H4075" s="5" t="s">
        <v>11471</v>
      </c>
      <c r="I4075" s="5" t="s">
        <v>11472</v>
      </c>
      <c r="J4075" s="5" t="s">
        <v>11477</v>
      </c>
    </row>
    <row r="4076" spans="1:10" ht="47.25" x14ac:dyDescent="0.2">
      <c r="A4076" s="103">
        <v>36</v>
      </c>
      <c r="B4076" s="250" t="s">
        <v>10692</v>
      </c>
      <c r="C4076" s="247" t="s">
        <v>4202</v>
      </c>
      <c r="D4076" s="247">
        <v>80300002200</v>
      </c>
      <c r="E4076" s="103">
        <v>1968</v>
      </c>
      <c r="F4076" s="103">
        <v>680</v>
      </c>
      <c r="G4076" s="182">
        <v>17</v>
      </c>
      <c r="H4076" s="5" t="s">
        <v>11471</v>
      </c>
      <c r="I4076" s="5" t="s">
        <v>11472</v>
      </c>
      <c r="J4076" s="5" t="s">
        <v>11477</v>
      </c>
    </row>
    <row r="4077" spans="1:10" ht="47.25" x14ac:dyDescent="0.2">
      <c r="A4077" s="103">
        <v>37</v>
      </c>
      <c r="B4077" s="250" t="s">
        <v>10693</v>
      </c>
      <c r="C4077" s="247" t="s">
        <v>4202</v>
      </c>
      <c r="D4077" s="247" t="s">
        <v>10694</v>
      </c>
      <c r="E4077" s="103">
        <v>1985</v>
      </c>
      <c r="F4077" s="103">
        <v>1580</v>
      </c>
      <c r="G4077" s="182">
        <v>32</v>
      </c>
      <c r="H4077" s="5" t="s">
        <v>11471</v>
      </c>
      <c r="I4077" s="5" t="s">
        <v>11472</v>
      </c>
      <c r="J4077" s="5" t="s">
        <v>11477</v>
      </c>
    </row>
    <row r="4078" spans="1:10" ht="47.25" x14ac:dyDescent="0.2">
      <c r="A4078" s="103">
        <v>38</v>
      </c>
      <c r="B4078" s="250" t="s">
        <v>10695</v>
      </c>
      <c r="C4078" s="247" t="s">
        <v>4202</v>
      </c>
      <c r="D4078" s="247">
        <v>80300002199</v>
      </c>
      <c r="E4078" s="103">
        <v>1974</v>
      </c>
      <c r="F4078" s="103">
        <v>1365</v>
      </c>
      <c r="G4078" s="182">
        <v>39</v>
      </c>
      <c r="H4078" s="5" t="s">
        <v>11471</v>
      </c>
      <c r="I4078" s="5" t="s">
        <v>11472</v>
      </c>
      <c r="J4078" s="5" t="s">
        <v>11477</v>
      </c>
    </row>
    <row r="4079" spans="1:10" ht="47.25" x14ac:dyDescent="0.2">
      <c r="A4079" s="103">
        <v>39</v>
      </c>
      <c r="B4079" s="250" t="s">
        <v>10696</v>
      </c>
      <c r="C4079" s="247" t="s">
        <v>4202</v>
      </c>
      <c r="D4079" s="247">
        <v>80300002215</v>
      </c>
      <c r="E4079" s="103">
        <v>1968</v>
      </c>
      <c r="F4079" s="103">
        <v>910</v>
      </c>
      <c r="G4079" s="182">
        <v>26</v>
      </c>
      <c r="H4079" s="5" t="s">
        <v>11471</v>
      </c>
      <c r="I4079" s="5" t="s">
        <v>11472</v>
      </c>
      <c r="J4079" s="5" t="s">
        <v>11477</v>
      </c>
    </row>
    <row r="4080" spans="1:10" ht="47.25" x14ac:dyDescent="0.2">
      <c r="A4080" s="103">
        <v>40</v>
      </c>
      <c r="B4080" s="250" t="s">
        <v>10697</v>
      </c>
      <c r="C4080" s="247" t="s">
        <v>4202</v>
      </c>
      <c r="D4080" s="247">
        <v>80300002215</v>
      </c>
      <c r="E4080" s="103">
        <v>1968</v>
      </c>
      <c r="F4080" s="103">
        <v>1325</v>
      </c>
      <c r="G4080" s="182">
        <v>38</v>
      </c>
      <c r="H4080" s="5" t="s">
        <v>11471</v>
      </c>
      <c r="I4080" s="5" t="s">
        <v>11472</v>
      </c>
      <c r="J4080" s="5" t="s">
        <v>11477</v>
      </c>
    </row>
    <row r="4081" spans="1:10" ht="47.25" x14ac:dyDescent="0.2">
      <c r="A4081" s="103">
        <v>41</v>
      </c>
      <c r="B4081" s="250" t="s">
        <v>10698</v>
      </c>
      <c r="C4081" s="247" t="s">
        <v>4202</v>
      </c>
      <c r="D4081" s="247">
        <v>80300002195</v>
      </c>
      <c r="E4081" s="103">
        <v>1968</v>
      </c>
      <c r="F4081" s="103">
        <v>970</v>
      </c>
      <c r="G4081" s="182">
        <v>17</v>
      </c>
      <c r="H4081" s="5" t="s">
        <v>11471</v>
      </c>
      <c r="I4081" s="5" t="s">
        <v>11472</v>
      </c>
      <c r="J4081" s="5" t="s">
        <v>11477</v>
      </c>
    </row>
    <row r="4082" spans="1:10" ht="47.25" x14ac:dyDescent="0.2">
      <c r="A4082" s="103">
        <v>42</v>
      </c>
      <c r="B4082" s="250" t="s">
        <v>10699</v>
      </c>
      <c r="C4082" s="247" t="s">
        <v>4202</v>
      </c>
      <c r="D4082" s="247">
        <v>80300002195</v>
      </c>
      <c r="E4082" s="103">
        <v>1968</v>
      </c>
      <c r="F4082" s="103">
        <v>1830</v>
      </c>
      <c r="G4082" s="182">
        <v>34</v>
      </c>
      <c r="H4082" s="5" t="s">
        <v>11471</v>
      </c>
      <c r="I4082" s="5" t="s">
        <v>11472</v>
      </c>
      <c r="J4082" s="5" t="s">
        <v>11477</v>
      </c>
    </row>
    <row r="4083" spans="1:10" ht="47.25" x14ac:dyDescent="0.2">
      <c r="A4083" s="103">
        <v>43</v>
      </c>
      <c r="B4083" s="250" t="s">
        <v>10700</v>
      </c>
      <c r="C4083" s="247" t="s">
        <v>4202</v>
      </c>
      <c r="D4083" s="247">
        <v>80300002195</v>
      </c>
      <c r="E4083" s="103">
        <v>1968</v>
      </c>
      <c r="F4083" s="103">
        <v>1530</v>
      </c>
      <c r="G4083" s="182">
        <v>51</v>
      </c>
      <c r="H4083" s="5" t="s">
        <v>11471</v>
      </c>
      <c r="I4083" s="5" t="s">
        <v>11472</v>
      </c>
      <c r="J4083" s="5" t="s">
        <v>11477</v>
      </c>
    </row>
    <row r="4084" spans="1:10" ht="47.25" x14ac:dyDescent="0.2">
      <c r="A4084" s="103">
        <v>44</v>
      </c>
      <c r="B4084" s="250" t="s">
        <v>10701</v>
      </c>
      <c r="C4084" s="247" t="s">
        <v>4202</v>
      </c>
      <c r="D4084" s="247">
        <v>80300002195</v>
      </c>
      <c r="E4084" s="103">
        <v>1968</v>
      </c>
      <c r="F4084" s="103">
        <v>1170</v>
      </c>
      <c r="G4084" s="182">
        <v>39</v>
      </c>
      <c r="H4084" s="5" t="s">
        <v>11471</v>
      </c>
      <c r="I4084" s="5" t="s">
        <v>11472</v>
      </c>
      <c r="J4084" s="5" t="s">
        <v>11477</v>
      </c>
    </row>
    <row r="4085" spans="1:10" ht="47.25" x14ac:dyDescent="0.2">
      <c r="A4085" s="103">
        <v>45</v>
      </c>
      <c r="B4085" s="250" t="s">
        <v>10702</v>
      </c>
      <c r="C4085" s="247" t="s">
        <v>4202</v>
      </c>
      <c r="D4085" s="247">
        <v>80300002195</v>
      </c>
      <c r="E4085" s="103">
        <v>1968</v>
      </c>
      <c r="F4085" s="103">
        <v>600</v>
      </c>
      <c r="G4085" s="182">
        <v>19</v>
      </c>
      <c r="H4085" s="5" t="s">
        <v>11471</v>
      </c>
      <c r="I4085" s="5" t="s">
        <v>11472</v>
      </c>
      <c r="J4085" s="5" t="s">
        <v>11477</v>
      </c>
    </row>
    <row r="4086" spans="1:10" ht="47.25" x14ac:dyDescent="0.2">
      <c r="A4086" s="103">
        <v>46</v>
      </c>
      <c r="B4086" s="250" t="s">
        <v>10703</v>
      </c>
      <c r="C4086" s="247" t="s">
        <v>4202</v>
      </c>
      <c r="D4086" s="247" t="s">
        <v>10704</v>
      </c>
      <c r="E4086" s="103">
        <v>1968</v>
      </c>
      <c r="F4086" s="103">
        <v>1990</v>
      </c>
      <c r="G4086" s="182">
        <v>49</v>
      </c>
      <c r="H4086" s="5" t="s">
        <v>11471</v>
      </c>
      <c r="I4086" s="5" t="s">
        <v>11472</v>
      </c>
      <c r="J4086" s="5" t="s">
        <v>11477</v>
      </c>
    </row>
    <row r="4087" spans="1:10" ht="47.25" x14ac:dyDescent="0.2">
      <c r="A4087" s="103">
        <v>47</v>
      </c>
      <c r="B4087" s="250" t="s">
        <v>10705</v>
      </c>
      <c r="C4087" s="247" t="s">
        <v>4202</v>
      </c>
      <c r="D4087" s="247">
        <v>80300002205</v>
      </c>
      <c r="E4087" s="103">
        <v>1968</v>
      </c>
      <c r="F4087" s="103">
        <v>1800</v>
      </c>
      <c r="G4087" s="182">
        <v>31</v>
      </c>
      <c r="H4087" s="5" t="s">
        <v>11471</v>
      </c>
      <c r="I4087" s="5" t="s">
        <v>11472</v>
      </c>
      <c r="J4087" s="5" t="s">
        <v>11477</v>
      </c>
    </row>
    <row r="4088" spans="1:10" ht="47.25" x14ac:dyDescent="0.2">
      <c r="A4088" s="103">
        <v>48</v>
      </c>
      <c r="B4088" s="250" t="s">
        <v>10706</v>
      </c>
      <c r="C4088" s="247" t="s">
        <v>4202</v>
      </c>
      <c r="D4088" s="247">
        <v>80300002209</v>
      </c>
      <c r="E4088" s="103">
        <v>1968</v>
      </c>
      <c r="F4088" s="103">
        <v>200</v>
      </c>
      <c r="G4088" s="182">
        <v>8</v>
      </c>
      <c r="H4088" s="5" t="s">
        <v>11471</v>
      </c>
      <c r="I4088" s="5" t="s">
        <v>11472</v>
      </c>
      <c r="J4088" s="5" t="s">
        <v>11477</v>
      </c>
    </row>
    <row r="4089" spans="1:10" ht="47.25" x14ac:dyDescent="0.2">
      <c r="A4089" s="103">
        <v>49</v>
      </c>
      <c r="B4089" s="250" t="s">
        <v>10707</v>
      </c>
      <c r="C4089" s="247" t="s">
        <v>4202</v>
      </c>
      <c r="D4089" s="247">
        <v>80300002214</v>
      </c>
      <c r="E4089" s="103">
        <v>1968</v>
      </c>
      <c r="F4089" s="103">
        <v>250</v>
      </c>
      <c r="G4089" s="182">
        <v>14</v>
      </c>
      <c r="H4089" s="5" t="s">
        <v>11471</v>
      </c>
      <c r="I4089" s="5" t="s">
        <v>11472</v>
      </c>
      <c r="J4089" s="5" t="s">
        <v>11477</v>
      </c>
    </row>
    <row r="4090" spans="1:10" ht="47.25" x14ac:dyDescent="0.2">
      <c r="A4090" s="103">
        <v>50</v>
      </c>
      <c r="B4090" s="250" t="s">
        <v>10708</v>
      </c>
      <c r="C4090" s="247" t="s">
        <v>4202</v>
      </c>
      <c r="D4090" s="247" t="s">
        <v>10709</v>
      </c>
      <c r="E4090" s="103">
        <v>1968</v>
      </c>
      <c r="F4090" s="103">
        <v>1080</v>
      </c>
      <c r="G4090" s="182">
        <v>57</v>
      </c>
      <c r="H4090" s="5" t="s">
        <v>11471</v>
      </c>
      <c r="I4090" s="5" t="s">
        <v>11472</v>
      </c>
      <c r="J4090" s="5" t="s">
        <v>11477</v>
      </c>
    </row>
    <row r="4091" spans="1:10" ht="47.25" x14ac:dyDescent="0.2">
      <c r="A4091" s="103">
        <v>51</v>
      </c>
      <c r="B4091" s="250" t="s">
        <v>4446</v>
      </c>
      <c r="C4091" s="247" t="s">
        <v>4247</v>
      </c>
      <c r="D4091" s="247">
        <v>80300002148</v>
      </c>
      <c r="E4091" s="103">
        <v>1968</v>
      </c>
      <c r="F4091" s="103">
        <v>200</v>
      </c>
      <c r="G4091" s="182">
        <v>7</v>
      </c>
      <c r="H4091" s="5" t="s">
        <v>11471</v>
      </c>
      <c r="I4091" s="5" t="s">
        <v>11472</v>
      </c>
      <c r="J4091" s="5" t="s">
        <v>11477</v>
      </c>
    </row>
    <row r="4092" spans="1:10" ht="47.25" x14ac:dyDescent="0.2">
      <c r="A4092" s="103">
        <v>52</v>
      </c>
      <c r="B4092" s="250" t="s">
        <v>4447</v>
      </c>
      <c r="C4092" s="247" t="s">
        <v>4247</v>
      </c>
      <c r="D4092" s="247" t="s">
        <v>4448</v>
      </c>
      <c r="E4092" s="103">
        <v>1968</v>
      </c>
      <c r="F4092" s="103">
        <v>2250</v>
      </c>
      <c r="G4092" s="182">
        <v>59</v>
      </c>
      <c r="H4092" s="5" t="s">
        <v>11471</v>
      </c>
      <c r="I4092" s="5" t="s">
        <v>11472</v>
      </c>
      <c r="J4092" s="5" t="s">
        <v>11477</v>
      </c>
    </row>
    <row r="4093" spans="1:10" ht="47.25" x14ac:dyDescent="0.2">
      <c r="A4093" s="103">
        <v>53</v>
      </c>
      <c r="B4093" s="250" t="s">
        <v>4449</v>
      </c>
      <c r="C4093" s="247" t="s">
        <v>4247</v>
      </c>
      <c r="D4093" s="247">
        <v>80300002159</v>
      </c>
      <c r="E4093" s="103">
        <v>1968</v>
      </c>
      <c r="F4093" s="103">
        <v>300</v>
      </c>
      <c r="G4093" s="182">
        <v>11</v>
      </c>
      <c r="H4093" s="5" t="s">
        <v>11471</v>
      </c>
      <c r="I4093" s="5" t="s">
        <v>11472</v>
      </c>
      <c r="J4093" s="5" t="s">
        <v>11477</v>
      </c>
    </row>
    <row r="4094" spans="1:10" ht="47.25" x14ac:dyDescent="0.2">
      <c r="A4094" s="103">
        <v>54</v>
      </c>
      <c r="B4094" s="250" t="s">
        <v>4450</v>
      </c>
      <c r="C4094" s="247" t="s">
        <v>4247</v>
      </c>
      <c r="D4094" s="247" t="s">
        <v>4451</v>
      </c>
      <c r="E4094" s="103">
        <v>2012</v>
      </c>
      <c r="F4094" s="103">
        <v>140</v>
      </c>
      <c r="G4094" s="182">
        <v>4</v>
      </c>
      <c r="H4094" s="5" t="s">
        <v>11471</v>
      </c>
      <c r="I4094" s="5" t="s">
        <v>11472</v>
      </c>
      <c r="J4094" s="5" t="s">
        <v>11477</v>
      </c>
    </row>
    <row r="4095" spans="1:10" ht="47.25" x14ac:dyDescent="0.2">
      <c r="A4095" s="103">
        <v>55</v>
      </c>
      <c r="B4095" s="250" t="s">
        <v>4452</v>
      </c>
      <c r="C4095" s="247" t="s">
        <v>4247</v>
      </c>
      <c r="D4095" s="247">
        <v>80300002157</v>
      </c>
      <c r="E4095" s="103">
        <v>1968</v>
      </c>
      <c r="F4095" s="103">
        <v>2050</v>
      </c>
      <c r="G4095" s="182">
        <v>59</v>
      </c>
      <c r="H4095" s="5" t="s">
        <v>11471</v>
      </c>
      <c r="I4095" s="5" t="s">
        <v>11472</v>
      </c>
      <c r="J4095" s="5" t="s">
        <v>11477</v>
      </c>
    </row>
    <row r="4096" spans="1:10" ht="47.25" x14ac:dyDescent="0.2">
      <c r="A4096" s="103">
        <v>56</v>
      </c>
      <c r="B4096" s="250" t="s">
        <v>4453</v>
      </c>
      <c r="C4096" s="247" t="s">
        <v>4247</v>
      </c>
      <c r="D4096" s="247">
        <v>80300002159</v>
      </c>
      <c r="E4096" s="103">
        <v>1968</v>
      </c>
      <c r="F4096" s="103">
        <v>200</v>
      </c>
      <c r="G4096" s="182">
        <v>5</v>
      </c>
      <c r="H4096" s="5" t="s">
        <v>11471</v>
      </c>
      <c r="I4096" s="5" t="s">
        <v>11472</v>
      </c>
      <c r="J4096" s="5" t="s">
        <v>11477</v>
      </c>
    </row>
    <row r="4097" spans="1:10" ht="47.25" x14ac:dyDescent="0.2">
      <c r="A4097" s="103">
        <v>57</v>
      </c>
      <c r="B4097" s="250" t="s">
        <v>4454</v>
      </c>
      <c r="C4097" s="247" t="s">
        <v>4247</v>
      </c>
      <c r="D4097" s="247">
        <v>80300002159</v>
      </c>
      <c r="E4097" s="103">
        <v>1968</v>
      </c>
      <c r="F4097" s="103">
        <v>150</v>
      </c>
      <c r="G4097" s="182">
        <v>4</v>
      </c>
      <c r="H4097" s="5" t="s">
        <v>11471</v>
      </c>
      <c r="I4097" s="5" t="s">
        <v>11472</v>
      </c>
      <c r="J4097" s="5" t="s">
        <v>11477</v>
      </c>
    </row>
    <row r="4098" spans="1:10" ht="47.25" x14ac:dyDescent="0.2">
      <c r="A4098" s="103">
        <v>58</v>
      </c>
      <c r="B4098" s="250" t="s">
        <v>4455</v>
      </c>
      <c r="C4098" s="247" t="s">
        <v>4247</v>
      </c>
      <c r="D4098" s="247" t="s">
        <v>4451</v>
      </c>
      <c r="E4098" s="103">
        <v>1964</v>
      </c>
      <c r="F4098" s="103">
        <v>140</v>
      </c>
      <c r="G4098" s="182">
        <v>4</v>
      </c>
      <c r="H4098" s="5" t="s">
        <v>11471</v>
      </c>
      <c r="I4098" s="5" t="s">
        <v>11472</v>
      </c>
      <c r="J4098" s="5" t="s">
        <v>11477</v>
      </c>
    </row>
    <row r="4099" spans="1:10" ht="47.25" x14ac:dyDescent="0.2">
      <c r="A4099" s="103">
        <v>59</v>
      </c>
      <c r="B4099" s="250" t="s">
        <v>4456</v>
      </c>
      <c r="C4099" s="247" t="s">
        <v>4247</v>
      </c>
      <c r="D4099" s="247">
        <v>80300002159</v>
      </c>
      <c r="E4099" s="103">
        <v>1964</v>
      </c>
      <c r="F4099" s="103">
        <v>150</v>
      </c>
      <c r="G4099" s="182">
        <v>4</v>
      </c>
      <c r="H4099" s="5" t="s">
        <v>11471</v>
      </c>
      <c r="I4099" s="5" t="s">
        <v>11472</v>
      </c>
      <c r="J4099" s="5" t="s">
        <v>11477</v>
      </c>
    </row>
    <row r="4100" spans="1:10" ht="47.25" x14ac:dyDescent="0.2">
      <c r="A4100" s="103">
        <v>60</v>
      </c>
      <c r="B4100" s="250" t="s">
        <v>4457</v>
      </c>
      <c r="C4100" s="247" t="s">
        <v>4247</v>
      </c>
      <c r="D4100" s="247" t="s">
        <v>4458</v>
      </c>
      <c r="E4100" s="103">
        <v>1964</v>
      </c>
      <c r="F4100" s="103">
        <v>150</v>
      </c>
      <c r="G4100" s="182">
        <v>4</v>
      </c>
      <c r="H4100" s="5" t="s">
        <v>11471</v>
      </c>
      <c r="I4100" s="5" t="s">
        <v>11472</v>
      </c>
      <c r="J4100" s="5" t="s">
        <v>11477</v>
      </c>
    </row>
    <row r="4101" spans="1:10" ht="47.25" x14ac:dyDescent="0.2">
      <c r="A4101" s="103">
        <v>61</v>
      </c>
      <c r="B4101" s="250" t="s">
        <v>4459</v>
      </c>
      <c r="C4101" s="247" t="s">
        <v>4247</v>
      </c>
      <c r="D4101" s="247">
        <v>80300002161</v>
      </c>
      <c r="E4101" s="103">
        <v>1973</v>
      </c>
      <c r="F4101" s="103">
        <v>140</v>
      </c>
      <c r="G4101" s="182">
        <v>5</v>
      </c>
      <c r="H4101" s="5" t="s">
        <v>11471</v>
      </c>
      <c r="I4101" s="5" t="s">
        <v>11472</v>
      </c>
      <c r="J4101" s="5" t="s">
        <v>11477</v>
      </c>
    </row>
    <row r="4102" spans="1:10" ht="47.25" x14ac:dyDescent="0.2">
      <c r="A4102" s="103">
        <v>62</v>
      </c>
      <c r="B4102" s="250" t="s">
        <v>4460</v>
      </c>
      <c r="C4102" s="247" t="s">
        <v>4247</v>
      </c>
      <c r="D4102" s="247">
        <v>80300002153</v>
      </c>
      <c r="E4102" s="103">
        <v>1967</v>
      </c>
      <c r="F4102" s="103">
        <v>900</v>
      </c>
      <c r="G4102" s="182">
        <v>22</v>
      </c>
      <c r="H4102" s="5" t="s">
        <v>11471</v>
      </c>
      <c r="I4102" s="5" t="s">
        <v>11472</v>
      </c>
      <c r="J4102" s="5" t="s">
        <v>11477</v>
      </c>
    </row>
    <row r="4103" spans="1:10" ht="47.25" x14ac:dyDescent="0.2">
      <c r="A4103" s="103">
        <v>63</v>
      </c>
      <c r="B4103" s="250" t="s">
        <v>4461</v>
      </c>
      <c r="C4103" s="247" t="s">
        <v>4247</v>
      </c>
      <c r="D4103" s="247">
        <v>80300002160</v>
      </c>
      <c r="E4103" s="103">
        <v>1964</v>
      </c>
      <c r="F4103" s="103">
        <v>150</v>
      </c>
      <c r="G4103" s="182">
        <v>4</v>
      </c>
      <c r="H4103" s="5" t="s">
        <v>11471</v>
      </c>
      <c r="I4103" s="5" t="s">
        <v>11472</v>
      </c>
      <c r="J4103" s="5" t="s">
        <v>11477</v>
      </c>
    </row>
    <row r="4104" spans="1:10" ht="47.25" x14ac:dyDescent="0.2">
      <c r="A4104" s="103">
        <v>64</v>
      </c>
      <c r="B4104" s="250" t="s">
        <v>4462</v>
      </c>
      <c r="C4104" s="247" t="s">
        <v>4247</v>
      </c>
      <c r="D4104" s="247">
        <v>80300002160</v>
      </c>
      <c r="E4104" s="103">
        <v>1968</v>
      </c>
      <c r="F4104" s="103">
        <v>240</v>
      </c>
      <c r="G4104" s="182">
        <v>5</v>
      </c>
      <c r="H4104" s="5" t="s">
        <v>11471</v>
      </c>
      <c r="I4104" s="5" t="s">
        <v>11472</v>
      </c>
      <c r="J4104" s="5" t="s">
        <v>11477</v>
      </c>
    </row>
    <row r="4105" spans="1:10" ht="47.25" x14ac:dyDescent="0.2">
      <c r="A4105" s="103">
        <v>65</v>
      </c>
      <c r="B4105" s="250" t="s">
        <v>4463</v>
      </c>
      <c r="C4105" s="247" t="s">
        <v>4247</v>
      </c>
      <c r="D4105" s="247">
        <v>80300002160</v>
      </c>
      <c r="E4105" s="103">
        <v>1985</v>
      </c>
      <c r="F4105" s="103">
        <v>150</v>
      </c>
      <c r="G4105" s="182">
        <v>5</v>
      </c>
      <c r="H4105" s="5" t="s">
        <v>11471</v>
      </c>
      <c r="I4105" s="5" t="s">
        <v>11472</v>
      </c>
      <c r="J4105" s="5" t="s">
        <v>11477</v>
      </c>
    </row>
    <row r="4106" spans="1:10" ht="47.25" x14ac:dyDescent="0.2">
      <c r="A4106" s="103">
        <v>66</v>
      </c>
      <c r="B4106" s="250" t="s">
        <v>4464</v>
      </c>
      <c r="C4106" s="247" t="s">
        <v>4247</v>
      </c>
      <c r="D4106" s="247">
        <v>80300002160</v>
      </c>
      <c r="E4106" s="103">
        <v>1968</v>
      </c>
      <c r="F4106" s="103">
        <v>90</v>
      </c>
      <c r="G4106" s="182">
        <v>2</v>
      </c>
      <c r="H4106" s="5" t="s">
        <v>11471</v>
      </c>
      <c r="I4106" s="5" t="s">
        <v>11472</v>
      </c>
      <c r="J4106" s="5" t="s">
        <v>11477</v>
      </c>
    </row>
    <row r="4107" spans="1:10" ht="47.25" x14ac:dyDescent="0.2">
      <c r="A4107" s="103">
        <v>67</v>
      </c>
      <c r="B4107" s="250" t="s">
        <v>4465</v>
      </c>
      <c r="C4107" s="247" t="s">
        <v>4247</v>
      </c>
      <c r="D4107" s="247">
        <v>80300003379</v>
      </c>
      <c r="E4107" s="103">
        <v>1968</v>
      </c>
      <c r="F4107" s="103">
        <v>30</v>
      </c>
      <c r="G4107" s="182">
        <v>1</v>
      </c>
      <c r="H4107" s="5" t="s">
        <v>11471</v>
      </c>
      <c r="I4107" s="5" t="s">
        <v>11472</v>
      </c>
      <c r="J4107" s="5" t="s">
        <v>11477</v>
      </c>
    </row>
    <row r="4108" spans="1:10" ht="47.25" x14ac:dyDescent="0.2">
      <c r="A4108" s="103">
        <v>68</v>
      </c>
      <c r="B4108" s="250" t="s">
        <v>4466</v>
      </c>
      <c r="C4108" s="247" t="s">
        <v>4247</v>
      </c>
      <c r="D4108" s="247">
        <v>80300002153</v>
      </c>
      <c r="E4108" s="103">
        <v>1968</v>
      </c>
      <c r="F4108" s="103">
        <v>280</v>
      </c>
      <c r="G4108" s="182">
        <v>7</v>
      </c>
      <c r="H4108" s="5" t="s">
        <v>11471</v>
      </c>
      <c r="I4108" s="5" t="s">
        <v>11472</v>
      </c>
      <c r="J4108" s="5" t="s">
        <v>11477</v>
      </c>
    </row>
    <row r="4109" spans="1:10" ht="47.25" x14ac:dyDescent="0.2">
      <c r="A4109" s="103">
        <v>69</v>
      </c>
      <c r="B4109" s="250" t="s">
        <v>4467</v>
      </c>
      <c r="C4109" s="247" t="s">
        <v>4247</v>
      </c>
      <c r="D4109" s="247">
        <v>80300002159</v>
      </c>
      <c r="E4109" s="103">
        <v>1968</v>
      </c>
      <c r="F4109" s="103">
        <v>160</v>
      </c>
      <c r="G4109" s="182">
        <v>3</v>
      </c>
      <c r="H4109" s="5" t="s">
        <v>11471</v>
      </c>
      <c r="I4109" s="5" t="s">
        <v>11472</v>
      </c>
      <c r="J4109" s="5" t="s">
        <v>11477</v>
      </c>
    </row>
    <row r="4110" spans="1:10" ht="47.25" x14ac:dyDescent="0.2">
      <c r="A4110" s="103">
        <v>70</v>
      </c>
      <c r="B4110" s="250" t="s">
        <v>4468</v>
      </c>
      <c r="C4110" s="247" t="s">
        <v>4247</v>
      </c>
      <c r="D4110" s="247">
        <v>80300002153</v>
      </c>
      <c r="E4110" s="103">
        <v>1968</v>
      </c>
      <c r="F4110" s="103">
        <v>270</v>
      </c>
      <c r="G4110" s="182">
        <v>8</v>
      </c>
      <c r="H4110" s="5" t="s">
        <v>11471</v>
      </c>
      <c r="I4110" s="5" t="s">
        <v>11472</v>
      </c>
      <c r="J4110" s="5" t="s">
        <v>11477</v>
      </c>
    </row>
    <row r="4111" spans="1:10" ht="47.25" x14ac:dyDescent="0.2">
      <c r="A4111" s="103">
        <v>71</v>
      </c>
      <c r="B4111" s="250" t="s">
        <v>4469</v>
      </c>
      <c r="C4111" s="247" t="s">
        <v>4270</v>
      </c>
      <c r="D4111" s="247">
        <v>80300002311</v>
      </c>
      <c r="E4111" s="103">
        <v>1968</v>
      </c>
      <c r="F4111" s="103">
        <v>400</v>
      </c>
      <c r="G4111" s="182">
        <v>14</v>
      </c>
      <c r="H4111" s="5" t="s">
        <v>11471</v>
      </c>
      <c r="I4111" s="5" t="s">
        <v>11472</v>
      </c>
      <c r="J4111" s="5" t="s">
        <v>11477</v>
      </c>
    </row>
    <row r="4112" spans="1:10" ht="47.25" x14ac:dyDescent="0.2">
      <c r="A4112" s="103">
        <v>72</v>
      </c>
      <c r="B4112" s="250" t="s">
        <v>4470</v>
      </c>
      <c r="C4112" s="247" t="s">
        <v>4270</v>
      </c>
      <c r="D4112" s="247">
        <v>80300002311</v>
      </c>
      <c r="E4112" s="103">
        <v>1968</v>
      </c>
      <c r="F4112" s="103">
        <v>400</v>
      </c>
      <c r="G4112" s="182">
        <v>14</v>
      </c>
      <c r="H4112" s="5" t="s">
        <v>11471</v>
      </c>
      <c r="I4112" s="5" t="s">
        <v>11472</v>
      </c>
      <c r="J4112" s="5" t="s">
        <v>11477</v>
      </c>
    </row>
    <row r="4113" spans="1:10" ht="47.25" x14ac:dyDescent="0.2">
      <c r="A4113" s="103">
        <v>73</v>
      </c>
      <c r="B4113" s="250" t="s">
        <v>4471</v>
      </c>
      <c r="C4113" s="247" t="s">
        <v>4270</v>
      </c>
      <c r="D4113" s="247">
        <v>80300002311</v>
      </c>
      <c r="E4113" s="103">
        <v>1968</v>
      </c>
      <c r="F4113" s="103">
        <v>200</v>
      </c>
      <c r="G4113" s="182">
        <v>9</v>
      </c>
      <c r="H4113" s="5" t="s">
        <v>11471</v>
      </c>
      <c r="I4113" s="5" t="s">
        <v>11472</v>
      </c>
      <c r="J4113" s="5" t="s">
        <v>11477</v>
      </c>
    </row>
    <row r="4114" spans="1:10" ht="47.25" x14ac:dyDescent="0.2">
      <c r="A4114" s="103">
        <v>74</v>
      </c>
      <c r="B4114" s="250" t="s">
        <v>4472</v>
      </c>
      <c r="C4114" s="247" t="s">
        <v>4270</v>
      </c>
      <c r="D4114" s="247">
        <v>80300002315</v>
      </c>
      <c r="E4114" s="103">
        <v>1985</v>
      </c>
      <c r="F4114" s="103">
        <v>500</v>
      </c>
      <c r="G4114" s="182">
        <v>17</v>
      </c>
      <c r="H4114" s="5" t="s">
        <v>11471</v>
      </c>
      <c r="I4114" s="5" t="s">
        <v>11472</v>
      </c>
      <c r="J4114" s="5" t="s">
        <v>11477</v>
      </c>
    </row>
    <row r="4115" spans="1:10" ht="47.25" x14ac:dyDescent="0.2">
      <c r="A4115" s="103">
        <v>75</v>
      </c>
      <c r="B4115" s="250" t="s">
        <v>4473</v>
      </c>
      <c r="C4115" s="247" t="s">
        <v>4270</v>
      </c>
      <c r="D4115" s="247">
        <v>80300002305</v>
      </c>
      <c r="E4115" s="103">
        <v>1968</v>
      </c>
      <c r="F4115" s="103">
        <v>180</v>
      </c>
      <c r="G4115" s="182">
        <v>7</v>
      </c>
      <c r="H4115" s="5" t="s">
        <v>11471</v>
      </c>
      <c r="I4115" s="5" t="s">
        <v>11472</v>
      </c>
      <c r="J4115" s="5" t="s">
        <v>11477</v>
      </c>
    </row>
    <row r="4116" spans="1:10" ht="47.25" x14ac:dyDescent="0.2">
      <c r="A4116" s="103">
        <v>76</v>
      </c>
      <c r="B4116" s="250" t="s">
        <v>4474</v>
      </c>
      <c r="C4116" s="247" t="s">
        <v>4270</v>
      </c>
      <c r="D4116" s="247">
        <v>80300002302</v>
      </c>
      <c r="E4116" s="103">
        <v>1976</v>
      </c>
      <c r="F4116" s="103">
        <v>800</v>
      </c>
      <c r="G4116" s="182">
        <v>16</v>
      </c>
      <c r="H4116" s="5" t="s">
        <v>11471</v>
      </c>
      <c r="I4116" s="5" t="s">
        <v>11472</v>
      </c>
      <c r="J4116" s="5" t="s">
        <v>11477</v>
      </c>
    </row>
    <row r="4117" spans="1:10" ht="47.25" x14ac:dyDescent="0.2">
      <c r="A4117" s="103">
        <v>77</v>
      </c>
      <c r="B4117" s="250" t="s">
        <v>4475</v>
      </c>
      <c r="C4117" s="247" t="s">
        <v>4247</v>
      </c>
      <c r="D4117" s="247">
        <v>80300002162</v>
      </c>
      <c r="E4117" s="103">
        <v>1976</v>
      </c>
      <c r="F4117" s="103">
        <v>120</v>
      </c>
      <c r="G4117" s="182">
        <v>4</v>
      </c>
      <c r="H4117" s="5" t="s">
        <v>11471</v>
      </c>
      <c r="I4117" s="5" t="s">
        <v>11472</v>
      </c>
      <c r="J4117" s="5" t="s">
        <v>11477</v>
      </c>
    </row>
    <row r="4118" spans="1:10" ht="47.25" x14ac:dyDescent="0.2">
      <c r="A4118" s="103">
        <v>78</v>
      </c>
      <c r="B4118" s="250" t="s">
        <v>4476</v>
      </c>
      <c r="C4118" s="247" t="s">
        <v>4247</v>
      </c>
      <c r="D4118" s="247">
        <v>80300002163</v>
      </c>
      <c r="E4118" s="103">
        <v>1976</v>
      </c>
      <c r="F4118" s="103">
        <v>1200</v>
      </c>
      <c r="G4118" s="182">
        <v>33</v>
      </c>
      <c r="H4118" s="5" t="s">
        <v>11471</v>
      </c>
      <c r="I4118" s="5" t="s">
        <v>11472</v>
      </c>
      <c r="J4118" s="5" t="s">
        <v>11477</v>
      </c>
    </row>
    <row r="4119" spans="1:10" ht="47.25" x14ac:dyDescent="0.2">
      <c r="A4119" s="103">
        <v>79</v>
      </c>
      <c r="B4119" s="250" t="s">
        <v>4477</v>
      </c>
      <c r="C4119" s="247" t="s">
        <v>4247</v>
      </c>
      <c r="D4119" s="247">
        <v>80300002162</v>
      </c>
      <c r="E4119" s="103">
        <v>1976</v>
      </c>
      <c r="F4119" s="103">
        <v>150</v>
      </c>
      <c r="G4119" s="182">
        <v>5</v>
      </c>
      <c r="H4119" s="5" t="s">
        <v>11471</v>
      </c>
      <c r="I4119" s="5" t="s">
        <v>11472</v>
      </c>
      <c r="J4119" s="5" t="s">
        <v>11477</v>
      </c>
    </row>
    <row r="4120" spans="1:10" ht="47.25" x14ac:dyDescent="0.2">
      <c r="A4120" s="103">
        <v>80</v>
      </c>
      <c r="B4120" s="250" t="s">
        <v>4478</v>
      </c>
      <c r="C4120" s="247" t="s">
        <v>4247</v>
      </c>
      <c r="D4120" s="247">
        <v>80300002162</v>
      </c>
      <c r="E4120" s="103">
        <v>1969</v>
      </c>
      <c r="F4120" s="103">
        <v>150</v>
      </c>
      <c r="G4120" s="182">
        <v>5</v>
      </c>
      <c r="H4120" s="5" t="s">
        <v>11471</v>
      </c>
      <c r="I4120" s="5" t="s">
        <v>11472</v>
      </c>
      <c r="J4120" s="5" t="s">
        <v>11477</v>
      </c>
    </row>
    <row r="4121" spans="1:10" ht="47.25" x14ac:dyDescent="0.2">
      <c r="A4121" s="103">
        <v>81</v>
      </c>
      <c r="B4121" s="250" t="s">
        <v>4479</v>
      </c>
      <c r="C4121" s="247" t="s">
        <v>4247</v>
      </c>
      <c r="D4121" s="247">
        <v>80300001285</v>
      </c>
      <c r="E4121" s="103">
        <v>1968</v>
      </c>
      <c r="F4121" s="103">
        <v>280</v>
      </c>
      <c r="G4121" s="182">
        <v>8</v>
      </c>
      <c r="H4121" s="5" t="s">
        <v>11471</v>
      </c>
      <c r="I4121" s="5" t="s">
        <v>11472</v>
      </c>
      <c r="J4121" s="5" t="s">
        <v>11477</v>
      </c>
    </row>
    <row r="4122" spans="1:10" ht="47.25" x14ac:dyDescent="0.2">
      <c r="A4122" s="103">
        <v>82</v>
      </c>
      <c r="B4122" s="250" t="s">
        <v>10710</v>
      </c>
      <c r="C4122" s="247" t="s">
        <v>4247</v>
      </c>
      <c r="D4122" s="247">
        <v>80300002162</v>
      </c>
      <c r="E4122" s="103">
        <v>1968</v>
      </c>
      <c r="F4122" s="103">
        <v>1400</v>
      </c>
      <c r="G4122" s="182">
        <v>41</v>
      </c>
      <c r="H4122" s="5" t="s">
        <v>11471</v>
      </c>
      <c r="I4122" s="5" t="s">
        <v>11472</v>
      </c>
      <c r="J4122" s="5" t="s">
        <v>11477</v>
      </c>
    </row>
    <row r="4123" spans="1:10" ht="47.25" x14ac:dyDescent="0.2">
      <c r="A4123" s="103">
        <v>83</v>
      </c>
      <c r="B4123" s="250" t="s">
        <v>10711</v>
      </c>
      <c r="C4123" s="247" t="s">
        <v>4247</v>
      </c>
      <c r="D4123" s="247">
        <v>80300002162</v>
      </c>
      <c r="E4123" s="103">
        <v>1968</v>
      </c>
      <c r="F4123" s="103">
        <v>1610</v>
      </c>
      <c r="G4123" s="182">
        <v>49</v>
      </c>
      <c r="H4123" s="5" t="s">
        <v>11471</v>
      </c>
      <c r="I4123" s="5" t="s">
        <v>11472</v>
      </c>
      <c r="J4123" s="5" t="s">
        <v>11477</v>
      </c>
    </row>
    <row r="4124" spans="1:10" ht="47.25" x14ac:dyDescent="0.2">
      <c r="A4124" s="103">
        <v>84</v>
      </c>
      <c r="B4124" s="250" t="s">
        <v>4480</v>
      </c>
      <c r="C4124" s="247" t="s">
        <v>4247</v>
      </c>
      <c r="D4124" s="247">
        <v>80300002162</v>
      </c>
      <c r="E4124" s="103">
        <v>1967</v>
      </c>
      <c r="F4124" s="103">
        <v>560</v>
      </c>
      <c r="G4124" s="182">
        <v>13</v>
      </c>
      <c r="H4124" s="5" t="s">
        <v>11471</v>
      </c>
      <c r="I4124" s="5" t="s">
        <v>11472</v>
      </c>
      <c r="J4124" s="5" t="s">
        <v>11477</v>
      </c>
    </row>
    <row r="4125" spans="1:10" ht="47.25" x14ac:dyDescent="0.2">
      <c r="A4125" s="103">
        <v>85</v>
      </c>
      <c r="B4125" s="250" t="s">
        <v>4481</v>
      </c>
      <c r="C4125" s="247" t="s">
        <v>4247</v>
      </c>
      <c r="D4125" s="247">
        <v>80300002162</v>
      </c>
      <c r="E4125" s="103">
        <v>1968</v>
      </c>
      <c r="F4125" s="103">
        <v>150</v>
      </c>
      <c r="G4125" s="182">
        <v>4</v>
      </c>
      <c r="H4125" s="5" t="s">
        <v>11471</v>
      </c>
      <c r="I4125" s="5" t="s">
        <v>11472</v>
      </c>
      <c r="J4125" s="5" t="s">
        <v>11477</v>
      </c>
    </row>
    <row r="4126" spans="1:10" ht="47.25" x14ac:dyDescent="0.2">
      <c r="A4126" s="103">
        <v>86</v>
      </c>
      <c r="B4126" s="250" t="s">
        <v>4482</v>
      </c>
      <c r="C4126" s="247" t="s">
        <v>4247</v>
      </c>
      <c r="D4126" s="247">
        <v>80300002162</v>
      </c>
      <c r="E4126" s="103">
        <v>1969</v>
      </c>
      <c r="F4126" s="103">
        <v>150</v>
      </c>
      <c r="G4126" s="182">
        <v>4</v>
      </c>
      <c r="H4126" s="5" t="s">
        <v>11471</v>
      </c>
      <c r="I4126" s="5" t="s">
        <v>11472</v>
      </c>
      <c r="J4126" s="5" t="s">
        <v>11477</v>
      </c>
    </row>
    <row r="4127" spans="1:10" ht="47.25" x14ac:dyDescent="0.2">
      <c r="A4127" s="103">
        <v>87</v>
      </c>
      <c r="B4127" s="250" t="s">
        <v>4483</v>
      </c>
      <c r="C4127" s="247" t="s">
        <v>4247</v>
      </c>
      <c r="D4127" s="247">
        <v>80300002162</v>
      </c>
      <c r="E4127" s="103">
        <v>1968</v>
      </c>
      <c r="F4127" s="103">
        <v>150</v>
      </c>
      <c r="G4127" s="182">
        <v>5</v>
      </c>
      <c r="H4127" s="5" t="s">
        <v>11471</v>
      </c>
      <c r="I4127" s="5" t="s">
        <v>11472</v>
      </c>
      <c r="J4127" s="5" t="s">
        <v>11477</v>
      </c>
    </row>
    <row r="4128" spans="1:10" ht="47.25" x14ac:dyDescent="0.2">
      <c r="A4128" s="103">
        <v>88</v>
      </c>
      <c r="B4128" s="250" t="s">
        <v>4484</v>
      </c>
      <c r="C4128" s="247" t="s">
        <v>4247</v>
      </c>
      <c r="D4128" s="247">
        <v>80600002209</v>
      </c>
      <c r="E4128" s="103">
        <v>1969</v>
      </c>
      <c r="F4128" s="103">
        <v>70</v>
      </c>
      <c r="G4128" s="182">
        <v>2</v>
      </c>
      <c r="H4128" s="5" t="s">
        <v>11471</v>
      </c>
      <c r="I4128" s="5" t="s">
        <v>11472</v>
      </c>
      <c r="J4128" s="5" t="s">
        <v>11477</v>
      </c>
    </row>
    <row r="4129" spans="1:10" ht="63" x14ac:dyDescent="0.2">
      <c r="A4129" s="103">
        <v>89</v>
      </c>
      <c r="B4129" s="250" t="s">
        <v>10712</v>
      </c>
      <c r="C4129" s="247" t="s">
        <v>4247</v>
      </c>
      <c r="D4129" s="247">
        <v>80300002152</v>
      </c>
      <c r="E4129" s="103">
        <v>1969</v>
      </c>
      <c r="F4129" s="103">
        <v>20</v>
      </c>
      <c r="G4129" s="182">
        <v>0</v>
      </c>
      <c r="H4129" s="5" t="s">
        <v>11471</v>
      </c>
      <c r="I4129" s="5" t="s">
        <v>11472</v>
      </c>
      <c r="J4129" s="5" t="s">
        <v>11477</v>
      </c>
    </row>
    <row r="4130" spans="1:10" ht="63" x14ac:dyDescent="0.2">
      <c r="A4130" s="103">
        <v>90</v>
      </c>
      <c r="B4130" s="250" t="s">
        <v>10713</v>
      </c>
      <c r="C4130" s="247" t="s">
        <v>4247</v>
      </c>
      <c r="D4130" s="247" t="s">
        <v>10714</v>
      </c>
      <c r="E4130" s="103">
        <v>1969</v>
      </c>
      <c r="F4130" s="103">
        <v>380</v>
      </c>
      <c r="G4130" s="182">
        <v>11</v>
      </c>
      <c r="H4130" s="5" t="s">
        <v>11471</v>
      </c>
      <c r="I4130" s="5" t="s">
        <v>11472</v>
      </c>
      <c r="J4130" s="5" t="s">
        <v>11477</v>
      </c>
    </row>
    <row r="4131" spans="1:10" ht="63" x14ac:dyDescent="0.2">
      <c r="A4131" s="103">
        <v>91</v>
      </c>
      <c r="B4131" s="250" t="s">
        <v>10715</v>
      </c>
      <c r="C4131" s="247" t="s">
        <v>4293</v>
      </c>
      <c r="D4131" s="247">
        <v>80300002171</v>
      </c>
      <c r="E4131" s="103">
        <v>1968</v>
      </c>
      <c r="F4131" s="103">
        <v>620</v>
      </c>
      <c r="G4131" s="182">
        <v>16</v>
      </c>
      <c r="H4131" s="5" t="s">
        <v>11471</v>
      </c>
      <c r="I4131" s="5" t="s">
        <v>11472</v>
      </c>
      <c r="J4131" s="5" t="s">
        <v>11477</v>
      </c>
    </row>
    <row r="4132" spans="1:10" ht="63" x14ac:dyDescent="0.2">
      <c r="A4132" s="103">
        <v>92</v>
      </c>
      <c r="B4132" s="250" t="s">
        <v>10716</v>
      </c>
      <c r="C4132" s="247" t="s">
        <v>4293</v>
      </c>
      <c r="D4132" s="247">
        <v>80300002171</v>
      </c>
      <c r="E4132" s="103">
        <v>1985</v>
      </c>
      <c r="F4132" s="103">
        <v>500</v>
      </c>
      <c r="G4132" s="182">
        <v>13</v>
      </c>
      <c r="H4132" s="5" t="s">
        <v>11471</v>
      </c>
      <c r="I4132" s="5" t="s">
        <v>11472</v>
      </c>
      <c r="J4132" s="5" t="s">
        <v>11477</v>
      </c>
    </row>
    <row r="4133" spans="1:10" ht="63" x14ac:dyDescent="0.2">
      <c r="A4133" s="103">
        <v>93</v>
      </c>
      <c r="B4133" s="250" t="s">
        <v>10717</v>
      </c>
      <c r="C4133" s="247" t="s">
        <v>4293</v>
      </c>
      <c r="D4133" s="247">
        <v>80300002171</v>
      </c>
      <c r="E4133" s="103">
        <v>1969</v>
      </c>
      <c r="F4133" s="103">
        <v>860</v>
      </c>
      <c r="G4133" s="182">
        <v>22</v>
      </c>
      <c r="H4133" s="5" t="s">
        <v>11471</v>
      </c>
      <c r="I4133" s="5" t="s">
        <v>11472</v>
      </c>
      <c r="J4133" s="5" t="s">
        <v>11477</v>
      </c>
    </row>
    <row r="4134" spans="1:10" ht="63" x14ac:dyDescent="0.2">
      <c r="A4134" s="103">
        <v>94</v>
      </c>
      <c r="B4134" s="250" t="s">
        <v>10718</v>
      </c>
      <c r="C4134" s="247" t="s">
        <v>4293</v>
      </c>
      <c r="D4134" s="247">
        <v>80300002169</v>
      </c>
      <c r="E4134" s="103">
        <v>1969</v>
      </c>
      <c r="F4134" s="103">
        <v>475</v>
      </c>
      <c r="G4134" s="182">
        <v>29</v>
      </c>
      <c r="H4134" s="5" t="s">
        <v>11471</v>
      </c>
      <c r="I4134" s="5" t="s">
        <v>11472</v>
      </c>
      <c r="J4134" s="5" t="s">
        <v>11477</v>
      </c>
    </row>
    <row r="4135" spans="1:10" ht="63" x14ac:dyDescent="0.2">
      <c r="A4135" s="103">
        <v>95</v>
      </c>
      <c r="B4135" s="250" t="s">
        <v>10719</v>
      </c>
      <c r="C4135" s="247" t="s">
        <v>4293</v>
      </c>
      <c r="D4135" s="247">
        <v>80300002169</v>
      </c>
      <c r="E4135" s="103">
        <v>1968</v>
      </c>
      <c r="F4135" s="103">
        <v>765</v>
      </c>
      <c r="G4135" s="182">
        <v>47</v>
      </c>
      <c r="H4135" s="5" t="s">
        <v>11471</v>
      </c>
      <c r="I4135" s="5" t="s">
        <v>11472</v>
      </c>
      <c r="J4135" s="5" t="s">
        <v>11477</v>
      </c>
    </row>
    <row r="4136" spans="1:10" ht="47.25" x14ac:dyDescent="0.2">
      <c r="A4136" s="103">
        <v>96</v>
      </c>
      <c r="B4136" s="250" t="s">
        <v>10720</v>
      </c>
      <c r="C4136" s="247" t="s">
        <v>4293</v>
      </c>
      <c r="D4136" s="247">
        <v>80300002172</v>
      </c>
      <c r="E4136" s="103">
        <v>1969</v>
      </c>
      <c r="F4136" s="103">
        <v>430</v>
      </c>
      <c r="G4136" s="182">
        <v>10</v>
      </c>
      <c r="H4136" s="5" t="s">
        <v>11471</v>
      </c>
      <c r="I4136" s="5" t="s">
        <v>11472</v>
      </c>
      <c r="J4136" s="5" t="s">
        <v>11477</v>
      </c>
    </row>
    <row r="4137" spans="1:10" ht="47.25" x14ac:dyDescent="0.2">
      <c r="A4137" s="103">
        <v>97</v>
      </c>
      <c r="B4137" s="250" t="s">
        <v>10721</v>
      </c>
      <c r="C4137" s="247" t="s">
        <v>4293</v>
      </c>
      <c r="D4137" s="247">
        <v>80300002185</v>
      </c>
      <c r="E4137" s="103">
        <v>1982</v>
      </c>
      <c r="F4137" s="103">
        <v>2280</v>
      </c>
      <c r="G4137" s="182">
        <v>52</v>
      </c>
      <c r="H4137" s="5" t="s">
        <v>11471</v>
      </c>
      <c r="I4137" s="5" t="s">
        <v>11472</v>
      </c>
      <c r="J4137" s="5" t="s">
        <v>11477</v>
      </c>
    </row>
    <row r="4138" spans="1:10" ht="47.25" x14ac:dyDescent="0.2">
      <c r="A4138" s="103">
        <v>98</v>
      </c>
      <c r="B4138" s="250" t="s">
        <v>10722</v>
      </c>
      <c r="C4138" s="247" t="s">
        <v>4247</v>
      </c>
      <c r="D4138" s="247">
        <v>80300000357</v>
      </c>
      <c r="E4138" s="103">
        <v>1969</v>
      </c>
      <c r="F4138" s="103">
        <v>120</v>
      </c>
      <c r="G4138" s="182">
        <v>4</v>
      </c>
      <c r="H4138" s="5" t="s">
        <v>11471</v>
      </c>
      <c r="I4138" s="5" t="s">
        <v>11472</v>
      </c>
      <c r="J4138" s="5" t="s">
        <v>11477</v>
      </c>
    </row>
    <row r="4139" spans="1:10" ht="47.25" x14ac:dyDescent="0.2">
      <c r="A4139" s="103">
        <v>99</v>
      </c>
      <c r="B4139" s="250" t="s">
        <v>10723</v>
      </c>
      <c r="C4139" s="247" t="s">
        <v>4247</v>
      </c>
      <c r="D4139" s="247">
        <v>80300003204</v>
      </c>
      <c r="E4139" s="103">
        <v>1969</v>
      </c>
      <c r="F4139" s="103">
        <v>304</v>
      </c>
      <c r="G4139" s="182">
        <v>10</v>
      </c>
      <c r="H4139" s="5" t="s">
        <v>11471</v>
      </c>
      <c r="I4139" s="5" t="s">
        <v>11472</v>
      </c>
      <c r="J4139" s="5" t="s">
        <v>11477</v>
      </c>
    </row>
    <row r="4140" spans="1:10" ht="47.25" x14ac:dyDescent="0.2">
      <c r="A4140" s="103">
        <v>100</v>
      </c>
      <c r="B4140" s="250" t="s">
        <v>10724</v>
      </c>
      <c r="C4140" s="247" t="s">
        <v>4247</v>
      </c>
      <c r="D4140" s="247">
        <v>80300003201</v>
      </c>
      <c r="E4140" s="103">
        <v>1968</v>
      </c>
      <c r="F4140" s="103">
        <v>2175</v>
      </c>
      <c r="G4140" s="182">
        <v>55</v>
      </c>
      <c r="H4140" s="5" t="s">
        <v>11471</v>
      </c>
      <c r="I4140" s="5" t="s">
        <v>11472</v>
      </c>
      <c r="J4140" s="5" t="s">
        <v>11477</v>
      </c>
    </row>
    <row r="4141" spans="1:10" ht="47.25" x14ac:dyDescent="0.2">
      <c r="A4141" s="103">
        <v>101</v>
      </c>
      <c r="B4141" s="250" t="s">
        <v>10725</v>
      </c>
      <c r="C4141" s="247" t="s">
        <v>4247</v>
      </c>
      <c r="D4141" s="247">
        <v>80300003201</v>
      </c>
      <c r="E4141" s="103">
        <v>1969</v>
      </c>
      <c r="F4141" s="103">
        <v>1305</v>
      </c>
      <c r="G4141" s="182">
        <v>33</v>
      </c>
      <c r="H4141" s="5" t="s">
        <v>11471</v>
      </c>
      <c r="I4141" s="5" t="s">
        <v>11472</v>
      </c>
      <c r="J4141" s="5" t="s">
        <v>11477</v>
      </c>
    </row>
    <row r="4142" spans="1:10" ht="47.25" x14ac:dyDescent="0.2">
      <c r="A4142" s="103">
        <v>102</v>
      </c>
      <c r="B4142" s="250" t="s">
        <v>10726</v>
      </c>
      <c r="C4142" s="247" t="s">
        <v>4247</v>
      </c>
      <c r="D4142" s="247">
        <v>80300003203</v>
      </c>
      <c r="E4142" s="103">
        <v>1969</v>
      </c>
      <c r="F4142" s="103">
        <v>510</v>
      </c>
      <c r="G4142" s="182">
        <v>13</v>
      </c>
      <c r="H4142" s="5" t="s">
        <v>11471</v>
      </c>
      <c r="I4142" s="5" t="s">
        <v>11472</v>
      </c>
      <c r="J4142" s="5" t="s">
        <v>11477</v>
      </c>
    </row>
    <row r="4143" spans="1:10" ht="47.25" x14ac:dyDescent="0.2">
      <c r="A4143" s="103">
        <v>103</v>
      </c>
      <c r="B4143" s="250" t="s">
        <v>10727</v>
      </c>
      <c r="C4143" s="247" t="s">
        <v>4247</v>
      </c>
      <c r="D4143" s="247">
        <v>80300003203</v>
      </c>
      <c r="E4143" s="103">
        <v>1968</v>
      </c>
      <c r="F4143" s="103">
        <v>2110</v>
      </c>
      <c r="G4143" s="182">
        <v>41</v>
      </c>
      <c r="H4143" s="5" t="s">
        <v>11471</v>
      </c>
      <c r="I4143" s="5" t="s">
        <v>11472</v>
      </c>
      <c r="J4143" s="5" t="s">
        <v>11477</v>
      </c>
    </row>
    <row r="4144" spans="1:10" ht="47.25" x14ac:dyDescent="0.2">
      <c r="A4144" s="103">
        <v>104</v>
      </c>
      <c r="B4144" s="250" t="s">
        <v>10728</v>
      </c>
      <c r="C4144" s="247" t="s">
        <v>4247</v>
      </c>
      <c r="D4144" s="247">
        <v>80300003202</v>
      </c>
      <c r="E4144" s="103">
        <v>1968</v>
      </c>
      <c r="F4144" s="103">
        <v>2060</v>
      </c>
      <c r="G4144" s="182">
        <v>52</v>
      </c>
      <c r="H4144" s="5" t="s">
        <v>11471</v>
      </c>
      <c r="I4144" s="5" t="s">
        <v>11472</v>
      </c>
      <c r="J4144" s="5" t="s">
        <v>11477</v>
      </c>
    </row>
    <row r="4145" spans="1:10" ht="47.25" x14ac:dyDescent="0.2">
      <c r="A4145" s="103">
        <v>105</v>
      </c>
      <c r="B4145" s="250" t="s">
        <v>10729</v>
      </c>
      <c r="C4145" s="247" t="s">
        <v>4247</v>
      </c>
      <c r="D4145" s="247">
        <v>80300003202</v>
      </c>
      <c r="E4145" s="103">
        <v>1968</v>
      </c>
      <c r="F4145" s="103">
        <v>1340</v>
      </c>
      <c r="G4145" s="182">
        <v>45</v>
      </c>
      <c r="H4145" s="5" t="s">
        <v>11471</v>
      </c>
      <c r="I4145" s="5" t="s">
        <v>11472</v>
      </c>
      <c r="J4145" s="5" t="s">
        <v>11477</v>
      </c>
    </row>
    <row r="4146" spans="1:10" ht="47.25" x14ac:dyDescent="0.2">
      <c r="A4146" s="103">
        <v>106</v>
      </c>
      <c r="B4146" s="250" t="s">
        <v>10730</v>
      </c>
      <c r="C4146" s="247" t="s">
        <v>4247</v>
      </c>
      <c r="D4146" s="247">
        <v>80300003217</v>
      </c>
      <c r="E4146" s="103">
        <v>1968</v>
      </c>
      <c r="F4146" s="103">
        <v>2300</v>
      </c>
      <c r="G4146" s="182">
        <v>60</v>
      </c>
      <c r="H4146" s="5" t="s">
        <v>11471</v>
      </c>
      <c r="I4146" s="5" t="s">
        <v>11472</v>
      </c>
      <c r="J4146" s="5" t="s">
        <v>11477</v>
      </c>
    </row>
    <row r="4147" spans="1:10" ht="47.25" x14ac:dyDescent="0.2">
      <c r="A4147" s="103">
        <v>107</v>
      </c>
      <c r="B4147" s="250" t="s">
        <v>10731</v>
      </c>
      <c r="C4147" s="247" t="s">
        <v>4247</v>
      </c>
      <c r="D4147" s="247">
        <v>80300003217</v>
      </c>
      <c r="E4147" s="103">
        <v>1968</v>
      </c>
      <c r="F4147" s="103">
        <v>1700</v>
      </c>
      <c r="G4147" s="182">
        <v>45</v>
      </c>
      <c r="H4147" s="5" t="s">
        <v>11471</v>
      </c>
      <c r="I4147" s="5" t="s">
        <v>11472</v>
      </c>
      <c r="J4147" s="5" t="s">
        <v>11477</v>
      </c>
    </row>
    <row r="4148" spans="1:10" ht="47.25" x14ac:dyDescent="0.2">
      <c r="A4148" s="103">
        <v>108</v>
      </c>
      <c r="B4148" s="250" t="s">
        <v>4485</v>
      </c>
      <c r="C4148" s="247" t="s">
        <v>4247</v>
      </c>
      <c r="D4148" s="247">
        <v>80300003208</v>
      </c>
      <c r="E4148" s="103">
        <v>1968</v>
      </c>
      <c r="F4148" s="103">
        <v>840</v>
      </c>
      <c r="G4148" s="182">
        <v>22</v>
      </c>
      <c r="H4148" s="5" t="s">
        <v>11471</v>
      </c>
      <c r="I4148" s="5" t="s">
        <v>11472</v>
      </c>
      <c r="J4148" s="5" t="s">
        <v>11477</v>
      </c>
    </row>
    <row r="4149" spans="1:10" ht="47.25" x14ac:dyDescent="0.2">
      <c r="A4149" s="103">
        <v>109</v>
      </c>
      <c r="B4149" s="250" t="s">
        <v>10732</v>
      </c>
      <c r="C4149" s="247" t="s">
        <v>4247</v>
      </c>
      <c r="D4149" s="247">
        <v>80300003209</v>
      </c>
      <c r="E4149" s="103">
        <v>1968</v>
      </c>
      <c r="F4149" s="103">
        <v>340</v>
      </c>
      <c r="G4149" s="182">
        <v>9</v>
      </c>
      <c r="H4149" s="5" t="s">
        <v>11471</v>
      </c>
      <c r="I4149" s="5" t="s">
        <v>11472</v>
      </c>
      <c r="J4149" s="5" t="s">
        <v>11477</v>
      </c>
    </row>
    <row r="4150" spans="1:10" ht="47.25" x14ac:dyDescent="0.2">
      <c r="A4150" s="103">
        <v>110</v>
      </c>
      <c r="B4150" s="250" t="s">
        <v>10733</v>
      </c>
      <c r="C4150" s="247" t="s">
        <v>4247</v>
      </c>
      <c r="D4150" s="247">
        <v>80300003209</v>
      </c>
      <c r="E4150" s="103">
        <v>1968</v>
      </c>
      <c r="F4150" s="103">
        <v>4180</v>
      </c>
      <c r="G4150" s="182">
        <v>106</v>
      </c>
      <c r="H4150" s="5" t="s">
        <v>11471</v>
      </c>
      <c r="I4150" s="5" t="s">
        <v>11472</v>
      </c>
      <c r="J4150" s="5" t="s">
        <v>11477</v>
      </c>
    </row>
    <row r="4151" spans="1:10" ht="47.25" x14ac:dyDescent="0.2">
      <c r="A4151" s="103">
        <v>111</v>
      </c>
      <c r="B4151" s="250" t="s">
        <v>10734</v>
      </c>
      <c r="C4151" s="247" t="s">
        <v>4247</v>
      </c>
      <c r="D4151" s="247">
        <v>80300003210</v>
      </c>
      <c r="E4151" s="103">
        <v>1968</v>
      </c>
      <c r="F4151" s="103">
        <v>620</v>
      </c>
      <c r="G4151" s="182">
        <v>28</v>
      </c>
      <c r="H4151" s="5" t="s">
        <v>11471</v>
      </c>
      <c r="I4151" s="5" t="s">
        <v>11472</v>
      </c>
      <c r="J4151" s="5" t="s">
        <v>11477</v>
      </c>
    </row>
    <row r="4152" spans="1:10" ht="47.25" x14ac:dyDescent="0.2">
      <c r="A4152" s="103">
        <v>112</v>
      </c>
      <c r="B4152" s="250" t="s">
        <v>10735</v>
      </c>
      <c r="C4152" s="247" t="s">
        <v>4247</v>
      </c>
      <c r="D4152" s="247">
        <v>80300003210</v>
      </c>
      <c r="E4152" s="103">
        <v>1968</v>
      </c>
      <c r="F4152" s="103">
        <v>240</v>
      </c>
      <c r="G4152" s="182" t="s">
        <v>10736</v>
      </c>
      <c r="H4152" s="5" t="s">
        <v>11471</v>
      </c>
      <c r="I4152" s="5" t="s">
        <v>11472</v>
      </c>
      <c r="J4152" s="5" t="s">
        <v>11477</v>
      </c>
    </row>
    <row r="4153" spans="1:10" ht="47.25" x14ac:dyDescent="0.2">
      <c r="A4153" s="103">
        <v>113</v>
      </c>
      <c r="B4153" s="250" t="s">
        <v>10737</v>
      </c>
      <c r="C4153" s="247" t="s">
        <v>4247</v>
      </c>
      <c r="D4153" s="247">
        <v>80300003211</v>
      </c>
      <c r="E4153" s="103">
        <v>1968</v>
      </c>
      <c r="F4153" s="103">
        <v>480</v>
      </c>
      <c r="G4153" s="182" t="s">
        <v>10738</v>
      </c>
      <c r="H4153" s="5" t="s">
        <v>11471</v>
      </c>
      <c r="I4153" s="5" t="s">
        <v>11472</v>
      </c>
      <c r="J4153" s="5" t="s">
        <v>11477</v>
      </c>
    </row>
    <row r="4154" spans="1:10" ht="47.25" x14ac:dyDescent="0.2">
      <c r="A4154" s="103">
        <v>114</v>
      </c>
      <c r="B4154" s="250" t="s">
        <v>10739</v>
      </c>
      <c r="C4154" s="247" t="s">
        <v>4247</v>
      </c>
      <c r="D4154" s="247">
        <v>80300003211</v>
      </c>
      <c r="E4154" s="103">
        <v>1968</v>
      </c>
      <c r="F4154" s="103">
        <v>2800</v>
      </c>
      <c r="G4154" s="182">
        <v>72</v>
      </c>
      <c r="H4154" s="5" t="s">
        <v>11471</v>
      </c>
      <c r="I4154" s="5" t="s">
        <v>11472</v>
      </c>
      <c r="J4154" s="5" t="s">
        <v>11477</v>
      </c>
    </row>
    <row r="4155" spans="1:10" ht="47.25" x14ac:dyDescent="0.2">
      <c r="A4155" s="103">
        <v>115</v>
      </c>
      <c r="B4155" s="250" t="s">
        <v>10740</v>
      </c>
      <c r="C4155" s="247" t="s">
        <v>4247</v>
      </c>
      <c r="D4155" s="247">
        <v>80300003212</v>
      </c>
      <c r="E4155" s="103">
        <v>1968</v>
      </c>
      <c r="F4155" s="103">
        <v>1600</v>
      </c>
      <c r="G4155" s="182">
        <v>37</v>
      </c>
      <c r="H4155" s="5" t="s">
        <v>11471</v>
      </c>
      <c r="I4155" s="5" t="s">
        <v>11472</v>
      </c>
      <c r="J4155" s="5" t="s">
        <v>11477</v>
      </c>
    </row>
    <row r="4156" spans="1:10" ht="47.25" x14ac:dyDescent="0.2">
      <c r="A4156" s="103">
        <v>116</v>
      </c>
      <c r="B4156" s="250" t="s">
        <v>10741</v>
      </c>
      <c r="C4156" s="247" t="s">
        <v>4247</v>
      </c>
      <c r="D4156" s="247">
        <v>80300003212</v>
      </c>
      <c r="E4156" s="103">
        <v>1968</v>
      </c>
      <c r="F4156" s="103">
        <v>2000</v>
      </c>
      <c r="G4156" s="182">
        <v>50</v>
      </c>
      <c r="H4156" s="5" t="s">
        <v>11471</v>
      </c>
      <c r="I4156" s="5" t="s">
        <v>11472</v>
      </c>
      <c r="J4156" s="5" t="s">
        <v>11477</v>
      </c>
    </row>
    <row r="4157" spans="1:10" ht="47.25" x14ac:dyDescent="0.2">
      <c r="A4157" s="103">
        <v>117</v>
      </c>
      <c r="B4157" s="250" t="s">
        <v>4486</v>
      </c>
      <c r="C4157" s="247" t="s">
        <v>4247</v>
      </c>
      <c r="D4157" s="247">
        <v>80300003213</v>
      </c>
      <c r="E4157" s="103">
        <v>1968</v>
      </c>
      <c r="F4157" s="103">
        <v>1520</v>
      </c>
      <c r="G4157" s="182">
        <v>31</v>
      </c>
      <c r="H4157" s="5" t="s">
        <v>11471</v>
      </c>
      <c r="I4157" s="5" t="s">
        <v>11472</v>
      </c>
      <c r="J4157" s="5" t="s">
        <v>11477</v>
      </c>
    </row>
    <row r="4158" spans="1:10" ht="47.25" x14ac:dyDescent="0.2">
      <c r="A4158" s="103">
        <v>118</v>
      </c>
      <c r="B4158" s="250" t="s">
        <v>10742</v>
      </c>
      <c r="C4158" s="247" t="s">
        <v>4247</v>
      </c>
      <c r="D4158" s="247">
        <v>80300003214</v>
      </c>
      <c r="E4158" s="103">
        <v>1968</v>
      </c>
      <c r="F4158" s="103">
        <v>1200</v>
      </c>
      <c r="G4158" s="182">
        <v>32</v>
      </c>
      <c r="H4158" s="5" t="s">
        <v>11471</v>
      </c>
      <c r="I4158" s="5" t="s">
        <v>11472</v>
      </c>
      <c r="J4158" s="5" t="s">
        <v>11477</v>
      </c>
    </row>
    <row r="4159" spans="1:10" ht="47.25" x14ac:dyDescent="0.2">
      <c r="A4159" s="103">
        <v>119</v>
      </c>
      <c r="B4159" s="250" t="s">
        <v>10743</v>
      </c>
      <c r="C4159" s="247" t="s">
        <v>4247</v>
      </c>
      <c r="D4159" s="247">
        <v>80300003214</v>
      </c>
      <c r="E4159" s="103">
        <v>1968</v>
      </c>
      <c r="F4159" s="103">
        <v>3720</v>
      </c>
      <c r="G4159" s="182">
        <v>93</v>
      </c>
      <c r="H4159" s="5" t="s">
        <v>11471</v>
      </c>
      <c r="I4159" s="5" t="s">
        <v>11472</v>
      </c>
      <c r="J4159" s="5" t="s">
        <v>11477</v>
      </c>
    </row>
    <row r="4160" spans="1:10" ht="47.25" x14ac:dyDescent="0.2">
      <c r="A4160" s="103">
        <v>120</v>
      </c>
      <c r="B4160" s="250" t="s">
        <v>4487</v>
      </c>
      <c r="C4160" s="247" t="s">
        <v>4247</v>
      </c>
      <c r="D4160" s="247">
        <v>80300003215</v>
      </c>
      <c r="E4160" s="103">
        <v>1968</v>
      </c>
      <c r="F4160" s="103">
        <v>2000</v>
      </c>
      <c r="G4160" s="182">
        <v>50</v>
      </c>
      <c r="H4160" s="5" t="s">
        <v>11471</v>
      </c>
      <c r="I4160" s="5" t="s">
        <v>11472</v>
      </c>
      <c r="J4160" s="5" t="s">
        <v>11477</v>
      </c>
    </row>
    <row r="4161" spans="1:10" ht="47.25" x14ac:dyDescent="0.2">
      <c r="A4161" s="103">
        <v>121</v>
      </c>
      <c r="B4161" s="250" t="s">
        <v>10744</v>
      </c>
      <c r="C4161" s="247" t="s">
        <v>4247</v>
      </c>
      <c r="D4161" s="247">
        <v>80300003216</v>
      </c>
      <c r="E4161" s="103">
        <v>1968</v>
      </c>
      <c r="F4161" s="103">
        <v>1025</v>
      </c>
      <c r="G4161" s="182">
        <v>25</v>
      </c>
      <c r="H4161" s="5" t="s">
        <v>11471</v>
      </c>
      <c r="I4161" s="5" t="s">
        <v>11472</v>
      </c>
      <c r="J4161" s="5" t="s">
        <v>11477</v>
      </c>
    </row>
    <row r="4162" spans="1:10" ht="47.25" x14ac:dyDescent="0.2">
      <c r="A4162" s="103">
        <v>122</v>
      </c>
      <c r="B4162" s="250" t="s">
        <v>10745</v>
      </c>
      <c r="C4162" s="247" t="s">
        <v>4247</v>
      </c>
      <c r="D4162" s="247">
        <v>80300003216</v>
      </c>
      <c r="E4162" s="103">
        <v>1968</v>
      </c>
      <c r="F4162" s="103">
        <v>655</v>
      </c>
      <c r="G4162" s="182">
        <v>16</v>
      </c>
      <c r="H4162" s="5" t="s">
        <v>11471</v>
      </c>
      <c r="I4162" s="5" t="s">
        <v>11472</v>
      </c>
      <c r="J4162" s="5" t="s">
        <v>11477</v>
      </c>
    </row>
    <row r="4163" spans="1:10" ht="47.25" x14ac:dyDescent="0.2">
      <c r="A4163" s="103">
        <v>123</v>
      </c>
      <c r="B4163" s="250" t="s">
        <v>10746</v>
      </c>
      <c r="C4163" s="247" t="s">
        <v>4247</v>
      </c>
      <c r="D4163" s="247">
        <v>80300003190</v>
      </c>
      <c r="E4163" s="103">
        <v>1968</v>
      </c>
      <c r="F4163" s="103">
        <v>330</v>
      </c>
      <c r="G4163" s="182">
        <v>11</v>
      </c>
      <c r="H4163" s="5" t="s">
        <v>11471</v>
      </c>
      <c r="I4163" s="5" t="s">
        <v>11472</v>
      </c>
      <c r="J4163" s="5" t="s">
        <v>11477</v>
      </c>
    </row>
    <row r="4164" spans="1:10" ht="47.25" x14ac:dyDescent="0.2">
      <c r="A4164" s="103">
        <v>124</v>
      </c>
      <c r="B4164" s="250" t="s">
        <v>10747</v>
      </c>
      <c r="C4164" s="247" t="s">
        <v>4247</v>
      </c>
      <c r="D4164" s="247">
        <v>80300003190</v>
      </c>
      <c r="E4164" s="103">
        <v>1968</v>
      </c>
      <c r="F4164" s="103">
        <v>1630</v>
      </c>
      <c r="G4164" s="182">
        <v>37</v>
      </c>
      <c r="H4164" s="5" t="s">
        <v>11471</v>
      </c>
      <c r="I4164" s="5" t="s">
        <v>11472</v>
      </c>
      <c r="J4164" s="5" t="s">
        <v>11477</v>
      </c>
    </row>
    <row r="4165" spans="1:10" ht="47.25" x14ac:dyDescent="0.2">
      <c r="A4165" s="103">
        <v>125</v>
      </c>
      <c r="B4165" s="250" t="s">
        <v>10748</v>
      </c>
      <c r="C4165" s="247" t="s">
        <v>4247</v>
      </c>
      <c r="D4165" s="247">
        <v>80300003190</v>
      </c>
      <c r="E4165" s="103">
        <v>1968</v>
      </c>
      <c r="F4165" s="103">
        <v>720</v>
      </c>
      <c r="G4165" s="182">
        <v>24</v>
      </c>
      <c r="H4165" s="5" t="s">
        <v>11471</v>
      </c>
      <c r="I4165" s="5" t="s">
        <v>11472</v>
      </c>
      <c r="J4165" s="5" t="s">
        <v>11477</v>
      </c>
    </row>
    <row r="4166" spans="1:10" ht="47.25" x14ac:dyDescent="0.2">
      <c r="A4166" s="103">
        <v>126</v>
      </c>
      <c r="B4166" s="250" t="s">
        <v>10749</v>
      </c>
      <c r="C4166" s="247" t="s">
        <v>4247</v>
      </c>
      <c r="D4166" s="247">
        <v>80300003190</v>
      </c>
      <c r="E4166" s="103">
        <v>1968</v>
      </c>
      <c r="F4166" s="103">
        <v>3540</v>
      </c>
      <c r="G4166" s="182">
        <v>73</v>
      </c>
      <c r="H4166" s="5" t="s">
        <v>11471</v>
      </c>
      <c r="I4166" s="5" t="s">
        <v>11472</v>
      </c>
      <c r="J4166" s="5" t="s">
        <v>11477</v>
      </c>
    </row>
    <row r="4167" spans="1:10" ht="47.25" x14ac:dyDescent="0.2">
      <c r="A4167" s="103">
        <v>127</v>
      </c>
      <c r="B4167" s="250" t="s">
        <v>10750</v>
      </c>
      <c r="C4167" s="247" t="s">
        <v>4247</v>
      </c>
      <c r="D4167" s="247">
        <v>80300003190</v>
      </c>
      <c r="E4167" s="103">
        <v>1968</v>
      </c>
      <c r="F4167" s="103">
        <v>700</v>
      </c>
      <c r="G4167" s="182">
        <v>22</v>
      </c>
      <c r="H4167" s="5" t="s">
        <v>11471</v>
      </c>
      <c r="I4167" s="5" t="s">
        <v>11472</v>
      </c>
      <c r="J4167" s="5" t="s">
        <v>11477</v>
      </c>
    </row>
    <row r="4168" spans="1:10" ht="47.25" x14ac:dyDescent="0.2">
      <c r="A4168" s="103">
        <v>128</v>
      </c>
      <c r="B4168" s="250" t="s">
        <v>10751</v>
      </c>
      <c r="C4168" s="247" t="s">
        <v>4247</v>
      </c>
      <c r="D4168" s="247">
        <v>80300003192</v>
      </c>
      <c r="E4168" s="103">
        <v>1976</v>
      </c>
      <c r="F4168" s="103">
        <v>900</v>
      </c>
      <c r="G4168" s="182">
        <v>32</v>
      </c>
      <c r="H4168" s="5" t="s">
        <v>11471</v>
      </c>
      <c r="I4168" s="5" t="s">
        <v>11472</v>
      </c>
      <c r="J4168" s="5" t="s">
        <v>11477</v>
      </c>
    </row>
    <row r="4169" spans="1:10" ht="47.25" x14ac:dyDescent="0.2">
      <c r="A4169" s="103">
        <v>129</v>
      </c>
      <c r="B4169" s="250" t="s">
        <v>10752</v>
      </c>
      <c r="C4169" s="247" t="s">
        <v>4247</v>
      </c>
      <c r="D4169" s="247">
        <v>80300003192</v>
      </c>
      <c r="E4169" s="103">
        <v>1968</v>
      </c>
      <c r="F4169" s="103">
        <v>2040</v>
      </c>
      <c r="G4169" s="182">
        <v>41</v>
      </c>
      <c r="H4169" s="5" t="s">
        <v>11471</v>
      </c>
      <c r="I4169" s="5" t="s">
        <v>11472</v>
      </c>
      <c r="J4169" s="5" t="s">
        <v>11477</v>
      </c>
    </row>
    <row r="4170" spans="1:10" ht="47.25" x14ac:dyDescent="0.2">
      <c r="A4170" s="103">
        <v>130</v>
      </c>
      <c r="B4170" s="250" t="s">
        <v>10753</v>
      </c>
      <c r="C4170" s="247" t="s">
        <v>4247</v>
      </c>
      <c r="D4170" s="247">
        <v>80300003192</v>
      </c>
      <c r="E4170" s="103">
        <v>1968</v>
      </c>
      <c r="F4170" s="103">
        <v>660</v>
      </c>
      <c r="G4170" s="182">
        <v>24</v>
      </c>
      <c r="H4170" s="5" t="s">
        <v>11471</v>
      </c>
      <c r="I4170" s="5" t="s">
        <v>11472</v>
      </c>
      <c r="J4170" s="5" t="s">
        <v>11477</v>
      </c>
    </row>
    <row r="4171" spans="1:10" ht="47.25" x14ac:dyDescent="0.2">
      <c r="A4171" s="103">
        <v>131</v>
      </c>
      <c r="B4171" s="250" t="s">
        <v>10754</v>
      </c>
      <c r="C4171" s="247" t="s">
        <v>4247</v>
      </c>
      <c r="D4171" s="247">
        <v>80300003193</v>
      </c>
      <c r="E4171" s="103">
        <v>1968</v>
      </c>
      <c r="F4171" s="103">
        <v>240</v>
      </c>
      <c r="G4171" s="182">
        <v>8</v>
      </c>
      <c r="H4171" s="5" t="s">
        <v>11471</v>
      </c>
      <c r="I4171" s="5" t="s">
        <v>11472</v>
      </c>
      <c r="J4171" s="5" t="s">
        <v>11477</v>
      </c>
    </row>
    <row r="4172" spans="1:10" ht="47.25" x14ac:dyDescent="0.2">
      <c r="A4172" s="103">
        <v>132</v>
      </c>
      <c r="B4172" s="250" t="s">
        <v>10755</v>
      </c>
      <c r="C4172" s="247" t="s">
        <v>4247</v>
      </c>
      <c r="D4172" s="247">
        <v>80300003193</v>
      </c>
      <c r="E4172" s="103">
        <v>1968</v>
      </c>
      <c r="F4172" s="103">
        <v>760</v>
      </c>
      <c r="G4172" s="182">
        <v>17</v>
      </c>
      <c r="H4172" s="5" t="s">
        <v>11471</v>
      </c>
      <c r="I4172" s="5" t="s">
        <v>11472</v>
      </c>
      <c r="J4172" s="5" t="s">
        <v>11477</v>
      </c>
    </row>
    <row r="4173" spans="1:10" ht="47.25" x14ac:dyDescent="0.2">
      <c r="A4173" s="103">
        <v>133</v>
      </c>
      <c r="B4173" s="250" t="s">
        <v>4488</v>
      </c>
      <c r="C4173" s="247" t="s">
        <v>4247</v>
      </c>
      <c r="D4173" s="247">
        <v>80300003194</v>
      </c>
      <c r="E4173" s="103">
        <v>1968</v>
      </c>
      <c r="F4173" s="103">
        <v>90</v>
      </c>
      <c r="G4173" s="182">
        <v>1</v>
      </c>
      <c r="H4173" s="5" t="s">
        <v>11471</v>
      </c>
      <c r="I4173" s="5" t="s">
        <v>11472</v>
      </c>
      <c r="J4173" s="5" t="s">
        <v>11477</v>
      </c>
    </row>
    <row r="4174" spans="1:10" ht="47.25" x14ac:dyDescent="0.2">
      <c r="A4174" s="103">
        <v>134</v>
      </c>
      <c r="B4174" s="250" t="s">
        <v>4488</v>
      </c>
      <c r="C4174" s="247" t="s">
        <v>4247</v>
      </c>
      <c r="D4174" s="247">
        <v>80300003194</v>
      </c>
      <c r="E4174" s="103">
        <v>1968</v>
      </c>
      <c r="F4174" s="103">
        <v>510</v>
      </c>
      <c r="G4174" s="182">
        <v>10</v>
      </c>
      <c r="H4174" s="5" t="s">
        <v>11471</v>
      </c>
      <c r="I4174" s="5" t="s">
        <v>11472</v>
      </c>
      <c r="J4174" s="5" t="s">
        <v>11477</v>
      </c>
    </row>
    <row r="4175" spans="1:10" ht="47.25" x14ac:dyDescent="0.2">
      <c r="A4175" s="103">
        <v>135</v>
      </c>
      <c r="B4175" s="250" t="s">
        <v>4489</v>
      </c>
      <c r="C4175" s="247" t="s">
        <v>4247</v>
      </c>
      <c r="D4175" s="247">
        <v>80300003195</v>
      </c>
      <c r="E4175" s="103">
        <v>1968</v>
      </c>
      <c r="F4175" s="103">
        <v>720</v>
      </c>
      <c r="G4175" s="182">
        <v>18</v>
      </c>
      <c r="H4175" s="5" t="s">
        <v>11471</v>
      </c>
      <c r="I4175" s="5" t="s">
        <v>11472</v>
      </c>
      <c r="J4175" s="5" t="s">
        <v>11477</v>
      </c>
    </row>
    <row r="4176" spans="1:10" ht="47.25" x14ac:dyDescent="0.2">
      <c r="A4176" s="103">
        <v>136</v>
      </c>
      <c r="B4176" s="250" t="s">
        <v>10756</v>
      </c>
      <c r="C4176" s="247" t="s">
        <v>4247</v>
      </c>
      <c r="D4176" s="247">
        <v>80300003196</v>
      </c>
      <c r="E4176" s="103">
        <v>1968</v>
      </c>
      <c r="F4176" s="103">
        <v>1370</v>
      </c>
      <c r="G4176" s="182">
        <v>30</v>
      </c>
      <c r="H4176" s="5" t="s">
        <v>11471</v>
      </c>
      <c r="I4176" s="5" t="s">
        <v>11472</v>
      </c>
      <c r="J4176" s="5" t="s">
        <v>11477</v>
      </c>
    </row>
    <row r="4177" spans="1:10" ht="47.25" x14ac:dyDescent="0.2">
      <c r="A4177" s="103">
        <v>137</v>
      </c>
      <c r="B4177" s="250" t="s">
        <v>10757</v>
      </c>
      <c r="C4177" s="247" t="s">
        <v>4247</v>
      </c>
      <c r="D4177" s="247">
        <v>80300003196</v>
      </c>
      <c r="E4177" s="103">
        <v>1968</v>
      </c>
      <c r="F4177" s="103">
        <v>950</v>
      </c>
      <c r="G4177" s="182">
        <v>27</v>
      </c>
      <c r="H4177" s="5" t="s">
        <v>11471</v>
      </c>
      <c r="I4177" s="5" t="s">
        <v>11472</v>
      </c>
      <c r="J4177" s="5" t="s">
        <v>11477</v>
      </c>
    </row>
    <row r="4178" spans="1:10" ht="47.25" x14ac:dyDescent="0.2">
      <c r="A4178" s="103">
        <v>138</v>
      </c>
      <c r="B4178" s="250" t="s">
        <v>4490</v>
      </c>
      <c r="C4178" s="247" t="s">
        <v>4247</v>
      </c>
      <c r="D4178" s="247">
        <v>80300003154</v>
      </c>
      <c r="E4178" s="103">
        <v>1968</v>
      </c>
      <c r="F4178" s="103">
        <v>240</v>
      </c>
      <c r="G4178" s="182">
        <v>7</v>
      </c>
      <c r="H4178" s="5" t="s">
        <v>11471</v>
      </c>
      <c r="I4178" s="5" t="s">
        <v>11472</v>
      </c>
      <c r="J4178" s="5" t="s">
        <v>11477</v>
      </c>
    </row>
    <row r="4179" spans="1:10" ht="47.25" x14ac:dyDescent="0.2">
      <c r="A4179" s="103">
        <v>139</v>
      </c>
      <c r="B4179" s="250" t="s">
        <v>4491</v>
      </c>
      <c r="C4179" s="247" t="s">
        <v>4247</v>
      </c>
      <c r="D4179" s="247">
        <v>80300003199</v>
      </c>
      <c r="E4179" s="103">
        <v>1968</v>
      </c>
      <c r="F4179" s="103">
        <v>2680</v>
      </c>
      <c r="G4179" s="182">
        <v>68</v>
      </c>
      <c r="H4179" s="5" t="s">
        <v>11471</v>
      </c>
      <c r="I4179" s="5" t="s">
        <v>11472</v>
      </c>
      <c r="J4179" s="5" t="s">
        <v>11477</v>
      </c>
    </row>
    <row r="4180" spans="1:10" ht="47.25" x14ac:dyDescent="0.2">
      <c r="A4180" s="103">
        <v>140</v>
      </c>
      <c r="B4180" s="250" t="s">
        <v>10758</v>
      </c>
      <c r="C4180" s="247" t="s">
        <v>4247</v>
      </c>
      <c r="D4180" s="247">
        <v>80300003200</v>
      </c>
      <c r="E4180" s="103">
        <v>1968</v>
      </c>
      <c r="F4180" s="103">
        <v>400</v>
      </c>
      <c r="G4180" s="182">
        <v>10</v>
      </c>
      <c r="H4180" s="5" t="s">
        <v>11471</v>
      </c>
      <c r="I4180" s="5" t="s">
        <v>11472</v>
      </c>
      <c r="J4180" s="5" t="s">
        <v>11477</v>
      </c>
    </row>
    <row r="4181" spans="1:10" ht="47.25" x14ac:dyDescent="0.2">
      <c r="A4181" s="103">
        <v>141</v>
      </c>
      <c r="B4181" s="250" t="s">
        <v>10759</v>
      </c>
      <c r="C4181" s="247" t="s">
        <v>4247</v>
      </c>
      <c r="D4181" s="247">
        <v>80300003200</v>
      </c>
      <c r="E4181" s="103">
        <v>1968</v>
      </c>
      <c r="F4181" s="103">
        <v>2640</v>
      </c>
      <c r="G4181" s="182">
        <v>58</v>
      </c>
      <c r="H4181" s="5" t="s">
        <v>11471</v>
      </c>
      <c r="I4181" s="5" t="s">
        <v>11472</v>
      </c>
      <c r="J4181" s="5" t="s">
        <v>11477</v>
      </c>
    </row>
    <row r="4182" spans="1:10" ht="47.25" x14ac:dyDescent="0.2">
      <c r="A4182" s="103">
        <v>142</v>
      </c>
      <c r="B4182" s="250" t="s">
        <v>4492</v>
      </c>
      <c r="C4182" s="247" t="s">
        <v>4293</v>
      </c>
      <c r="D4182" s="247">
        <v>80300002168</v>
      </c>
      <c r="E4182" s="103">
        <v>1968</v>
      </c>
      <c r="F4182" s="103">
        <v>160</v>
      </c>
      <c r="G4182" s="182">
        <v>3</v>
      </c>
      <c r="H4182" s="5" t="s">
        <v>11471</v>
      </c>
      <c r="I4182" s="5" t="s">
        <v>11472</v>
      </c>
      <c r="J4182" s="5" t="s">
        <v>11477</v>
      </c>
    </row>
    <row r="4183" spans="1:10" ht="47.25" x14ac:dyDescent="0.2">
      <c r="A4183" s="103">
        <v>143</v>
      </c>
      <c r="B4183" s="250" t="s">
        <v>4493</v>
      </c>
      <c r="C4183" s="247" t="s">
        <v>4293</v>
      </c>
      <c r="D4183" s="247">
        <v>80300002183</v>
      </c>
      <c r="E4183" s="103">
        <v>1968</v>
      </c>
      <c r="F4183" s="103">
        <v>70</v>
      </c>
      <c r="G4183" s="182">
        <v>2</v>
      </c>
      <c r="H4183" s="5" t="s">
        <v>11471</v>
      </c>
      <c r="I4183" s="5" t="s">
        <v>11472</v>
      </c>
      <c r="J4183" s="5" t="s">
        <v>11477</v>
      </c>
    </row>
    <row r="4184" spans="1:10" ht="47.25" x14ac:dyDescent="0.2">
      <c r="A4184" s="103">
        <v>144</v>
      </c>
      <c r="B4184" s="250" t="s">
        <v>4494</v>
      </c>
      <c r="C4184" s="247" t="s">
        <v>4293</v>
      </c>
      <c r="D4184" s="247">
        <v>80300002178</v>
      </c>
      <c r="E4184" s="103">
        <v>1984</v>
      </c>
      <c r="F4184" s="103">
        <v>80</v>
      </c>
      <c r="G4184" s="182">
        <v>1</v>
      </c>
      <c r="H4184" s="5" t="s">
        <v>11471</v>
      </c>
      <c r="I4184" s="5" t="s">
        <v>11472</v>
      </c>
      <c r="J4184" s="5" t="s">
        <v>11477</v>
      </c>
    </row>
    <row r="4185" spans="1:10" ht="47.25" x14ac:dyDescent="0.2">
      <c r="A4185" s="103">
        <v>145</v>
      </c>
      <c r="B4185" s="250" t="s">
        <v>4495</v>
      </c>
      <c r="C4185" s="247" t="s">
        <v>4293</v>
      </c>
      <c r="D4185" s="247" t="s">
        <v>4496</v>
      </c>
      <c r="E4185" s="103">
        <v>1968</v>
      </c>
      <c r="F4185" s="103">
        <v>80</v>
      </c>
      <c r="G4185" s="182">
        <v>2</v>
      </c>
      <c r="H4185" s="5" t="s">
        <v>11471</v>
      </c>
      <c r="I4185" s="5" t="s">
        <v>11472</v>
      </c>
      <c r="J4185" s="5" t="s">
        <v>11477</v>
      </c>
    </row>
    <row r="4186" spans="1:10" ht="47.25" x14ac:dyDescent="0.2">
      <c r="A4186" s="103">
        <v>146</v>
      </c>
      <c r="B4186" s="250" t="s">
        <v>4497</v>
      </c>
      <c r="C4186" s="247" t="s">
        <v>4293</v>
      </c>
      <c r="D4186" s="247">
        <v>80300002166</v>
      </c>
      <c r="E4186" s="103">
        <v>1968</v>
      </c>
      <c r="F4186" s="103">
        <v>200</v>
      </c>
      <c r="G4186" s="182">
        <v>10</v>
      </c>
      <c r="H4186" s="5" t="s">
        <v>11471</v>
      </c>
      <c r="I4186" s="5" t="s">
        <v>11472</v>
      </c>
      <c r="J4186" s="5" t="s">
        <v>11477</v>
      </c>
    </row>
    <row r="4187" spans="1:10" ht="47.25" x14ac:dyDescent="0.2">
      <c r="A4187" s="103">
        <v>147</v>
      </c>
      <c r="B4187" s="250" t="s">
        <v>4498</v>
      </c>
      <c r="C4187" s="247" t="s">
        <v>4293</v>
      </c>
      <c r="D4187" s="247">
        <v>80300002166</v>
      </c>
      <c r="E4187" s="103">
        <v>1968</v>
      </c>
      <c r="F4187" s="103">
        <v>200</v>
      </c>
      <c r="G4187" s="182">
        <v>10</v>
      </c>
      <c r="H4187" s="5" t="s">
        <v>11471</v>
      </c>
      <c r="I4187" s="5" t="s">
        <v>11472</v>
      </c>
      <c r="J4187" s="5" t="s">
        <v>11477</v>
      </c>
    </row>
    <row r="4188" spans="1:10" ht="47.25" x14ac:dyDescent="0.2">
      <c r="A4188" s="103">
        <v>148</v>
      </c>
      <c r="B4188" s="250" t="s">
        <v>4499</v>
      </c>
      <c r="C4188" s="247" t="s">
        <v>4293</v>
      </c>
      <c r="D4188" s="247">
        <v>80300002181</v>
      </c>
      <c r="E4188" s="103">
        <v>1968</v>
      </c>
      <c r="F4188" s="103">
        <v>300</v>
      </c>
      <c r="G4188" s="182">
        <v>8</v>
      </c>
      <c r="H4188" s="5" t="s">
        <v>11471</v>
      </c>
      <c r="I4188" s="5" t="s">
        <v>11472</v>
      </c>
      <c r="J4188" s="5" t="s">
        <v>11477</v>
      </c>
    </row>
    <row r="4189" spans="1:10" ht="47.25" x14ac:dyDescent="0.2">
      <c r="A4189" s="103">
        <v>149</v>
      </c>
      <c r="B4189" s="250" t="s">
        <v>4500</v>
      </c>
      <c r="C4189" s="247" t="s">
        <v>4293</v>
      </c>
      <c r="D4189" s="247">
        <v>80300002178</v>
      </c>
      <c r="E4189" s="103">
        <v>1973</v>
      </c>
      <c r="F4189" s="103">
        <v>240</v>
      </c>
      <c r="G4189" s="182">
        <v>16</v>
      </c>
      <c r="H4189" s="5" t="s">
        <v>11471</v>
      </c>
      <c r="I4189" s="5" t="s">
        <v>11472</v>
      </c>
      <c r="J4189" s="5" t="s">
        <v>11477</v>
      </c>
    </row>
    <row r="4190" spans="1:10" ht="47.25" x14ac:dyDescent="0.2">
      <c r="A4190" s="103">
        <v>150</v>
      </c>
      <c r="B4190" s="250" t="s">
        <v>4501</v>
      </c>
      <c r="C4190" s="247" t="s">
        <v>4293</v>
      </c>
      <c r="D4190" s="247">
        <v>80300002188</v>
      </c>
      <c r="E4190" s="103">
        <v>1973</v>
      </c>
      <c r="F4190" s="103">
        <v>360</v>
      </c>
      <c r="G4190" s="182">
        <v>11</v>
      </c>
      <c r="H4190" s="5" t="s">
        <v>11471</v>
      </c>
      <c r="I4190" s="5" t="s">
        <v>11472</v>
      </c>
      <c r="J4190" s="5" t="s">
        <v>11477</v>
      </c>
    </row>
    <row r="4191" spans="1:10" ht="47.25" x14ac:dyDescent="0.2">
      <c r="A4191" s="103">
        <v>151</v>
      </c>
      <c r="B4191" s="250" t="s">
        <v>4502</v>
      </c>
      <c r="C4191" s="247" t="s">
        <v>4293</v>
      </c>
      <c r="D4191" s="247">
        <v>80300002178</v>
      </c>
      <c r="E4191" s="103">
        <v>1964</v>
      </c>
      <c r="F4191" s="103">
        <v>80</v>
      </c>
      <c r="G4191" s="182">
        <v>2</v>
      </c>
      <c r="H4191" s="5" t="s">
        <v>11471</v>
      </c>
      <c r="I4191" s="5" t="s">
        <v>11472</v>
      </c>
      <c r="J4191" s="5" t="s">
        <v>11477</v>
      </c>
    </row>
    <row r="4192" spans="1:10" ht="47.25" x14ac:dyDescent="0.2">
      <c r="A4192" s="103">
        <v>152</v>
      </c>
      <c r="B4192" s="250" t="s">
        <v>4503</v>
      </c>
      <c r="C4192" s="247" t="s">
        <v>4293</v>
      </c>
      <c r="D4192" s="247">
        <v>80300002181</v>
      </c>
      <c r="E4192" s="103">
        <v>1970</v>
      </c>
      <c r="F4192" s="103">
        <v>1300</v>
      </c>
      <c r="G4192" s="182">
        <v>33</v>
      </c>
      <c r="H4192" s="5" t="s">
        <v>11471</v>
      </c>
      <c r="I4192" s="5" t="s">
        <v>11472</v>
      </c>
      <c r="J4192" s="5" t="s">
        <v>11477</v>
      </c>
    </row>
    <row r="4193" spans="1:10" ht="47.25" x14ac:dyDescent="0.2">
      <c r="A4193" s="103">
        <v>153</v>
      </c>
      <c r="B4193" s="250" t="s">
        <v>4504</v>
      </c>
      <c r="C4193" s="247" t="s">
        <v>4293</v>
      </c>
      <c r="D4193" s="247">
        <v>80300002178</v>
      </c>
      <c r="E4193" s="103">
        <v>1964</v>
      </c>
      <c r="F4193" s="103">
        <v>300</v>
      </c>
      <c r="G4193" s="182">
        <v>8</v>
      </c>
      <c r="H4193" s="5" t="s">
        <v>11471</v>
      </c>
      <c r="I4193" s="5" t="s">
        <v>11472</v>
      </c>
      <c r="J4193" s="5" t="s">
        <v>11477</v>
      </c>
    </row>
    <row r="4194" spans="1:10" ht="47.25" x14ac:dyDescent="0.2">
      <c r="A4194" s="103">
        <v>154</v>
      </c>
      <c r="B4194" s="250" t="s">
        <v>4505</v>
      </c>
      <c r="C4194" s="247" t="s">
        <v>4293</v>
      </c>
      <c r="D4194" s="247">
        <v>80300002165</v>
      </c>
      <c r="E4194" s="103">
        <v>1968</v>
      </c>
      <c r="F4194" s="103">
        <v>240</v>
      </c>
      <c r="G4194" s="182">
        <v>7</v>
      </c>
      <c r="H4194" s="5" t="s">
        <v>11471</v>
      </c>
      <c r="I4194" s="5" t="s">
        <v>11472</v>
      </c>
      <c r="J4194" s="5" t="s">
        <v>11477</v>
      </c>
    </row>
    <row r="4195" spans="1:10" ht="47.25" x14ac:dyDescent="0.2">
      <c r="A4195" s="103">
        <v>155</v>
      </c>
      <c r="B4195" s="250" t="s">
        <v>4506</v>
      </c>
      <c r="C4195" s="247" t="s">
        <v>4293</v>
      </c>
      <c r="D4195" s="247">
        <v>80300002188</v>
      </c>
      <c r="E4195" s="103">
        <v>1987</v>
      </c>
      <c r="F4195" s="103">
        <v>350</v>
      </c>
      <c r="G4195" s="182">
        <v>10</v>
      </c>
      <c r="H4195" s="5" t="s">
        <v>11471</v>
      </c>
      <c r="I4195" s="5" t="s">
        <v>11472</v>
      </c>
      <c r="J4195" s="5" t="s">
        <v>11477</v>
      </c>
    </row>
    <row r="4196" spans="1:10" ht="47.25" x14ac:dyDescent="0.2">
      <c r="A4196" s="103">
        <v>156</v>
      </c>
      <c r="B4196" s="250" t="s">
        <v>4507</v>
      </c>
      <c r="C4196" s="247" t="s">
        <v>4293</v>
      </c>
      <c r="D4196" s="247">
        <v>80300002181</v>
      </c>
      <c r="E4196" s="103">
        <v>1966</v>
      </c>
      <c r="F4196" s="103">
        <v>60</v>
      </c>
      <c r="G4196" s="182">
        <v>2</v>
      </c>
      <c r="H4196" s="5" t="s">
        <v>11471</v>
      </c>
      <c r="I4196" s="5" t="s">
        <v>11472</v>
      </c>
      <c r="J4196" s="5" t="s">
        <v>11477</v>
      </c>
    </row>
    <row r="4197" spans="1:10" ht="47.25" x14ac:dyDescent="0.2">
      <c r="A4197" s="103">
        <v>157</v>
      </c>
      <c r="B4197" s="250" t="s">
        <v>4508</v>
      </c>
      <c r="C4197" s="247" t="s">
        <v>4293</v>
      </c>
      <c r="D4197" s="247">
        <v>80300002188</v>
      </c>
      <c r="E4197" s="103">
        <v>1968</v>
      </c>
      <c r="F4197" s="103">
        <v>200</v>
      </c>
      <c r="G4197" s="182">
        <v>7</v>
      </c>
      <c r="H4197" s="5" t="s">
        <v>11471</v>
      </c>
      <c r="I4197" s="5" t="s">
        <v>11472</v>
      </c>
      <c r="J4197" s="5" t="s">
        <v>11477</v>
      </c>
    </row>
    <row r="4198" spans="1:10" ht="47.25" x14ac:dyDescent="0.2">
      <c r="A4198" s="103">
        <v>158</v>
      </c>
      <c r="B4198" s="250" t="s">
        <v>10760</v>
      </c>
      <c r="C4198" s="247" t="s">
        <v>4293</v>
      </c>
      <c r="D4198" s="247">
        <v>80300002178</v>
      </c>
      <c r="E4198" s="103">
        <v>1966</v>
      </c>
      <c r="F4198" s="103">
        <v>50</v>
      </c>
      <c r="G4198" s="182">
        <v>2</v>
      </c>
      <c r="H4198" s="5" t="s">
        <v>11471</v>
      </c>
      <c r="I4198" s="5" t="s">
        <v>11472</v>
      </c>
      <c r="J4198" s="5" t="s">
        <v>11477</v>
      </c>
    </row>
    <row r="4199" spans="1:10" ht="47.25" x14ac:dyDescent="0.2">
      <c r="A4199" s="103">
        <v>159</v>
      </c>
      <c r="B4199" s="250" t="s">
        <v>10761</v>
      </c>
      <c r="C4199" s="247" t="s">
        <v>4293</v>
      </c>
      <c r="D4199" s="247">
        <v>80300002178</v>
      </c>
      <c r="E4199" s="103">
        <v>1966</v>
      </c>
      <c r="F4199" s="103">
        <v>50</v>
      </c>
      <c r="G4199" s="182">
        <v>2</v>
      </c>
      <c r="H4199" s="5" t="s">
        <v>11471</v>
      </c>
      <c r="I4199" s="5" t="s">
        <v>11472</v>
      </c>
      <c r="J4199" s="5" t="s">
        <v>11477</v>
      </c>
    </row>
    <row r="4200" spans="1:10" ht="47.25" x14ac:dyDescent="0.2">
      <c r="A4200" s="103">
        <v>160</v>
      </c>
      <c r="B4200" s="250" t="s">
        <v>4509</v>
      </c>
      <c r="C4200" s="247" t="s">
        <v>4293</v>
      </c>
      <c r="D4200" s="247">
        <v>80300002178</v>
      </c>
      <c r="E4200" s="103">
        <v>1968</v>
      </c>
      <c r="F4200" s="103">
        <v>400</v>
      </c>
      <c r="G4200" s="182">
        <v>12</v>
      </c>
      <c r="H4200" s="5" t="s">
        <v>11471</v>
      </c>
      <c r="I4200" s="5" t="s">
        <v>11472</v>
      </c>
      <c r="J4200" s="5" t="s">
        <v>11477</v>
      </c>
    </row>
    <row r="4201" spans="1:10" ht="47.25" x14ac:dyDescent="0.2">
      <c r="A4201" s="103">
        <v>161</v>
      </c>
      <c r="B4201" s="250" t="s">
        <v>4510</v>
      </c>
      <c r="C4201" s="247" t="s">
        <v>4293</v>
      </c>
      <c r="D4201" s="247">
        <v>80300002188</v>
      </c>
      <c r="E4201" s="103">
        <v>1985</v>
      </c>
      <c r="F4201" s="103">
        <v>300</v>
      </c>
      <c r="G4201" s="182">
        <v>7</v>
      </c>
      <c r="H4201" s="5" t="s">
        <v>11471</v>
      </c>
      <c r="I4201" s="5" t="s">
        <v>11472</v>
      </c>
      <c r="J4201" s="5" t="s">
        <v>11477</v>
      </c>
    </row>
    <row r="4202" spans="1:10" ht="47.25" x14ac:dyDescent="0.2">
      <c r="A4202" s="103">
        <v>162</v>
      </c>
      <c r="B4202" s="250" t="s">
        <v>4511</v>
      </c>
      <c r="C4202" s="247" t="s">
        <v>4293</v>
      </c>
      <c r="D4202" s="247">
        <v>80300002177</v>
      </c>
      <c r="E4202" s="103">
        <v>1984</v>
      </c>
      <c r="F4202" s="103">
        <v>120</v>
      </c>
      <c r="G4202" s="182">
        <v>2</v>
      </c>
      <c r="H4202" s="5" t="s">
        <v>11471</v>
      </c>
      <c r="I4202" s="5" t="s">
        <v>11472</v>
      </c>
      <c r="J4202" s="5" t="s">
        <v>11477</v>
      </c>
    </row>
    <row r="4203" spans="1:10" ht="47.25" x14ac:dyDescent="0.2">
      <c r="A4203" s="103">
        <v>163</v>
      </c>
      <c r="B4203" s="250" t="s">
        <v>10762</v>
      </c>
      <c r="C4203" s="247" t="s">
        <v>4293</v>
      </c>
      <c r="D4203" s="247" t="s">
        <v>4512</v>
      </c>
      <c r="E4203" s="103">
        <v>1989</v>
      </c>
      <c r="F4203" s="103">
        <v>760</v>
      </c>
      <c r="G4203" s="182">
        <v>18</v>
      </c>
      <c r="H4203" s="5" t="s">
        <v>11471</v>
      </c>
      <c r="I4203" s="5" t="s">
        <v>11472</v>
      </c>
      <c r="J4203" s="5" t="s">
        <v>11477</v>
      </c>
    </row>
    <row r="4204" spans="1:10" ht="47.25" x14ac:dyDescent="0.2">
      <c r="A4204" s="103">
        <v>164</v>
      </c>
      <c r="B4204" s="250" t="s">
        <v>10763</v>
      </c>
      <c r="C4204" s="247" t="s">
        <v>4293</v>
      </c>
      <c r="D4204" s="247">
        <v>80300002173</v>
      </c>
      <c r="E4204" s="103">
        <v>1966</v>
      </c>
      <c r="F4204" s="103">
        <v>80</v>
      </c>
      <c r="G4204" s="182">
        <v>2</v>
      </c>
      <c r="H4204" s="5" t="s">
        <v>11471</v>
      </c>
      <c r="I4204" s="5" t="s">
        <v>11472</v>
      </c>
      <c r="J4204" s="5" t="s">
        <v>11477</v>
      </c>
    </row>
    <row r="4205" spans="1:10" ht="47.25" x14ac:dyDescent="0.2">
      <c r="A4205" s="103">
        <v>165</v>
      </c>
      <c r="B4205" s="250" t="s">
        <v>4513</v>
      </c>
      <c r="C4205" s="247" t="s">
        <v>4293</v>
      </c>
      <c r="D4205" s="247">
        <v>80300002176</v>
      </c>
      <c r="E4205" s="103">
        <v>1968</v>
      </c>
      <c r="F4205" s="103">
        <v>40</v>
      </c>
      <c r="G4205" s="182">
        <v>2</v>
      </c>
      <c r="H4205" s="5" t="s">
        <v>11471</v>
      </c>
      <c r="I4205" s="5" t="s">
        <v>11472</v>
      </c>
      <c r="J4205" s="5" t="s">
        <v>11477</v>
      </c>
    </row>
    <row r="4206" spans="1:10" ht="47.25" x14ac:dyDescent="0.2">
      <c r="A4206" s="103">
        <v>166</v>
      </c>
      <c r="B4206" s="250" t="s">
        <v>4514</v>
      </c>
      <c r="C4206" s="247" t="s">
        <v>4293</v>
      </c>
      <c r="D4206" s="247" t="s">
        <v>4515</v>
      </c>
      <c r="E4206" s="103">
        <v>1987</v>
      </c>
      <c r="F4206" s="103">
        <v>1600</v>
      </c>
      <c r="G4206" s="182">
        <v>43</v>
      </c>
      <c r="H4206" s="5" t="s">
        <v>11471</v>
      </c>
      <c r="I4206" s="5" t="s">
        <v>11472</v>
      </c>
      <c r="J4206" s="5" t="s">
        <v>11477</v>
      </c>
    </row>
    <row r="4207" spans="1:10" ht="47.25" x14ac:dyDescent="0.2">
      <c r="A4207" s="103">
        <v>167</v>
      </c>
      <c r="B4207" s="250" t="s">
        <v>4516</v>
      </c>
      <c r="C4207" s="247" t="s">
        <v>4293</v>
      </c>
      <c r="D4207" s="247">
        <v>80300002177</v>
      </c>
      <c r="E4207" s="103">
        <v>1973</v>
      </c>
      <c r="F4207" s="103">
        <v>360</v>
      </c>
      <c r="G4207" s="182">
        <v>9</v>
      </c>
      <c r="H4207" s="5" t="s">
        <v>11471</v>
      </c>
      <c r="I4207" s="5" t="s">
        <v>11472</v>
      </c>
      <c r="J4207" s="5" t="s">
        <v>11477</v>
      </c>
    </row>
    <row r="4208" spans="1:10" ht="47.25" x14ac:dyDescent="0.2">
      <c r="A4208" s="103">
        <v>168</v>
      </c>
      <c r="B4208" s="250" t="s">
        <v>4517</v>
      </c>
      <c r="C4208" s="247" t="s">
        <v>4293</v>
      </c>
      <c r="D4208" s="247">
        <v>80300002167</v>
      </c>
      <c r="E4208" s="103">
        <v>1973</v>
      </c>
      <c r="F4208" s="103">
        <v>280</v>
      </c>
      <c r="G4208" s="182">
        <v>7</v>
      </c>
      <c r="H4208" s="5" t="s">
        <v>11471</v>
      </c>
      <c r="I4208" s="5" t="s">
        <v>11472</v>
      </c>
      <c r="J4208" s="5" t="s">
        <v>11477</v>
      </c>
    </row>
    <row r="4209" spans="1:10" ht="47.25" x14ac:dyDescent="0.2">
      <c r="A4209" s="103">
        <v>169</v>
      </c>
      <c r="B4209" s="250" t="s">
        <v>4518</v>
      </c>
      <c r="C4209" s="247" t="s">
        <v>4293</v>
      </c>
      <c r="D4209" s="247">
        <v>80300001267</v>
      </c>
      <c r="E4209" s="103">
        <v>1970</v>
      </c>
      <c r="F4209" s="103">
        <v>100</v>
      </c>
      <c r="G4209" s="182">
        <v>2</v>
      </c>
      <c r="H4209" s="5" t="s">
        <v>11471</v>
      </c>
      <c r="I4209" s="5" t="s">
        <v>11472</v>
      </c>
      <c r="J4209" s="5" t="s">
        <v>11477</v>
      </c>
    </row>
    <row r="4210" spans="1:10" ht="47.25" x14ac:dyDescent="0.2">
      <c r="A4210" s="103">
        <v>170</v>
      </c>
      <c r="B4210" s="250" t="s">
        <v>4519</v>
      </c>
      <c r="C4210" s="247" t="s">
        <v>4293</v>
      </c>
      <c r="D4210" s="247">
        <v>80300002167</v>
      </c>
      <c r="E4210" s="103">
        <v>1973</v>
      </c>
      <c r="F4210" s="103">
        <v>120</v>
      </c>
      <c r="G4210" s="182">
        <v>3</v>
      </c>
      <c r="H4210" s="5" t="s">
        <v>11471</v>
      </c>
      <c r="I4210" s="5" t="s">
        <v>11472</v>
      </c>
      <c r="J4210" s="5" t="s">
        <v>11477</v>
      </c>
    </row>
    <row r="4211" spans="1:10" ht="47.25" x14ac:dyDescent="0.2">
      <c r="A4211" s="103">
        <v>171</v>
      </c>
      <c r="B4211" s="250" t="s">
        <v>4520</v>
      </c>
      <c r="C4211" s="247" t="s">
        <v>4293</v>
      </c>
      <c r="D4211" s="247">
        <v>80300002180</v>
      </c>
      <c r="E4211" s="103">
        <v>1973</v>
      </c>
      <c r="F4211" s="103">
        <v>120</v>
      </c>
      <c r="G4211" s="182">
        <v>4</v>
      </c>
      <c r="H4211" s="5" t="s">
        <v>11471</v>
      </c>
      <c r="I4211" s="5" t="s">
        <v>11472</v>
      </c>
      <c r="J4211" s="5" t="s">
        <v>11477</v>
      </c>
    </row>
    <row r="4212" spans="1:10" ht="47.25" x14ac:dyDescent="0.2">
      <c r="A4212" s="103">
        <v>172</v>
      </c>
      <c r="B4212" s="250" t="s">
        <v>4521</v>
      </c>
      <c r="C4212" s="247" t="s">
        <v>4293</v>
      </c>
      <c r="D4212" s="247">
        <v>80300002186</v>
      </c>
      <c r="E4212" s="103">
        <v>1973</v>
      </c>
      <c r="F4212" s="103">
        <v>780</v>
      </c>
      <c r="G4212" s="182">
        <v>23</v>
      </c>
      <c r="H4212" s="5" t="s">
        <v>11471</v>
      </c>
      <c r="I4212" s="5" t="s">
        <v>11472</v>
      </c>
      <c r="J4212" s="5" t="s">
        <v>11477</v>
      </c>
    </row>
    <row r="4213" spans="1:10" ht="47.25" x14ac:dyDescent="0.2">
      <c r="A4213" s="103">
        <v>173</v>
      </c>
      <c r="B4213" s="250" t="s">
        <v>10764</v>
      </c>
      <c r="C4213" s="247" t="s">
        <v>4293</v>
      </c>
      <c r="D4213" s="247">
        <v>80300002186</v>
      </c>
      <c r="E4213" s="103">
        <v>1987</v>
      </c>
      <c r="F4213" s="103">
        <v>30</v>
      </c>
      <c r="G4213" s="182">
        <v>2</v>
      </c>
      <c r="H4213" s="5" t="s">
        <v>11471</v>
      </c>
      <c r="I4213" s="5" t="s">
        <v>11472</v>
      </c>
      <c r="J4213" s="5" t="s">
        <v>11477</v>
      </c>
    </row>
    <row r="4214" spans="1:10" ht="47.25" x14ac:dyDescent="0.2">
      <c r="A4214" s="103">
        <v>174</v>
      </c>
      <c r="B4214" s="250" t="s">
        <v>10765</v>
      </c>
      <c r="C4214" s="247" t="s">
        <v>4293</v>
      </c>
      <c r="D4214" s="247">
        <v>80300002186</v>
      </c>
      <c r="E4214" s="103">
        <v>1970</v>
      </c>
      <c r="F4214" s="103">
        <v>100</v>
      </c>
      <c r="G4214" s="182" t="s">
        <v>10766</v>
      </c>
      <c r="H4214" s="5" t="s">
        <v>11471</v>
      </c>
      <c r="I4214" s="5" t="s">
        <v>11472</v>
      </c>
      <c r="J4214" s="5" t="s">
        <v>11477</v>
      </c>
    </row>
    <row r="4215" spans="1:10" ht="47.25" x14ac:dyDescent="0.2">
      <c r="A4215" s="103">
        <v>175</v>
      </c>
      <c r="B4215" s="250" t="s">
        <v>4522</v>
      </c>
      <c r="C4215" s="247" t="s">
        <v>4293</v>
      </c>
      <c r="D4215" s="247">
        <v>80300002180</v>
      </c>
      <c r="E4215" s="103">
        <v>1964</v>
      </c>
      <c r="F4215" s="103">
        <v>120</v>
      </c>
      <c r="G4215" s="182">
        <v>2</v>
      </c>
      <c r="H4215" s="5" t="s">
        <v>11471</v>
      </c>
      <c r="I4215" s="5" t="s">
        <v>11472</v>
      </c>
      <c r="J4215" s="5" t="s">
        <v>11477</v>
      </c>
    </row>
    <row r="4216" spans="1:10" ht="47.25" x14ac:dyDescent="0.2">
      <c r="A4216" s="103">
        <v>176</v>
      </c>
      <c r="B4216" s="250" t="s">
        <v>4523</v>
      </c>
      <c r="C4216" s="247" t="s">
        <v>4293</v>
      </c>
      <c r="D4216" s="247">
        <v>80300002186</v>
      </c>
      <c r="E4216" s="103">
        <v>1987</v>
      </c>
      <c r="F4216" s="103">
        <v>160</v>
      </c>
      <c r="G4216" s="182">
        <v>4</v>
      </c>
      <c r="H4216" s="5" t="s">
        <v>11471</v>
      </c>
      <c r="I4216" s="5" t="s">
        <v>11472</v>
      </c>
      <c r="J4216" s="5" t="s">
        <v>11477</v>
      </c>
    </row>
    <row r="4217" spans="1:10" ht="47.25" x14ac:dyDescent="0.2">
      <c r="A4217" s="103">
        <v>177</v>
      </c>
      <c r="B4217" s="250" t="s">
        <v>4524</v>
      </c>
      <c r="C4217" s="247" t="s">
        <v>4293</v>
      </c>
      <c r="D4217" s="247">
        <v>80300002179</v>
      </c>
      <c r="E4217" s="103">
        <v>1987</v>
      </c>
      <c r="F4217" s="103">
        <v>160</v>
      </c>
      <c r="G4217" s="182">
        <v>4</v>
      </c>
      <c r="H4217" s="5" t="s">
        <v>11471</v>
      </c>
      <c r="I4217" s="5" t="s">
        <v>11472</v>
      </c>
      <c r="J4217" s="5" t="s">
        <v>11477</v>
      </c>
    </row>
    <row r="4218" spans="1:10" ht="47.25" x14ac:dyDescent="0.2">
      <c r="A4218" s="103">
        <v>178</v>
      </c>
      <c r="B4218" s="250" t="s">
        <v>4525</v>
      </c>
      <c r="C4218" s="247" t="s">
        <v>4293</v>
      </c>
      <c r="D4218" s="247">
        <v>80300002179</v>
      </c>
      <c r="E4218" s="103">
        <v>1964</v>
      </c>
      <c r="F4218" s="103">
        <v>50</v>
      </c>
      <c r="G4218" s="182">
        <v>2</v>
      </c>
      <c r="H4218" s="5" t="s">
        <v>11471</v>
      </c>
      <c r="I4218" s="5" t="s">
        <v>11472</v>
      </c>
      <c r="J4218" s="5" t="s">
        <v>11477</v>
      </c>
    </row>
    <row r="4219" spans="1:10" ht="47.25" x14ac:dyDescent="0.2">
      <c r="A4219" s="103">
        <v>179</v>
      </c>
      <c r="B4219" s="250" t="s">
        <v>4526</v>
      </c>
      <c r="C4219" s="247" t="s">
        <v>4293</v>
      </c>
      <c r="D4219" s="247">
        <v>80300002180</v>
      </c>
      <c r="E4219" s="103">
        <v>1987</v>
      </c>
      <c r="F4219" s="103">
        <v>240</v>
      </c>
      <c r="G4219" s="182">
        <v>6</v>
      </c>
      <c r="H4219" s="5" t="s">
        <v>11471</v>
      </c>
      <c r="I4219" s="5" t="s">
        <v>11472</v>
      </c>
      <c r="J4219" s="5" t="s">
        <v>11477</v>
      </c>
    </row>
    <row r="4220" spans="1:10" ht="47.25" x14ac:dyDescent="0.2">
      <c r="A4220" s="103">
        <v>180</v>
      </c>
      <c r="B4220" s="250" t="s">
        <v>4527</v>
      </c>
      <c r="C4220" s="247" t="s">
        <v>4293</v>
      </c>
      <c r="D4220" s="247">
        <v>80300002180</v>
      </c>
      <c r="E4220" s="103">
        <v>1987</v>
      </c>
      <c r="F4220" s="103">
        <v>160</v>
      </c>
      <c r="G4220" s="182">
        <v>4</v>
      </c>
      <c r="H4220" s="5" t="s">
        <v>11471</v>
      </c>
      <c r="I4220" s="5" t="s">
        <v>11472</v>
      </c>
      <c r="J4220" s="5" t="s">
        <v>11477</v>
      </c>
    </row>
    <row r="4221" spans="1:10" ht="47.25" x14ac:dyDescent="0.2">
      <c r="A4221" s="103">
        <v>181</v>
      </c>
      <c r="B4221" s="250" t="s">
        <v>4528</v>
      </c>
      <c r="C4221" s="247" t="s">
        <v>4293</v>
      </c>
      <c r="D4221" s="247">
        <v>80300002186</v>
      </c>
      <c r="E4221" s="103">
        <v>1964</v>
      </c>
      <c r="F4221" s="103">
        <v>280</v>
      </c>
      <c r="G4221" s="182">
        <v>9</v>
      </c>
      <c r="H4221" s="5" t="s">
        <v>11471</v>
      </c>
      <c r="I4221" s="5" t="s">
        <v>11472</v>
      </c>
      <c r="J4221" s="5" t="s">
        <v>11477</v>
      </c>
    </row>
    <row r="4222" spans="1:10" ht="47.25" x14ac:dyDescent="0.2">
      <c r="A4222" s="103">
        <v>182</v>
      </c>
      <c r="B4222" s="250" t="s">
        <v>4529</v>
      </c>
      <c r="C4222" s="247" t="s">
        <v>4293</v>
      </c>
      <c r="D4222" s="247">
        <v>80300002189</v>
      </c>
      <c r="E4222" s="103">
        <v>1987</v>
      </c>
      <c r="F4222" s="103">
        <v>1440</v>
      </c>
      <c r="G4222" s="182">
        <v>33</v>
      </c>
      <c r="H4222" s="5" t="s">
        <v>11471</v>
      </c>
      <c r="I4222" s="5" t="s">
        <v>11472</v>
      </c>
      <c r="J4222" s="5" t="s">
        <v>11477</v>
      </c>
    </row>
    <row r="4223" spans="1:10" ht="47.25" x14ac:dyDescent="0.2">
      <c r="A4223" s="103">
        <v>183</v>
      </c>
      <c r="B4223" s="250" t="s">
        <v>4530</v>
      </c>
      <c r="C4223" s="247" t="s">
        <v>4293</v>
      </c>
      <c r="D4223" s="247">
        <v>80300002182</v>
      </c>
      <c r="E4223" s="103">
        <v>1987</v>
      </c>
      <c r="F4223" s="103">
        <v>120</v>
      </c>
      <c r="G4223" s="182">
        <v>3</v>
      </c>
      <c r="H4223" s="5" t="s">
        <v>11471</v>
      </c>
      <c r="I4223" s="5" t="s">
        <v>11472</v>
      </c>
      <c r="J4223" s="5" t="s">
        <v>11477</v>
      </c>
    </row>
    <row r="4224" spans="1:10" ht="47.25" x14ac:dyDescent="0.2">
      <c r="A4224" s="103">
        <v>184</v>
      </c>
      <c r="B4224" s="250" t="s">
        <v>4531</v>
      </c>
      <c r="C4224" s="247" t="s">
        <v>4293</v>
      </c>
      <c r="D4224" s="247">
        <v>80300002182</v>
      </c>
      <c r="E4224" s="103">
        <v>1987</v>
      </c>
      <c r="F4224" s="103">
        <v>180</v>
      </c>
      <c r="G4224" s="182">
        <v>5</v>
      </c>
      <c r="H4224" s="5" t="s">
        <v>11471</v>
      </c>
      <c r="I4224" s="5" t="s">
        <v>11472</v>
      </c>
      <c r="J4224" s="5" t="s">
        <v>11477</v>
      </c>
    </row>
    <row r="4225" spans="1:10" ht="47.25" x14ac:dyDescent="0.2">
      <c r="A4225" s="103">
        <v>185</v>
      </c>
      <c r="B4225" s="250" t="s">
        <v>10767</v>
      </c>
      <c r="C4225" s="247" t="s">
        <v>4247</v>
      </c>
      <c r="D4225" s="247">
        <v>80300002158</v>
      </c>
      <c r="E4225" s="103">
        <v>1987</v>
      </c>
      <c r="F4225" s="103">
        <v>120</v>
      </c>
      <c r="G4225" s="182">
        <v>6</v>
      </c>
      <c r="H4225" s="5" t="s">
        <v>11471</v>
      </c>
      <c r="I4225" s="5" t="s">
        <v>11472</v>
      </c>
      <c r="J4225" s="5" t="s">
        <v>11477</v>
      </c>
    </row>
    <row r="4226" spans="1:10" ht="47.25" x14ac:dyDescent="0.2">
      <c r="A4226" s="103">
        <v>186</v>
      </c>
      <c r="B4226" s="250" t="s">
        <v>10768</v>
      </c>
      <c r="C4226" s="247" t="s">
        <v>4247</v>
      </c>
      <c r="D4226" s="247">
        <v>80300002158</v>
      </c>
      <c r="E4226" s="103">
        <v>1970</v>
      </c>
      <c r="F4226" s="103">
        <v>70</v>
      </c>
      <c r="G4226" s="182">
        <v>1</v>
      </c>
      <c r="H4226" s="5" t="s">
        <v>11471</v>
      </c>
      <c r="I4226" s="5" t="s">
        <v>11472</v>
      </c>
      <c r="J4226" s="5" t="s">
        <v>11477</v>
      </c>
    </row>
    <row r="4227" spans="1:10" ht="47.25" x14ac:dyDescent="0.2">
      <c r="A4227" s="103">
        <v>187</v>
      </c>
      <c r="B4227" s="250" t="s">
        <v>10769</v>
      </c>
      <c r="C4227" s="247" t="s">
        <v>4247</v>
      </c>
      <c r="D4227" s="247">
        <v>80300002158</v>
      </c>
      <c r="E4227" s="103">
        <v>1972</v>
      </c>
      <c r="F4227" s="103">
        <v>50</v>
      </c>
      <c r="G4227" s="182" t="s">
        <v>10770</v>
      </c>
      <c r="H4227" s="5" t="s">
        <v>11471</v>
      </c>
      <c r="I4227" s="5" t="s">
        <v>11472</v>
      </c>
      <c r="J4227" s="5" t="s">
        <v>11477</v>
      </c>
    </row>
    <row r="4228" spans="1:10" ht="47.25" x14ac:dyDescent="0.2">
      <c r="A4228" s="103">
        <v>188</v>
      </c>
      <c r="B4228" s="250" t="s">
        <v>4532</v>
      </c>
      <c r="C4228" s="247" t="s">
        <v>4247</v>
      </c>
      <c r="D4228" s="247">
        <v>80300002164</v>
      </c>
      <c r="E4228" s="103">
        <v>1975</v>
      </c>
      <c r="F4228" s="103">
        <v>650</v>
      </c>
      <c r="G4228" s="182">
        <v>18</v>
      </c>
      <c r="H4228" s="5" t="s">
        <v>11471</v>
      </c>
      <c r="I4228" s="5" t="s">
        <v>11472</v>
      </c>
      <c r="J4228" s="5" t="s">
        <v>11477</v>
      </c>
    </row>
    <row r="4229" spans="1:10" ht="47.25" x14ac:dyDescent="0.2">
      <c r="A4229" s="103">
        <v>189</v>
      </c>
      <c r="B4229" s="250" t="s">
        <v>4533</v>
      </c>
      <c r="C4229" s="247" t="s">
        <v>4247</v>
      </c>
      <c r="D4229" s="247">
        <v>80300002158</v>
      </c>
      <c r="E4229" s="103">
        <v>1975</v>
      </c>
      <c r="F4229" s="103">
        <v>120</v>
      </c>
      <c r="G4229" s="182">
        <v>4</v>
      </c>
      <c r="H4229" s="5" t="s">
        <v>11471</v>
      </c>
      <c r="I4229" s="5" t="s">
        <v>11472</v>
      </c>
      <c r="J4229" s="5" t="s">
        <v>11477</v>
      </c>
    </row>
    <row r="4230" spans="1:10" ht="47.25" x14ac:dyDescent="0.2">
      <c r="A4230" s="103">
        <v>190</v>
      </c>
      <c r="B4230" s="250" t="s">
        <v>4534</v>
      </c>
      <c r="C4230" s="247" t="s">
        <v>4247</v>
      </c>
      <c r="D4230" s="247">
        <v>80300002158</v>
      </c>
      <c r="E4230" s="103">
        <v>1975</v>
      </c>
      <c r="F4230" s="103">
        <v>200</v>
      </c>
      <c r="G4230" s="182">
        <v>8</v>
      </c>
      <c r="H4230" s="5" t="s">
        <v>11471</v>
      </c>
      <c r="I4230" s="5" t="s">
        <v>11472</v>
      </c>
      <c r="J4230" s="5" t="s">
        <v>11477</v>
      </c>
    </row>
    <row r="4231" spans="1:10" ht="47.25" x14ac:dyDescent="0.2">
      <c r="A4231" s="103">
        <v>191</v>
      </c>
      <c r="B4231" s="250" t="s">
        <v>4535</v>
      </c>
      <c r="C4231" s="247" t="s">
        <v>4247</v>
      </c>
      <c r="D4231" s="247" t="s">
        <v>4536</v>
      </c>
      <c r="E4231" s="103">
        <v>1966</v>
      </c>
      <c r="F4231" s="103">
        <v>390</v>
      </c>
      <c r="G4231" s="182">
        <v>10</v>
      </c>
      <c r="H4231" s="5" t="s">
        <v>11471</v>
      </c>
      <c r="I4231" s="5" t="s">
        <v>11472</v>
      </c>
      <c r="J4231" s="5" t="s">
        <v>11477</v>
      </c>
    </row>
    <row r="4232" spans="1:10" ht="47.25" x14ac:dyDescent="0.2">
      <c r="A4232" s="103">
        <v>192</v>
      </c>
      <c r="B4232" s="250" t="s">
        <v>10771</v>
      </c>
      <c r="C4232" s="247" t="s">
        <v>4247</v>
      </c>
      <c r="D4232" s="247" t="s">
        <v>4537</v>
      </c>
      <c r="E4232" s="103">
        <v>1968</v>
      </c>
      <c r="F4232" s="103">
        <v>20</v>
      </c>
      <c r="G4232" s="182">
        <v>2</v>
      </c>
      <c r="H4232" s="5" t="s">
        <v>11471</v>
      </c>
      <c r="I4232" s="5" t="s">
        <v>11472</v>
      </c>
      <c r="J4232" s="5" t="s">
        <v>11477</v>
      </c>
    </row>
    <row r="4233" spans="1:10" ht="47.25" x14ac:dyDescent="0.2">
      <c r="A4233" s="103">
        <v>193</v>
      </c>
      <c r="B4233" s="250" t="s">
        <v>10772</v>
      </c>
      <c r="C4233" s="247" t="s">
        <v>4247</v>
      </c>
      <c r="D4233" s="247" t="s">
        <v>4537</v>
      </c>
      <c r="E4233" s="103">
        <v>1974</v>
      </c>
      <c r="F4233" s="103">
        <v>80</v>
      </c>
      <c r="G4233" s="182">
        <v>8</v>
      </c>
      <c r="H4233" s="5" t="s">
        <v>11471</v>
      </c>
      <c r="I4233" s="5" t="s">
        <v>11472</v>
      </c>
      <c r="J4233" s="5" t="s">
        <v>11477</v>
      </c>
    </row>
    <row r="4234" spans="1:10" ht="47.25" x14ac:dyDescent="0.2">
      <c r="A4234" s="103">
        <v>194</v>
      </c>
      <c r="B4234" s="250" t="s">
        <v>10773</v>
      </c>
      <c r="C4234" s="247" t="s">
        <v>4270</v>
      </c>
      <c r="D4234" s="247" t="s">
        <v>4538</v>
      </c>
      <c r="E4234" s="103">
        <v>1969</v>
      </c>
      <c r="F4234" s="103">
        <v>400</v>
      </c>
      <c r="G4234" s="182">
        <v>18</v>
      </c>
      <c r="H4234" s="5" t="s">
        <v>11471</v>
      </c>
      <c r="I4234" s="5" t="s">
        <v>11472</v>
      </c>
      <c r="J4234" s="5" t="s">
        <v>11477</v>
      </c>
    </row>
    <row r="4235" spans="1:10" ht="47.25" x14ac:dyDescent="0.2">
      <c r="A4235" s="103">
        <v>195</v>
      </c>
      <c r="B4235" s="250" t="s">
        <v>10774</v>
      </c>
      <c r="C4235" s="247" t="s">
        <v>4270</v>
      </c>
      <c r="D4235" s="247" t="s">
        <v>4538</v>
      </c>
      <c r="E4235" s="103">
        <v>1969</v>
      </c>
      <c r="F4235" s="103">
        <v>400</v>
      </c>
      <c r="G4235" s="182">
        <v>18</v>
      </c>
      <c r="H4235" s="5" t="s">
        <v>11471</v>
      </c>
      <c r="I4235" s="5" t="s">
        <v>11472</v>
      </c>
      <c r="J4235" s="5" t="s">
        <v>11477</v>
      </c>
    </row>
    <row r="4236" spans="1:10" ht="47.25" x14ac:dyDescent="0.2">
      <c r="A4236" s="103">
        <v>196</v>
      </c>
      <c r="B4236" s="250" t="s">
        <v>4539</v>
      </c>
      <c r="C4236" s="247" t="s">
        <v>4270</v>
      </c>
      <c r="D4236" s="247">
        <v>80300002310</v>
      </c>
      <c r="E4236" s="103">
        <v>1968</v>
      </c>
      <c r="F4236" s="103">
        <v>600</v>
      </c>
      <c r="G4236" s="182">
        <v>20</v>
      </c>
      <c r="H4236" s="5" t="s">
        <v>11471</v>
      </c>
      <c r="I4236" s="5" t="s">
        <v>11472</v>
      </c>
      <c r="J4236" s="5" t="s">
        <v>11477</v>
      </c>
    </row>
    <row r="4237" spans="1:10" ht="47.25" x14ac:dyDescent="0.2">
      <c r="A4237" s="103">
        <v>197</v>
      </c>
      <c r="B4237" s="250" t="s">
        <v>10775</v>
      </c>
      <c r="C4237" s="247" t="s">
        <v>4270</v>
      </c>
      <c r="D4237" s="247">
        <v>80300002303</v>
      </c>
      <c r="E4237" s="103">
        <v>1968</v>
      </c>
      <c r="F4237" s="103">
        <v>650</v>
      </c>
      <c r="G4237" s="182">
        <v>23</v>
      </c>
      <c r="H4237" s="5" t="s">
        <v>11471</v>
      </c>
      <c r="I4237" s="5" t="s">
        <v>11472</v>
      </c>
      <c r="J4237" s="5" t="s">
        <v>11477</v>
      </c>
    </row>
    <row r="4238" spans="1:10" ht="47.25" x14ac:dyDescent="0.2">
      <c r="A4238" s="103">
        <v>198</v>
      </c>
      <c r="B4238" s="250" t="s">
        <v>10776</v>
      </c>
      <c r="C4238" s="247" t="s">
        <v>4270</v>
      </c>
      <c r="D4238" s="247">
        <v>80300002303</v>
      </c>
      <c r="E4238" s="103">
        <v>1969</v>
      </c>
      <c r="F4238" s="103">
        <v>310</v>
      </c>
      <c r="G4238" s="182">
        <v>11</v>
      </c>
      <c r="H4238" s="5" t="s">
        <v>11471</v>
      </c>
      <c r="I4238" s="5" t="s">
        <v>11472</v>
      </c>
      <c r="J4238" s="5" t="s">
        <v>11477</v>
      </c>
    </row>
    <row r="4239" spans="1:10" ht="47.25" x14ac:dyDescent="0.2">
      <c r="A4239" s="103">
        <v>199</v>
      </c>
      <c r="B4239" s="250" t="s">
        <v>10777</v>
      </c>
      <c r="C4239" s="247" t="s">
        <v>4270</v>
      </c>
      <c r="D4239" s="247">
        <v>80300002303</v>
      </c>
      <c r="E4239" s="103">
        <v>1967</v>
      </c>
      <c r="F4239" s="103">
        <v>1040</v>
      </c>
      <c r="G4239" s="182">
        <v>45</v>
      </c>
      <c r="H4239" s="5" t="s">
        <v>11471</v>
      </c>
      <c r="I4239" s="5" t="s">
        <v>11472</v>
      </c>
      <c r="J4239" s="5" t="s">
        <v>11477</v>
      </c>
    </row>
    <row r="4240" spans="1:10" ht="47.25" x14ac:dyDescent="0.2">
      <c r="A4240" s="103">
        <v>200</v>
      </c>
      <c r="B4240" s="250" t="s">
        <v>4540</v>
      </c>
      <c r="C4240" s="247" t="s">
        <v>4270</v>
      </c>
      <c r="D4240" s="247" t="s">
        <v>4541</v>
      </c>
      <c r="E4240" s="103">
        <v>1968</v>
      </c>
      <c r="F4240" s="103">
        <v>800</v>
      </c>
      <c r="G4240" s="182">
        <v>29</v>
      </c>
      <c r="H4240" s="5" t="s">
        <v>11471</v>
      </c>
      <c r="I4240" s="5" t="s">
        <v>11472</v>
      </c>
      <c r="J4240" s="5" t="s">
        <v>11477</v>
      </c>
    </row>
    <row r="4241" spans="1:10" ht="47.25" x14ac:dyDescent="0.2">
      <c r="A4241" s="103">
        <v>201</v>
      </c>
      <c r="B4241" s="250" t="s">
        <v>10778</v>
      </c>
      <c r="C4241" s="247" t="s">
        <v>4270</v>
      </c>
      <c r="D4241" s="247">
        <v>80300002306.230698</v>
      </c>
      <c r="E4241" s="103">
        <v>1968</v>
      </c>
      <c r="F4241" s="103">
        <v>1025</v>
      </c>
      <c r="G4241" s="182">
        <v>44</v>
      </c>
      <c r="H4241" s="5" t="s">
        <v>11471</v>
      </c>
      <c r="I4241" s="5" t="s">
        <v>11472</v>
      </c>
      <c r="J4241" s="5" t="s">
        <v>11477</v>
      </c>
    </row>
    <row r="4242" spans="1:10" ht="47.25" x14ac:dyDescent="0.2">
      <c r="A4242" s="103">
        <v>202</v>
      </c>
      <c r="B4242" s="250" t="s">
        <v>10779</v>
      </c>
      <c r="C4242" s="247" t="s">
        <v>4270</v>
      </c>
      <c r="D4242" s="247">
        <v>80300002306.230698</v>
      </c>
      <c r="E4242" s="103">
        <v>1968</v>
      </c>
      <c r="F4242" s="103">
        <v>475</v>
      </c>
      <c r="G4242" s="182">
        <v>20</v>
      </c>
      <c r="H4242" s="5" t="s">
        <v>11471</v>
      </c>
      <c r="I4242" s="5" t="s">
        <v>11472</v>
      </c>
      <c r="J4242" s="5" t="s">
        <v>11477</v>
      </c>
    </row>
    <row r="4243" spans="1:10" ht="47.25" x14ac:dyDescent="0.2">
      <c r="A4243" s="103">
        <v>203</v>
      </c>
      <c r="B4243" s="250" t="s">
        <v>10780</v>
      </c>
      <c r="C4243" s="247" t="s">
        <v>4270</v>
      </c>
      <c r="D4243" s="247">
        <v>80300002306.230698</v>
      </c>
      <c r="E4243" s="103">
        <v>1968</v>
      </c>
      <c r="F4243" s="103">
        <v>200</v>
      </c>
      <c r="G4243" s="182">
        <v>9</v>
      </c>
      <c r="H4243" s="5" t="s">
        <v>11471</v>
      </c>
      <c r="I4243" s="5" t="s">
        <v>11472</v>
      </c>
      <c r="J4243" s="5" t="s">
        <v>11477</v>
      </c>
    </row>
    <row r="4244" spans="1:10" ht="47.25" x14ac:dyDescent="0.2">
      <c r="A4244" s="103">
        <v>204</v>
      </c>
      <c r="B4244" s="250" t="s">
        <v>4542</v>
      </c>
      <c r="C4244" s="247" t="s">
        <v>4247</v>
      </c>
      <c r="D4244" s="247">
        <v>80300002217</v>
      </c>
      <c r="E4244" s="103">
        <v>1968</v>
      </c>
      <c r="F4244" s="103">
        <v>160</v>
      </c>
      <c r="G4244" s="182">
        <v>5</v>
      </c>
      <c r="H4244" s="5" t="s">
        <v>11471</v>
      </c>
      <c r="I4244" s="5" t="s">
        <v>11472</v>
      </c>
      <c r="J4244" s="5" t="s">
        <v>11477</v>
      </c>
    </row>
    <row r="4245" spans="1:10" ht="47.25" x14ac:dyDescent="0.2">
      <c r="A4245" s="103">
        <v>205</v>
      </c>
      <c r="B4245" s="250" t="s">
        <v>10781</v>
      </c>
      <c r="C4245" s="247" t="s">
        <v>4247</v>
      </c>
      <c r="D4245" s="247">
        <v>80300002194</v>
      </c>
      <c r="E4245" s="103">
        <v>1968</v>
      </c>
      <c r="F4245" s="103">
        <v>280</v>
      </c>
      <c r="G4245" s="182">
        <v>7</v>
      </c>
      <c r="H4245" s="5" t="s">
        <v>11471</v>
      </c>
      <c r="I4245" s="5" t="s">
        <v>11472</v>
      </c>
      <c r="J4245" s="5" t="s">
        <v>11477</v>
      </c>
    </row>
    <row r="4246" spans="1:10" ht="47.25" x14ac:dyDescent="0.2">
      <c r="A4246" s="103">
        <v>206</v>
      </c>
      <c r="B4246" s="250" t="s">
        <v>10782</v>
      </c>
      <c r="C4246" s="247" t="s">
        <v>4247</v>
      </c>
      <c r="D4246" s="247">
        <v>80300002194</v>
      </c>
      <c r="E4246" s="103">
        <v>1968</v>
      </c>
      <c r="F4246" s="103">
        <v>670</v>
      </c>
      <c r="G4246" s="182">
        <v>18</v>
      </c>
      <c r="H4246" s="5" t="s">
        <v>11471</v>
      </c>
      <c r="I4246" s="5" t="s">
        <v>11472</v>
      </c>
      <c r="J4246" s="5" t="s">
        <v>11477</v>
      </c>
    </row>
    <row r="4247" spans="1:10" ht="47.25" x14ac:dyDescent="0.2">
      <c r="A4247" s="103">
        <v>207</v>
      </c>
      <c r="B4247" s="250" t="s">
        <v>4543</v>
      </c>
      <c r="C4247" s="247" t="s">
        <v>4247</v>
      </c>
      <c r="D4247" s="247">
        <v>80300002210</v>
      </c>
      <c r="E4247" s="103">
        <v>1968</v>
      </c>
      <c r="F4247" s="103">
        <v>220</v>
      </c>
      <c r="G4247" s="182">
        <v>6</v>
      </c>
      <c r="H4247" s="5" t="s">
        <v>11471</v>
      </c>
      <c r="I4247" s="5" t="s">
        <v>11472</v>
      </c>
      <c r="J4247" s="5" t="s">
        <v>11477</v>
      </c>
    </row>
    <row r="4248" spans="1:10" ht="47.25" x14ac:dyDescent="0.2">
      <c r="A4248" s="103">
        <v>208</v>
      </c>
      <c r="B4248" s="250" t="s">
        <v>4544</v>
      </c>
      <c r="C4248" s="247" t="s">
        <v>4247</v>
      </c>
      <c r="D4248" s="247">
        <v>80300002154</v>
      </c>
      <c r="E4248" s="103">
        <v>1968</v>
      </c>
      <c r="F4248" s="103">
        <v>180</v>
      </c>
      <c r="G4248" s="182">
        <v>6</v>
      </c>
      <c r="H4248" s="5" t="s">
        <v>11471</v>
      </c>
      <c r="I4248" s="5" t="s">
        <v>11472</v>
      </c>
      <c r="J4248" s="5" t="s">
        <v>11477</v>
      </c>
    </row>
    <row r="4249" spans="1:10" ht="47.25" x14ac:dyDescent="0.2">
      <c r="A4249" s="103">
        <v>209</v>
      </c>
      <c r="B4249" s="250" t="s">
        <v>4545</v>
      </c>
      <c r="C4249" s="247" t="s">
        <v>4247</v>
      </c>
      <c r="D4249" s="247">
        <v>80300002203</v>
      </c>
      <c r="E4249" s="103">
        <v>1968</v>
      </c>
      <c r="F4249" s="103">
        <v>250</v>
      </c>
      <c r="G4249" s="182">
        <v>6</v>
      </c>
      <c r="H4249" s="5" t="s">
        <v>11471</v>
      </c>
      <c r="I4249" s="5" t="s">
        <v>11472</v>
      </c>
      <c r="J4249" s="5" t="s">
        <v>11477</v>
      </c>
    </row>
    <row r="4250" spans="1:10" ht="47.25" x14ac:dyDescent="0.2">
      <c r="A4250" s="103">
        <v>210</v>
      </c>
      <c r="B4250" s="250" t="s">
        <v>4546</v>
      </c>
      <c r="C4250" s="247" t="s">
        <v>4247</v>
      </c>
      <c r="D4250" s="247">
        <v>80300002220</v>
      </c>
      <c r="E4250" s="103">
        <v>1968</v>
      </c>
      <c r="F4250" s="103">
        <v>200</v>
      </c>
      <c r="G4250" s="182">
        <v>6</v>
      </c>
      <c r="H4250" s="5" t="s">
        <v>11471</v>
      </c>
      <c r="I4250" s="5" t="s">
        <v>11472</v>
      </c>
      <c r="J4250" s="5" t="s">
        <v>11477</v>
      </c>
    </row>
    <row r="4251" spans="1:10" ht="47.25" x14ac:dyDescent="0.2">
      <c r="A4251" s="103">
        <v>211</v>
      </c>
      <c r="B4251" s="250" t="s">
        <v>4547</v>
      </c>
      <c r="C4251" s="247" t="s">
        <v>4247</v>
      </c>
      <c r="D4251" s="247">
        <v>80300000556</v>
      </c>
      <c r="E4251" s="103">
        <v>1968</v>
      </c>
      <c r="F4251" s="103">
        <v>200</v>
      </c>
      <c r="G4251" s="182">
        <v>4</v>
      </c>
      <c r="H4251" s="5" t="s">
        <v>11471</v>
      </c>
      <c r="I4251" s="5" t="s">
        <v>11472</v>
      </c>
      <c r="J4251" s="5" t="s">
        <v>11477</v>
      </c>
    </row>
    <row r="4252" spans="1:10" ht="47.25" x14ac:dyDescent="0.2">
      <c r="A4252" s="103">
        <v>212</v>
      </c>
      <c r="B4252" s="250" t="s">
        <v>4548</v>
      </c>
      <c r="C4252" s="247" t="s">
        <v>4247</v>
      </c>
      <c r="D4252" s="247">
        <v>80300000545</v>
      </c>
      <c r="E4252" s="103">
        <v>1984</v>
      </c>
      <c r="F4252" s="103">
        <v>660</v>
      </c>
      <c r="G4252" s="182">
        <v>19</v>
      </c>
      <c r="H4252" s="5" t="s">
        <v>11471</v>
      </c>
      <c r="I4252" s="5" t="s">
        <v>11472</v>
      </c>
      <c r="J4252" s="5" t="s">
        <v>11477</v>
      </c>
    </row>
    <row r="4253" spans="1:10" ht="47.25" x14ac:dyDescent="0.2">
      <c r="A4253" s="103">
        <v>213</v>
      </c>
      <c r="B4253" s="250" t="s">
        <v>4549</v>
      </c>
      <c r="C4253" s="247" t="s">
        <v>4358</v>
      </c>
      <c r="D4253" s="247">
        <v>80300002212</v>
      </c>
      <c r="E4253" s="103">
        <v>1968</v>
      </c>
      <c r="F4253" s="103">
        <v>260</v>
      </c>
      <c r="G4253" s="182">
        <v>8</v>
      </c>
      <c r="H4253" s="5" t="s">
        <v>11471</v>
      </c>
      <c r="I4253" s="5" t="s">
        <v>11472</v>
      </c>
      <c r="J4253" s="5" t="s">
        <v>11477</v>
      </c>
    </row>
    <row r="4254" spans="1:10" ht="47.25" x14ac:dyDescent="0.2">
      <c r="A4254" s="103">
        <v>214</v>
      </c>
      <c r="B4254" s="250" t="s">
        <v>4550</v>
      </c>
      <c r="C4254" s="247" t="s">
        <v>4358</v>
      </c>
      <c r="D4254" s="247">
        <v>80300002213</v>
      </c>
      <c r="E4254" s="103">
        <v>1968</v>
      </c>
      <c r="F4254" s="103">
        <v>170</v>
      </c>
      <c r="G4254" s="182">
        <v>5</v>
      </c>
      <c r="H4254" s="5" t="s">
        <v>11471</v>
      </c>
      <c r="I4254" s="5" t="s">
        <v>11472</v>
      </c>
      <c r="J4254" s="5" t="s">
        <v>11477</v>
      </c>
    </row>
    <row r="4255" spans="1:10" ht="47.25" x14ac:dyDescent="0.2">
      <c r="A4255" s="103">
        <v>215</v>
      </c>
      <c r="B4255" s="250" t="s">
        <v>4551</v>
      </c>
      <c r="C4255" s="247" t="s">
        <v>4358</v>
      </c>
      <c r="D4255" s="247">
        <v>80300002219</v>
      </c>
      <c r="E4255" s="103">
        <v>1968</v>
      </c>
      <c r="F4255" s="103">
        <v>170</v>
      </c>
      <c r="G4255" s="182">
        <v>5</v>
      </c>
      <c r="H4255" s="5" t="s">
        <v>11471</v>
      </c>
      <c r="I4255" s="5" t="s">
        <v>11472</v>
      </c>
      <c r="J4255" s="5" t="s">
        <v>11477</v>
      </c>
    </row>
    <row r="4256" spans="1:10" ht="47.25" x14ac:dyDescent="0.2">
      <c r="A4256" s="103">
        <v>216</v>
      </c>
      <c r="B4256" s="250" t="s">
        <v>4552</v>
      </c>
      <c r="C4256" s="247" t="s">
        <v>4270</v>
      </c>
      <c r="D4256" s="247">
        <v>80300002305</v>
      </c>
      <c r="E4256" s="103">
        <v>1968</v>
      </c>
      <c r="F4256" s="103">
        <v>230</v>
      </c>
      <c r="G4256" s="182">
        <v>7</v>
      </c>
      <c r="H4256" s="5" t="s">
        <v>11471</v>
      </c>
      <c r="I4256" s="5" t="s">
        <v>11472</v>
      </c>
      <c r="J4256" s="5" t="s">
        <v>11477</v>
      </c>
    </row>
    <row r="4257" spans="1:10" ht="47.25" x14ac:dyDescent="0.2">
      <c r="A4257" s="103">
        <v>217</v>
      </c>
      <c r="B4257" s="250" t="s">
        <v>4553</v>
      </c>
      <c r="C4257" s="247" t="s">
        <v>4270</v>
      </c>
      <c r="D4257" s="247">
        <v>80300002305</v>
      </c>
      <c r="E4257" s="103">
        <v>1973</v>
      </c>
      <c r="F4257" s="103">
        <v>150</v>
      </c>
      <c r="G4257" s="182">
        <v>3</v>
      </c>
      <c r="H4257" s="5" t="s">
        <v>11471</v>
      </c>
      <c r="I4257" s="5" t="s">
        <v>11472</v>
      </c>
      <c r="J4257" s="5" t="s">
        <v>11477</v>
      </c>
    </row>
    <row r="4258" spans="1:10" ht="47.25" x14ac:dyDescent="0.2">
      <c r="A4258" s="103">
        <v>218</v>
      </c>
      <c r="B4258" s="250" t="s">
        <v>4554</v>
      </c>
      <c r="C4258" s="247" t="s">
        <v>4270</v>
      </c>
      <c r="D4258" s="247">
        <v>80300002314</v>
      </c>
      <c r="E4258" s="103">
        <v>1973</v>
      </c>
      <c r="F4258" s="103">
        <v>250</v>
      </c>
      <c r="G4258" s="182">
        <v>7</v>
      </c>
      <c r="H4258" s="5" t="s">
        <v>11471</v>
      </c>
      <c r="I4258" s="5" t="s">
        <v>11472</v>
      </c>
      <c r="J4258" s="5" t="s">
        <v>11477</v>
      </c>
    </row>
    <row r="4259" spans="1:10" ht="47.25" x14ac:dyDescent="0.2">
      <c r="A4259" s="103">
        <v>219</v>
      </c>
      <c r="B4259" s="250" t="s">
        <v>4555</v>
      </c>
      <c r="C4259" s="247" t="s">
        <v>4270</v>
      </c>
      <c r="D4259" s="247">
        <v>80300002314</v>
      </c>
      <c r="E4259" s="103">
        <v>1964</v>
      </c>
      <c r="F4259" s="103">
        <v>250</v>
      </c>
      <c r="G4259" s="182">
        <v>9</v>
      </c>
      <c r="H4259" s="5" t="s">
        <v>11471</v>
      </c>
      <c r="I4259" s="5" t="s">
        <v>11472</v>
      </c>
      <c r="J4259" s="5" t="s">
        <v>11477</v>
      </c>
    </row>
    <row r="4260" spans="1:10" ht="47.25" x14ac:dyDescent="0.2">
      <c r="A4260" s="103">
        <v>220</v>
      </c>
      <c r="B4260" s="250" t="s">
        <v>4556</v>
      </c>
      <c r="C4260" s="247" t="s">
        <v>4270</v>
      </c>
      <c r="D4260" s="247">
        <v>80300002425.230499</v>
      </c>
      <c r="E4260" s="103">
        <v>1970</v>
      </c>
      <c r="F4260" s="103">
        <v>350</v>
      </c>
      <c r="G4260" s="182">
        <v>5</v>
      </c>
      <c r="H4260" s="5" t="s">
        <v>11471</v>
      </c>
      <c r="I4260" s="5" t="s">
        <v>11472</v>
      </c>
      <c r="J4260" s="5" t="s">
        <v>11477</v>
      </c>
    </row>
    <row r="4261" spans="1:10" ht="47.25" x14ac:dyDescent="0.2">
      <c r="A4261" s="103">
        <v>221</v>
      </c>
      <c r="B4261" s="250" t="s">
        <v>4557</v>
      </c>
      <c r="C4261" s="247" t="s">
        <v>4270</v>
      </c>
      <c r="D4261" s="247">
        <v>80300002314</v>
      </c>
      <c r="E4261" s="103">
        <v>1964</v>
      </c>
      <c r="F4261" s="103">
        <v>300</v>
      </c>
      <c r="G4261" s="182">
        <v>6</v>
      </c>
      <c r="H4261" s="5" t="s">
        <v>11471</v>
      </c>
      <c r="I4261" s="5" t="s">
        <v>11472</v>
      </c>
      <c r="J4261" s="5" t="s">
        <v>11477</v>
      </c>
    </row>
    <row r="4262" spans="1:10" ht="47.25" x14ac:dyDescent="0.2">
      <c r="A4262" s="103">
        <v>222</v>
      </c>
      <c r="B4262" s="250" t="s">
        <v>4558</v>
      </c>
      <c r="C4262" s="247" t="s">
        <v>4270</v>
      </c>
      <c r="D4262" s="247">
        <v>80300002314</v>
      </c>
      <c r="E4262" s="103">
        <v>1968</v>
      </c>
      <c r="F4262" s="103">
        <v>200</v>
      </c>
      <c r="G4262" s="182">
        <v>5</v>
      </c>
      <c r="H4262" s="5" t="s">
        <v>11471</v>
      </c>
      <c r="I4262" s="5" t="s">
        <v>11472</v>
      </c>
      <c r="J4262" s="5" t="s">
        <v>11477</v>
      </c>
    </row>
    <row r="4263" spans="1:10" ht="47.25" x14ac:dyDescent="0.2">
      <c r="A4263" s="103">
        <v>223</v>
      </c>
      <c r="B4263" s="250" t="s">
        <v>4559</v>
      </c>
      <c r="C4263" s="247" t="s">
        <v>4270</v>
      </c>
      <c r="D4263" s="247" t="s">
        <v>4560</v>
      </c>
      <c r="E4263" s="103">
        <v>1987</v>
      </c>
      <c r="F4263" s="103">
        <v>250</v>
      </c>
      <c r="G4263" s="182">
        <v>6</v>
      </c>
      <c r="H4263" s="5" t="s">
        <v>11471</v>
      </c>
      <c r="I4263" s="5" t="s">
        <v>11472</v>
      </c>
      <c r="J4263" s="5" t="s">
        <v>11477</v>
      </c>
    </row>
    <row r="4264" spans="1:10" ht="47.25" x14ac:dyDescent="0.2">
      <c r="A4264" s="103">
        <v>224</v>
      </c>
      <c r="B4264" s="250" t="s">
        <v>4561</v>
      </c>
      <c r="C4264" s="247" t="s">
        <v>4270</v>
      </c>
      <c r="D4264" s="247">
        <v>80300002304</v>
      </c>
      <c r="E4264" s="103">
        <v>1966</v>
      </c>
      <c r="F4264" s="103">
        <v>250</v>
      </c>
      <c r="G4264" s="182">
        <v>9</v>
      </c>
      <c r="H4264" s="5" t="s">
        <v>11471</v>
      </c>
      <c r="I4264" s="5" t="s">
        <v>11472</v>
      </c>
      <c r="J4264" s="5" t="s">
        <v>11477</v>
      </c>
    </row>
    <row r="4265" spans="1:10" ht="47.25" x14ac:dyDescent="0.2">
      <c r="A4265" s="103">
        <v>225</v>
      </c>
      <c r="B4265" s="250" t="s">
        <v>4562</v>
      </c>
      <c r="C4265" s="247" t="s">
        <v>4270</v>
      </c>
      <c r="D4265" s="247" t="s">
        <v>4563</v>
      </c>
      <c r="E4265" s="103">
        <v>1968</v>
      </c>
      <c r="F4265" s="103">
        <v>300</v>
      </c>
      <c r="G4265" s="182">
        <v>7</v>
      </c>
      <c r="H4265" s="5" t="s">
        <v>11471</v>
      </c>
      <c r="I4265" s="5" t="s">
        <v>11472</v>
      </c>
      <c r="J4265" s="5" t="s">
        <v>11477</v>
      </c>
    </row>
    <row r="4266" spans="1:10" ht="47.25" x14ac:dyDescent="0.2">
      <c r="A4266" s="103">
        <v>226</v>
      </c>
      <c r="B4266" s="250" t="s">
        <v>4564</v>
      </c>
      <c r="C4266" s="247" t="s">
        <v>4270</v>
      </c>
      <c r="D4266" s="247">
        <v>80300002302</v>
      </c>
      <c r="E4266" s="103">
        <v>1966</v>
      </c>
      <c r="F4266" s="103">
        <v>300</v>
      </c>
      <c r="G4266" s="182">
        <v>5</v>
      </c>
      <c r="H4266" s="5" t="s">
        <v>11471</v>
      </c>
      <c r="I4266" s="5" t="s">
        <v>11472</v>
      </c>
      <c r="J4266" s="5" t="s">
        <v>11477</v>
      </c>
    </row>
    <row r="4267" spans="1:10" ht="47.25" x14ac:dyDescent="0.2">
      <c r="A4267" s="103">
        <v>227</v>
      </c>
      <c r="B4267" s="250" t="s">
        <v>4565</v>
      </c>
      <c r="C4267" s="247" t="s">
        <v>4270</v>
      </c>
      <c r="D4267" s="247">
        <v>80300002304</v>
      </c>
      <c r="E4267" s="103">
        <v>1966</v>
      </c>
      <c r="F4267" s="103">
        <v>200</v>
      </c>
      <c r="G4267" s="182">
        <v>10</v>
      </c>
      <c r="H4267" s="5" t="s">
        <v>11471</v>
      </c>
      <c r="I4267" s="5" t="s">
        <v>11472</v>
      </c>
      <c r="J4267" s="5" t="s">
        <v>11477</v>
      </c>
    </row>
    <row r="4268" spans="1:10" ht="47.25" x14ac:dyDescent="0.2">
      <c r="A4268" s="103">
        <v>228</v>
      </c>
      <c r="B4268" s="250" t="s">
        <v>4566</v>
      </c>
      <c r="C4268" s="247" t="s">
        <v>4270</v>
      </c>
      <c r="D4268" s="247">
        <v>80300002304</v>
      </c>
      <c r="E4268" s="103">
        <v>1968</v>
      </c>
      <c r="F4268" s="103">
        <v>200</v>
      </c>
      <c r="G4268" s="182">
        <v>7</v>
      </c>
      <c r="H4268" s="5" t="s">
        <v>11471</v>
      </c>
      <c r="I4268" s="5" t="s">
        <v>11472</v>
      </c>
      <c r="J4268" s="5" t="s">
        <v>11477</v>
      </c>
    </row>
    <row r="4269" spans="1:10" ht="47.25" x14ac:dyDescent="0.2">
      <c r="A4269" s="103">
        <v>229</v>
      </c>
      <c r="B4269" s="250" t="s">
        <v>4567</v>
      </c>
      <c r="C4269" s="247" t="s">
        <v>4270</v>
      </c>
      <c r="D4269" s="247">
        <v>80300002302</v>
      </c>
      <c r="E4269" s="103">
        <v>1985</v>
      </c>
      <c r="F4269" s="103">
        <v>200</v>
      </c>
      <c r="G4269" s="182">
        <v>7</v>
      </c>
      <c r="H4269" s="5" t="s">
        <v>11471</v>
      </c>
      <c r="I4269" s="5" t="s">
        <v>11472</v>
      </c>
      <c r="J4269" s="5" t="s">
        <v>11477</v>
      </c>
    </row>
    <row r="4270" spans="1:10" ht="47.25" x14ac:dyDescent="0.2">
      <c r="A4270" s="103">
        <v>230</v>
      </c>
      <c r="B4270" s="250" t="s">
        <v>4568</v>
      </c>
      <c r="C4270" s="247" t="s">
        <v>4270</v>
      </c>
      <c r="D4270" s="247">
        <v>80300002304</v>
      </c>
      <c r="E4270" s="103">
        <v>1984</v>
      </c>
      <c r="F4270" s="103">
        <v>200</v>
      </c>
      <c r="G4270" s="182">
        <v>9</v>
      </c>
      <c r="H4270" s="5" t="s">
        <v>11471</v>
      </c>
      <c r="I4270" s="5" t="s">
        <v>11472</v>
      </c>
      <c r="J4270" s="5" t="s">
        <v>11477</v>
      </c>
    </row>
    <row r="4271" spans="1:10" ht="47.25" x14ac:dyDescent="0.2">
      <c r="A4271" s="103">
        <v>231</v>
      </c>
      <c r="B4271" s="250" t="s">
        <v>4569</v>
      </c>
      <c r="C4271" s="247" t="s">
        <v>4270</v>
      </c>
      <c r="D4271" s="247">
        <v>80300002304</v>
      </c>
      <c r="E4271" s="103">
        <v>1989</v>
      </c>
      <c r="F4271" s="103">
        <v>300</v>
      </c>
      <c r="G4271" s="182">
        <v>11</v>
      </c>
      <c r="H4271" s="5" t="s">
        <v>11471</v>
      </c>
      <c r="I4271" s="5" t="s">
        <v>11472</v>
      </c>
      <c r="J4271" s="5" t="s">
        <v>11477</v>
      </c>
    </row>
    <row r="4272" spans="1:10" ht="47.25" x14ac:dyDescent="0.2">
      <c r="A4272" s="103">
        <v>232</v>
      </c>
      <c r="B4272" s="250" t="s">
        <v>4570</v>
      </c>
      <c r="C4272" s="247" t="s">
        <v>4270</v>
      </c>
      <c r="D4272" s="247">
        <v>80300002302</v>
      </c>
      <c r="E4272" s="103">
        <v>1966</v>
      </c>
      <c r="F4272" s="103">
        <v>250</v>
      </c>
      <c r="G4272" s="182">
        <v>10</v>
      </c>
      <c r="H4272" s="5" t="s">
        <v>11471</v>
      </c>
      <c r="I4272" s="5" t="s">
        <v>11472</v>
      </c>
      <c r="J4272" s="5" t="s">
        <v>11477</v>
      </c>
    </row>
    <row r="4273" spans="1:10" ht="47.25" x14ac:dyDescent="0.2">
      <c r="A4273" s="103">
        <v>233</v>
      </c>
      <c r="B4273" s="250" t="s">
        <v>4571</v>
      </c>
      <c r="C4273" s="247" t="s">
        <v>4270</v>
      </c>
      <c r="D4273" s="247">
        <v>80300002304</v>
      </c>
      <c r="E4273" s="103">
        <v>1968</v>
      </c>
      <c r="F4273" s="103">
        <v>300</v>
      </c>
      <c r="G4273" s="182">
        <v>12</v>
      </c>
      <c r="H4273" s="5" t="s">
        <v>11471</v>
      </c>
      <c r="I4273" s="5" t="s">
        <v>11472</v>
      </c>
      <c r="J4273" s="5" t="s">
        <v>11477</v>
      </c>
    </row>
    <row r="4274" spans="1:10" ht="47.25" x14ac:dyDescent="0.2">
      <c r="A4274" s="103">
        <v>234</v>
      </c>
      <c r="B4274" s="250" t="s">
        <v>4572</v>
      </c>
      <c r="C4274" s="247" t="s">
        <v>4270</v>
      </c>
      <c r="D4274" s="247">
        <v>80300002304</v>
      </c>
      <c r="E4274" s="103">
        <v>1987</v>
      </c>
      <c r="F4274" s="103">
        <v>250</v>
      </c>
      <c r="G4274" s="182">
        <v>7</v>
      </c>
      <c r="H4274" s="5" t="s">
        <v>11471</v>
      </c>
      <c r="I4274" s="5" t="s">
        <v>11472</v>
      </c>
      <c r="J4274" s="5" t="s">
        <v>11477</v>
      </c>
    </row>
    <row r="4275" spans="1:10" ht="47.25" x14ac:dyDescent="0.2">
      <c r="A4275" s="103">
        <v>235</v>
      </c>
      <c r="B4275" s="250" t="s">
        <v>4573</v>
      </c>
      <c r="C4275" s="247" t="s">
        <v>4270</v>
      </c>
      <c r="D4275" s="247">
        <v>80300002304</v>
      </c>
      <c r="E4275" s="103">
        <v>1973</v>
      </c>
      <c r="F4275" s="103">
        <v>250</v>
      </c>
      <c r="G4275" s="182">
        <v>5</v>
      </c>
      <c r="H4275" s="5" t="s">
        <v>11471</v>
      </c>
      <c r="I4275" s="5" t="s">
        <v>11472</v>
      </c>
      <c r="J4275" s="5" t="s">
        <v>11477</v>
      </c>
    </row>
    <row r="4276" spans="1:10" ht="47.25" x14ac:dyDescent="0.2">
      <c r="A4276" s="103">
        <v>236</v>
      </c>
      <c r="B4276" s="250" t="s">
        <v>4574</v>
      </c>
      <c r="C4276" s="247" t="s">
        <v>4270</v>
      </c>
      <c r="D4276" s="247">
        <v>80300002304</v>
      </c>
      <c r="E4276" s="103">
        <v>1973</v>
      </c>
      <c r="F4276" s="103">
        <v>250</v>
      </c>
      <c r="G4276" s="182">
        <v>8</v>
      </c>
      <c r="H4276" s="5" t="s">
        <v>11471</v>
      </c>
      <c r="I4276" s="5" t="s">
        <v>11472</v>
      </c>
      <c r="J4276" s="5" t="s">
        <v>11477</v>
      </c>
    </row>
    <row r="4277" spans="1:10" ht="47.25" x14ac:dyDescent="0.2">
      <c r="A4277" s="103">
        <v>237</v>
      </c>
      <c r="B4277" s="250" t="s">
        <v>4575</v>
      </c>
      <c r="C4277" s="247" t="s">
        <v>4270</v>
      </c>
      <c r="D4277" s="247" t="s">
        <v>4576</v>
      </c>
      <c r="E4277" s="103">
        <v>1970</v>
      </c>
      <c r="F4277" s="103">
        <v>420</v>
      </c>
      <c r="G4277" s="182">
        <v>10</v>
      </c>
      <c r="H4277" s="5" t="s">
        <v>11471</v>
      </c>
      <c r="I4277" s="5" t="s">
        <v>11472</v>
      </c>
      <c r="J4277" s="5" t="s">
        <v>11477</v>
      </c>
    </row>
    <row r="4278" spans="1:10" ht="47.25" x14ac:dyDescent="0.2">
      <c r="A4278" s="103">
        <v>238</v>
      </c>
      <c r="B4278" s="250" t="s">
        <v>4577</v>
      </c>
      <c r="C4278" s="247" t="s">
        <v>4387</v>
      </c>
      <c r="D4278" s="247">
        <v>80300002407</v>
      </c>
      <c r="E4278" s="103">
        <v>1973</v>
      </c>
      <c r="F4278" s="103">
        <v>460</v>
      </c>
      <c r="G4278" s="182">
        <v>12</v>
      </c>
      <c r="H4278" s="5" t="s">
        <v>11471</v>
      </c>
      <c r="I4278" s="5" t="s">
        <v>11472</v>
      </c>
      <c r="J4278" s="5" t="s">
        <v>11477</v>
      </c>
    </row>
    <row r="4279" spans="1:10" ht="47.25" x14ac:dyDescent="0.2">
      <c r="A4279" s="103">
        <v>239</v>
      </c>
      <c r="B4279" s="250" t="s">
        <v>4578</v>
      </c>
      <c r="C4279" s="247" t="s">
        <v>4387</v>
      </c>
      <c r="D4279" s="247">
        <v>80300002407</v>
      </c>
      <c r="E4279" s="103">
        <v>1973</v>
      </c>
      <c r="F4279" s="103">
        <v>250</v>
      </c>
      <c r="G4279" s="182">
        <v>4</v>
      </c>
      <c r="H4279" s="5" t="s">
        <v>11471</v>
      </c>
      <c r="I4279" s="5" t="s">
        <v>11472</v>
      </c>
      <c r="J4279" s="5" t="s">
        <v>11477</v>
      </c>
    </row>
    <row r="4280" spans="1:10" ht="47.25" x14ac:dyDescent="0.2">
      <c r="A4280" s="103">
        <v>240</v>
      </c>
      <c r="B4280" s="250" t="s">
        <v>4579</v>
      </c>
      <c r="C4280" s="247" t="s">
        <v>4387</v>
      </c>
      <c r="D4280" s="247">
        <v>80300002190</v>
      </c>
      <c r="E4280" s="103">
        <v>1973</v>
      </c>
      <c r="F4280" s="103">
        <v>600</v>
      </c>
      <c r="G4280" s="182">
        <v>21</v>
      </c>
      <c r="H4280" s="5" t="s">
        <v>11471</v>
      </c>
      <c r="I4280" s="5" t="s">
        <v>11472</v>
      </c>
      <c r="J4280" s="5" t="s">
        <v>11477</v>
      </c>
    </row>
    <row r="4281" spans="1:10" ht="47.25" x14ac:dyDescent="0.2">
      <c r="A4281" s="103">
        <v>241</v>
      </c>
      <c r="B4281" s="250" t="s">
        <v>4580</v>
      </c>
      <c r="C4281" s="247" t="s">
        <v>4387</v>
      </c>
      <c r="D4281" s="247">
        <v>80300002407</v>
      </c>
      <c r="E4281" s="103">
        <v>1987</v>
      </c>
      <c r="F4281" s="103">
        <v>100</v>
      </c>
      <c r="G4281" s="182">
        <v>5</v>
      </c>
      <c r="H4281" s="5" t="s">
        <v>11471</v>
      </c>
      <c r="I4281" s="5" t="s">
        <v>11472</v>
      </c>
      <c r="J4281" s="5" t="s">
        <v>11477</v>
      </c>
    </row>
    <row r="4282" spans="1:10" ht="47.25" x14ac:dyDescent="0.2">
      <c r="A4282" s="103">
        <v>242</v>
      </c>
      <c r="B4282" s="250" t="s">
        <v>10783</v>
      </c>
      <c r="C4282" s="247" t="s">
        <v>4387</v>
      </c>
      <c r="D4282" s="247">
        <v>80300002191</v>
      </c>
      <c r="E4282" s="103">
        <v>1970</v>
      </c>
      <c r="F4282" s="103">
        <v>1330</v>
      </c>
      <c r="G4282" s="182">
        <v>43</v>
      </c>
      <c r="H4282" s="5" t="s">
        <v>11471</v>
      </c>
      <c r="I4282" s="5" t="s">
        <v>11472</v>
      </c>
      <c r="J4282" s="5" t="s">
        <v>11477</v>
      </c>
    </row>
    <row r="4283" spans="1:10" ht="47.25" x14ac:dyDescent="0.2">
      <c r="A4283" s="103">
        <v>243</v>
      </c>
      <c r="B4283" s="250" t="s">
        <v>10784</v>
      </c>
      <c r="C4283" s="247" t="s">
        <v>4387</v>
      </c>
      <c r="D4283" s="247">
        <v>80300002191</v>
      </c>
      <c r="E4283" s="103">
        <v>1964</v>
      </c>
      <c r="F4283" s="103">
        <v>930</v>
      </c>
      <c r="G4283" s="182">
        <v>30</v>
      </c>
      <c r="H4283" s="5" t="s">
        <v>11471</v>
      </c>
      <c r="I4283" s="5" t="s">
        <v>11472</v>
      </c>
      <c r="J4283" s="5" t="s">
        <v>11477</v>
      </c>
    </row>
    <row r="4284" spans="1:10" ht="47.25" x14ac:dyDescent="0.2">
      <c r="A4284" s="103">
        <v>244</v>
      </c>
      <c r="B4284" s="250" t="s">
        <v>10785</v>
      </c>
      <c r="C4284" s="247" t="s">
        <v>4387</v>
      </c>
      <c r="D4284" s="247">
        <v>80300002191</v>
      </c>
      <c r="E4284" s="103">
        <v>1987</v>
      </c>
      <c r="F4284" s="103">
        <v>840</v>
      </c>
      <c r="G4284" s="182">
        <v>22</v>
      </c>
      <c r="H4284" s="5" t="s">
        <v>11471</v>
      </c>
      <c r="I4284" s="5" t="s">
        <v>11472</v>
      </c>
      <c r="J4284" s="5" t="s">
        <v>11477</v>
      </c>
    </row>
    <row r="4285" spans="1:10" ht="47.25" x14ac:dyDescent="0.2">
      <c r="A4285" s="103">
        <v>245</v>
      </c>
      <c r="B4285" s="250" t="s">
        <v>10786</v>
      </c>
      <c r="C4285" s="247" t="s">
        <v>4247</v>
      </c>
      <c r="D4285" s="247">
        <v>80300003188</v>
      </c>
      <c r="E4285" s="103">
        <v>1987</v>
      </c>
      <c r="F4285" s="103">
        <v>760</v>
      </c>
      <c r="G4285" s="182">
        <v>18</v>
      </c>
      <c r="H4285" s="5" t="s">
        <v>11471</v>
      </c>
      <c r="I4285" s="5" t="s">
        <v>11472</v>
      </c>
      <c r="J4285" s="5" t="s">
        <v>11477</v>
      </c>
    </row>
    <row r="4286" spans="1:10" ht="47.25" x14ac:dyDescent="0.2">
      <c r="A4286" s="103">
        <v>246</v>
      </c>
      <c r="B4286" s="250" t="s">
        <v>10787</v>
      </c>
      <c r="C4286" s="247" t="s">
        <v>4247</v>
      </c>
      <c r="D4286" s="247">
        <v>80300003188</v>
      </c>
      <c r="E4286" s="103">
        <v>1964</v>
      </c>
      <c r="F4286" s="103">
        <v>1960</v>
      </c>
      <c r="G4286" s="182">
        <v>54</v>
      </c>
      <c r="H4286" s="5" t="s">
        <v>11471</v>
      </c>
      <c r="I4286" s="5" t="s">
        <v>11472</v>
      </c>
      <c r="J4286" s="5" t="s">
        <v>11477</v>
      </c>
    </row>
    <row r="4287" spans="1:10" ht="47.25" x14ac:dyDescent="0.2">
      <c r="A4287" s="103">
        <v>247</v>
      </c>
      <c r="B4287" s="250" t="s">
        <v>10788</v>
      </c>
      <c r="C4287" s="247" t="s">
        <v>4247</v>
      </c>
      <c r="D4287" s="247">
        <v>80300003182</v>
      </c>
      <c r="E4287" s="103">
        <v>1987</v>
      </c>
      <c r="F4287" s="103">
        <v>100</v>
      </c>
      <c r="G4287" s="182">
        <v>3</v>
      </c>
      <c r="H4287" s="5" t="s">
        <v>11471</v>
      </c>
      <c r="I4287" s="5" t="s">
        <v>11472</v>
      </c>
      <c r="J4287" s="5" t="s">
        <v>11477</v>
      </c>
    </row>
    <row r="4288" spans="1:10" ht="47.25" x14ac:dyDescent="0.2">
      <c r="A4288" s="103">
        <v>248</v>
      </c>
      <c r="B4288" s="250" t="s">
        <v>10789</v>
      </c>
      <c r="C4288" s="247" t="s">
        <v>4247</v>
      </c>
      <c r="D4288" s="247">
        <v>80300003182</v>
      </c>
      <c r="E4288" s="103">
        <v>1987</v>
      </c>
      <c r="F4288" s="103">
        <v>140</v>
      </c>
      <c r="G4288" s="182">
        <v>4</v>
      </c>
      <c r="H4288" s="5" t="s">
        <v>11471</v>
      </c>
      <c r="I4288" s="5" t="s">
        <v>11472</v>
      </c>
      <c r="J4288" s="5" t="s">
        <v>11477</v>
      </c>
    </row>
    <row r="4289" spans="1:10" ht="47.25" x14ac:dyDescent="0.2">
      <c r="A4289" s="103">
        <v>249</v>
      </c>
      <c r="B4289" s="250" t="s">
        <v>10790</v>
      </c>
      <c r="C4289" s="247" t="s">
        <v>4247</v>
      </c>
      <c r="D4289" s="247">
        <v>80300003182</v>
      </c>
      <c r="E4289" s="103">
        <v>1964</v>
      </c>
      <c r="F4289" s="103">
        <v>130</v>
      </c>
      <c r="G4289" s="182">
        <v>4</v>
      </c>
      <c r="H4289" s="5" t="s">
        <v>11471</v>
      </c>
      <c r="I4289" s="5" t="s">
        <v>11472</v>
      </c>
      <c r="J4289" s="5" t="s">
        <v>11477</v>
      </c>
    </row>
    <row r="4290" spans="1:10" ht="47.25" x14ac:dyDescent="0.2">
      <c r="A4290" s="103">
        <v>250</v>
      </c>
      <c r="B4290" s="250" t="s">
        <v>10791</v>
      </c>
      <c r="C4290" s="247" t="s">
        <v>4247</v>
      </c>
      <c r="D4290" s="247">
        <v>80300003182</v>
      </c>
      <c r="E4290" s="103">
        <v>1987</v>
      </c>
      <c r="F4290" s="103">
        <v>1310</v>
      </c>
      <c r="G4290" s="182">
        <v>29</v>
      </c>
      <c r="H4290" s="5" t="s">
        <v>11471</v>
      </c>
      <c r="I4290" s="5" t="s">
        <v>11472</v>
      </c>
      <c r="J4290" s="5" t="s">
        <v>11477</v>
      </c>
    </row>
    <row r="4291" spans="1:10" ht="47.25" x14ac:dyDescent="0.2">
      <c r="A4291" s="103">
        <v>251</v>
      </c>
      <c r="B4291" s="250" t="s">
        <v>10792</v>
      </c>
      <c r="C4291" s="247" t="s">
        <v>4247</v>
      </c>
      <c r="D4291" s="247">
        <v>80300003184</v>
      </c>
      <c r="E4291" s="103">
        <v>1987</v>
      </c>
      <c r="F4291" s="103">
        <v>1450</v>
      </c>
      <c r="G4291" s="182">
        <v>34</v>
      </c>
      <c r="H4291" s="5" t="s">
        <v>11471</v>
      </c>
      <c r="I4291" s="5" t="s">
        <v>11472</v>
      </c>
      <c r="J4291" s="5" t="s">
        <v>11477</v>
      </c>
    </row>
    <row r="4292" spans="1:10" ht="47.25" x14ac:dyDescent="0.2">
      <c r="A4292" s="103">
        <v>252</v>
      </c>
      <c r="B4292" s="250" t="s">
        <v>10793</v>
      </c>
      <c r="C4292" s="247" t="s">
        <v>4247</v>
      </c>
      <c r="D4292" s="247">
        <v>80300003184</v>
      </c>
      <c r="E4292" s="103">
        <v>1987</v>
      </c>
      <c r="F4292" s="103">
        <v>1990</v>
      </c>
      <c r="G4292" s="182">
        <v>53</v>
      </c>
      <c r="H4292" s="5" t="s">
        <v>11471</v>
      </c>
      <c r="I4292" s="5" t="s">
        <v>11472</v>
      </c>
      <c r="J4292" s="5" t="s">
        <v>11477</v>
      </c>
    </row>
    <row r="4293" spans="1:10" ht="47.25" x14ac:dyDescent="0.2">
      <c r="A4293" s="103">
        <v>253</v>
      </c>
      <c r="B4293" s="250" t="s">
        <v>10794</v>
      </c>
      <c r="C4293" s="247" t="s">
        <v>4247</v>
      </c>
      <c r="D4293" s="247">
        <v>80300003185</v>
      </c>
      <c r="E4293" s="103">
        <v>1987</v>
      </c>
      <c r="F4293" s="103">
        <v>1680</v>
      </c>
      <c r="G4293" s="182">
        <v>43</v>
      </c>
      <c r="H4293" s="5" t="s">
        <v>11471</v>
      </c>
      <c r="I4293" s="5" t="s">
        <v>11472</v>
      </c>
      <c r="J4293" s="5" t="s">
        <v>11477</v>
      </c>
    </row>
    <row r="4294" spans="1:10" ht="47.25" x14ac:dyDescent="0.2">
      <c r="A4294" s="103">
        <v>254</v>
      </c>
      <c r="B4294" s="250" t="s">
        <v>10795</v>
      </c>
      <c r="C4294" s="247" t="s">
        <v>4247</v>
      </c>
      <c r="D4294" s="247">
        <v>80300003185</v>
      </c>
      <c r="E4294" s="103">
        <v>1970</v>
      </c>
      <c r="F4294" s="103">
        <v>1640</v>
      </c>
      <c r="G4294" s="182">
        <v>43</v>
      </c>
      <c r="H4294" s="5" t="s">
        <v>11471</v>
      </c>
      <c r="I4294" s="5" t="s">
        <v>11472</v>
      </c>
      <c r="J4294" s="5" t="s">
        <v>11477</v>
      </c>
    </row>
    <row r="4295" spans="1:10" ht="47.25" x14ac:dyDescent="0.2">
      <c r="A4295" s="103">
        <v>255</v>
      </c>
      <c r="B4295" s="250" t="s">
        <v>10796</v>
      </c>
      <c r="C4295" s="247" t="s">
        <v>4247</v>
      </c>
      <c r="D4295" s="247">
        <v>80300003185</v>
      </c>
      <c r="E4295" s="103">
        <v>1972</v>
      </c>
      <c r="F4295" s="103">
        <v>3040</v>
      </c>
      <c r="G4295" s="182">
        <v>73</v>
      </c>
      <c r="H4295" s="5" t="s">
        <v>11471</v>
      </c>
      <c r="I4295" s="5" t="s">
        <v>11472</v>
      </c>
      <c r="J4295" s="5" t="s">
        <v>11477</v>
      </c>
    </row>
    <row r="4296" spans="1:10" ht="47.25" x14ac:dyDescent="0.2">
      <c r="A4296" s="103">
        <v>256</v>
      </c>
      <c r="B4296" s="250" t="s">
        <v>10797</v>
      </c>
      <c r="C4296" s="247" t="s">
        <v>4247</v>
      </c>
      <c r="D4296" s="247">
        <v>80300003186</v>
      </c>
      <c r="E4296" s="103">
        <v>1975</v>
      </c>
      <c r="F4296" s="103">
        <v>1010</v>
      </c>
      <c r="G4296" s="182">
        <v>17</v>
      </c>
      <c r="H4296" s="5" t="s">
        <v>11471</v>
      </c>
      <c r="I4296" s="5" t="s">
        <v>11472</v>
      </c>
      <c r="J4296" s="5" t="s">
        <v>11477</v>
      </c>
    </row>
    <row r="4297" spans="1:10" ht="47.25" x14ac:dyDescent="0.2">
      <c r="A4297" s="103">
        <v>257</v>
      </c>
      <c r="B4297" s="250" t="s">
        <v>10798</v>
      </c>
      <c r="C4297" s="247" t="s">
        <v>4247</v>
      </c>
      <c r="D4297" s="247">
        <v>80300003186</v>
      </c>
      <c r="E4297" s="103">
        <v>1975</v>
      </c>
      <c r="F4297" s="103">
        <v>670</v>
      </c>
      <c r="G4297" s="182">
        <v>35</v>
      </c>
      <c r="H4297" s="5" t="s">
        <v>11471</v>
      </c>
      <c r="I4297" s="5" t="s">
        <v>11472</v>
      </c>
      <c r="J4297" s="5" t="s">
        <v>11477</v>
      </c>
    </row>
    <row r="4298" spans="1:10" ht="47.25" x14ac:dyDescent="0.2">
      <c r="A4298" s="103">
        <v>258</v>
      </c>
      <c r="B4298" s="250" t="s">
        <v>10799</v>
      </c>
      <c r="C4298" s="247" t="s">
        <v>4247</v>
      </c>
      <c r="D4298" s="247">
        <v>80300000379</v>
      </c>
      <c r="E4298" s="103">
        <v>1975</v>
      </c>
      <c r="F4298" s="103">
        <v>353</v>
      </c>
      <c r="G4298" s="182">
        <v>1</v>
      </c>
      <c r="H4298" s="5" t="s">
        <v>11471</v>
      </c>
      <c r="I4298" s="5" t="s">
        <v>11472</v>
      </c>
      <c r="J4298" s="5" t="s">
        <v>11477</v>
      </c>
    </row>
    <row r="4299" spans="1:10" ht="47.25" x14ac:dyDescent="0.2">
      <c r="A4299" s="103">
        <v>259</v>
      </c>
      <c r="B4299" s="250" t="s">
        <v>10800</v>
      </c>
      <c r="C4299" s="247" t="s">
        <v>4247</v>
      </c>
      <c r="D4299" s="247">
        <v>80300003187</v>
      </c>
      <c r="E4299" s="103">
        <v>1966</v>
      </c>
      <c r="F4299" s="103">
        <v>3320</v>
      </c>
      <c r="G4299" s="182">
        <v>82</v>
      </c>
      <c r="H4299" s="5" t="s">
        <v>11471</v>
      </c>
      <c r="I4299" s="5" t="s">
        <v>11472</v>
      </c>
      <c r="J4299" s="5" t="s">
        <v>11477</v>
      </c>
    </row>
    <row r="4300" spans="1:10" ht="47.25" x14ac:dyDescent="0.2">
      <c r="A4300" s="103">
        <v>260</v>
      </c>
      <c r="B4300" s="250" t="s">
        <v>10801</v>
      </c>
      <c r="C4300" s="247" t="s">
        <v>4247</v>
      </c>
      <c r="D4300" s="247">
        <v>80300003187</v>
      </c>
      <c r="E4300" s="103">
        <v>1968</v>
      </c>
      <c r="F4300" s="103">
        <v>1200</v>
      </c>
      <c r="G4300" s="182">
        <v>30</v>
      </c>
      <c r="H4300" s="5" t="s">
        <v>11471</v>
      </c>
      <c r="I4300" s="5" t="s">
        <v>11472</v>
      </c>
      <c r="J4300" s="5" t="s">
        <v>11477</v>
      </c>
    </row>
    <row r="4301" spans="1:10" ht="47.25" x14ac:dyDescent="0.2">
      <c r="A4301" s="103">
        <v>261</v>
      </c>
      <c r="B4301" s="250" t="s">
        <v>10802</v>
      </c>
      <c r="C4301" s="247" t="s">
        <v>4247</v>
      </c>
      <c r="D4301" s="247">
        <v>80300003207</v>
      </c>
      <c r="E4301" s="103">
        <v>1974</v>
      </c>
      <c r="F4301" s="103">
        <v>1980</v>
      </c>
      <c r="G4301" s="182">
        <v>52</v>
      </c>
      <c r="H4301" s="5" t="s">
        <v>11471</v>
      </c>
      <c r="I4301" s="5" t="s">
        <v>11472</v>
      </c>
      <c r="J4301" s="5" t="s">
        <v>11477</v>
      </c>
    </row>
    <row r="4302" spans="1:10" ht="47.25" x14ac:dyDescent="0.2">
      <c r="A4302" s="103">
        <v>262</v>
      </c>
      <c r="B4302" s="250" t="s">
        <v>10803</v>
      </c>
      <c r="C4302" s="247" t="s">
        <v>4247</v>
      </c>
      <c r="D4302" s="247">
        <v>80300003207</v>
      </c>
      <c r="E4302" s="103">
        <v>1969</v>
      </c>
      <c r="F4302" s="103">
        <v>1900</v>
      </c>
      <c r="G4302" s="182">
        <v>47</v>
      </c>
      <c r="H4302" s="5" t="s">
        <v>11471</v>
      </c>
      <c r="I4302" s="5" t="s">
        <v>11472</v>
      </c>
      <c r="J4302" s="5" t="s">
        <v>11477</v>
      </c>
    </row>
    <row r="4303" spans="1:10" ht="47.25" x14ac:dyDescent="0.2">
      <c r="A4303" s="103">
        <v>263</v>
      </c>
      <c r="B4303" s="250" t="s">
        <v>10804</v>
      </c>
      <c r="C4303" s="247" t="s">
        <v>4217</v>
      </c>
      <c r="D4303" s="247">
        <v>80300002192</v>
      </c>
      <c r="E4303" s="103">
        <v>1969</v>
      </c>
      <c r="F4303" s="103">
        <v>1300</v>
      </c>
      <c r="G4303" s="182">
        <v>38</v>
      </c>
      <c r="H4303" s="5" t="s">
        <v>11471</v>
      </c>
      <c r="I4303" s="5" t="s">
        <v>11472</v>
      </c>
      <c r="J4303" s="5" t="s">
        <v>11477</v>
      </c>
    </row>
    <row r="4304" spans="1:10" ht="47.25" x14ac:dyDescent="0.2">
      <c r="A4304" s="103">
        <v>264</v>
      </c>
      <c r="B4304" s="250" t="s">
        <v>10805</v>
      </c>
      <c r="C4304" s="247" t="s">
        <v>4217</v>
      </c>
      <c r="D4304" s="247">
        <v>80300002193</v>
      </c>
      <c r="E4304" s="103">
        <v>1968</v>
      </c>
      <c r="F4304" s="103">
        <v>550</v>
      </c>
      <c r="G4304" s="182">
        <v>28</v>
      </c>
      <c r="H4304" s="5" t="s">
        <v>11471</v>
      </c>
      <c r="I4304" s="5" t="s">
        <v>11472</v>
      </c>
      <c r="J4304" s="5" t="s">
        <v>11477</v>
      </c>
    </row>
    <row r="4305" spans="1:10" ht="47.25" x14ac:dyDescent="0.2">
      <c r="A4305" s="103">
        <v>265</v>
      </c>
      <c r="B4305" s="250" t="s">
        <v>10806</v>
      </c>
      <c r="C4305" s="247" t="s">
        <v>4217</v>
      </c>
      <c r="D4305" s="247">
        <v>80300002193</v>
      </c>
      <c r="E4305" s="103">
        <v>1968</v>
      </c>
      <c r="F4305" s="103">
        <v>2060</v>
      </c>
      <c r="G4305" s="182">
        <v>57</v>
      </c>
      <c r="H4305" s="5" t="s">
        <v>11471</v>
      </c>
      <c r="I4305" s="5" t="s">
        <v>11472</v>
      </c>
      <c r="J4305" s="5" t="s">
        <v>11477</v>
      </c>
    </row>
    <row r="4306" spans="1:10" ht="47.25" x14ac:dyDescent="0.2">
      <c r="A4306" s="103">
        <v>266</v>
      </c>
      <c r="B4306" s="250" t="s">
        <v>10807</v>
      </c>
      <c r="C4306" s="247" t="s">
        <v>4217</v>
      </c>
      <c r="D4306" s="247">
        <v>80300002193</v>
      </c>
      <c r="E4306" s="103">
        <v>1969</v>
      </c>
      <c r="F4306" s="103">
        <v>1220</v>
      </c>
      <c r="G4306" s="182">
        <v>34</v>
      </c>
      <c r="H4306" s="5" t="s">
        <v>11471</v>
      </c>
      <c r="I4306" s="5" t="s">
        <v>11472</v>
      </c>
      <c r="J4306" s="5" t="s">
        <v>11477</v>
      </c>
    </row>
    <row r="4307" spans="1:10" ht="47.25" x14ac:dyDescent="0.2">
      <c r="A4307" s="103">
        <v>267</v>
      </c>
      <c r="B4307" s="250" t="s">
        <v>10808</v>
      </c>
      <c r="C4307" s="247" t="s">
        <v>4217</v>
      </c>
      <c r="D4307" s="247">
        <v>80300002193</v>
      </c>
      <c r="E4307" s="103">
        <v>1967</v>
      </c>
      <c r="F4307" s="103">
        <v>1720</v>
      </c>
      <c r="G4307" s="182">
        <v>47</v>
      </c>
      <c r="H4307" s="5" t="s">
        <v>11471</v>
      </c>
      <c r="I4307" s="5" t="s">
        <v>11472</v>
      </c>
      <c r="J4307" s="5" t="s">
        <v>11477</v>
      </c>
    </row>
    <row r="4308" spans="1:10" ht="47.25" x14ac:dyDescent="0.2">
      <c r="A4308" s="103">
        <v>268</v>
      </c>
      <c r="B4308" s="250" t="s">
        <v>10809</v>
      </c>
      <c r="C4308" s="247" t="s">
        <v>4217</v>
      </c>
      <c r="D4308" s="247">
        <v>80300002193</v>
      </c>
      <c r="E4308" s="103">
        <v>1968</v>
      </c>
      <c r="F4308" s="103">
        <v>580</v>
      </c>
      <c r="G4308" s="182">
        <v>20</v>
      </c>
      <c r="H4308" s="5" t="s">
        <v>11475</v>
      </c>
      <c r="I4308" s="5" t="s">
        <v>11472</v>
      </c>
      <c r="J4308" s="5" t="s">
        <v>11476</v>
      </c>
    </row>
    <row r="4309" spans="1:10" ht="47.25" x14ac:dyDescent="0.2">
      <c r="A4309" s="103">
        <v>269</v>
      </c>
      <c r="B4309" s="250" t="s">
        <v>10810</v>
      </c>
      <c r="C4309" s="247" t="s">
        <v>4217</v>
      </c>
      <c r="D4309" s="247">
        <v>80300002193</v>
      </c>
      <c r="E4309" s="103">
        <v>1968</v>
      </c>
      <c r="F4309" s="103">
        <v>1220</v>
      </c>
      <c r="G4309" s="182">
        <v>42</v>
      </c>
      <c r="H4309" s="5" t="s">
        <v>11475</v>
      </c>
      <c r="I4309" s="5" t="s">
        <v>11472</v>
      </c>
      <c r="J4309" s="5" t="s">
        <v>11476</v>
      </c>
    </row>
    <row r="4310" spans="1:10" ht="47.25" x14ac:dyDescent="0.2">
      <c r="A4310" s="103">
        <v>270</v>
      </c>
      <c r="B4310" s="250" t="s">
        <v>10811</v>
      </c>
      <c r="C4310" s="247" t="s">
        <v>4217</v>
      </c>
      <c r="D4310" s="247">
        <v>80300002193</v>
      </c>
      <c r="E4310" s="103">
        <v>1968</v>
      </c>
      <c r="F4310" s="103">
        <v>1300</v>
      </c>
      <c r="G4310" s="182">
        <v>49</v>
      </c>
      <c r="H4310" s="5" t="s">
        <v>11475</v>
      </c>
      <c r="I4310" s="5" t="s">
        <v>11472</v>
      </c>
      <c r="J4310" s="5" t="s">
        <v>11476</v>
      </c>
    </row>
    <row r="4311" spans="1:10" ht="47.25" x14ac:dyDescent="0.2">
      <c r="A4311" s="103">
        <v>271</v>
      </c>
      <c r="B4311" s="250" t="s">
        <v>10812</v>
      </c>
      <c r="C4311" s="247" t="s">
        <v>4217</v>
      </c>
      <c r="D4311" s="247">
        <v>80300002193</v>
      </c>
      <c r="E4311" s="103">
        <v>1968</v>
      </c>
      <c r="F4311" s="103">
        <v>600</v>
      </c>
      <c r="G4311" s="182">
        <v>22</v>
      </c>
      <c r="H4311" s="5" t="s">
        <v>11475</v>
      </c>
      <c r="I4311" s="5" t="s">
        <v>11472</v>
      </c>
      <c r="J4311" s="5" t="s">
        <v>11476</v>
      </c>
    </row>
    <row r="4312" spans="1:10" x14ac:dyDescent="0.2">
      <c r="A4312" s="51"/>
      <c r="B4312" s="301"/>
      <c r="C4312" s="302" t="s">
        <v>10857</v>
      </c>
      <c r="D4312" s="303"/>
      <c r="F4312" s="173">
        <f>SUM(F4041:F4311)</f>
        <v>180912</v>
      </c>
      <c r="G4312" s="244">
        <f>SUM(G4041:G4311)</f>
        <v>5016</v>
      </c>
      <c r="H4312" s="5"/>
      <c r="I4312" s="5"/>
      <c r="J4312" s="5"/>
    </row>
    <row r="4313" spans="1:10" x14ac:dyDescent="0.2">
      <c r="A4313" s="173">
        <f>A4311+A4038+A3650+A3462+A3337+A3063+A2735+A2487+A2099+A1932+A1579+A1375+A727+A436-A436+A440</f>
        <v>4256</v>
      </c>
      <c r="B4313" s="250"/>
      <c r="C4313" s="247"/>
      <c r="D4313" s="247"/>
      <c r="E4313" s="103"/>
      <c r="F4313" s="304">
        <f>F4312+F4039+F3651+F3463+F3338+F3064+F2736+F2488+F2100+F1933+F1580+F1376+F728+F439-F439+F441</f>
        <v>3341621</v>
      </c>
      <c r="G4313" s="305">
        <f>G4312+G4039+G3651+G3463+G3338+G3064+G2736+G2488+G2100+G1933+G1580+G1376+G728+G439</f>
        <v>75314</v>
      </c>
      <c r="H4313" s="5"/>
      <c r="I4313" s="5"/>
      <c r="J4313" s="5"/>
    </row>
    <row r="4314" spans="1:10" x14ac:dyDescent="0.2">
      <c r="A4314" s="69"/>
    </row>
    <row r="4315" spans="1:10" x14ac:dyDescent="0.2">
      <c r="A4315" s="69"/>
      <c r="F4315" s="258"/>
    </row>
    <row r="4316" spans="1:10" x14ac:dyDescent="0.2">
      <c r="A4316" s="50"/>
      <c r="B4316" s="50"/>
      <c r="C4316" s="50"/>
    </row>
    <row r="4317" spans="1:10" ht="31.5" x14ac:dyDescent="0.2">
      <c r="A4317" s="50" t="s">
        <v>11279</v>
      </c>
      <c r="B4317" s="50"/>
      <c r="C4317" s="50" t="s">
        <v>11280</v>
      </c>
    </row>
    <row r="4318" spans="1:10" x14ac:dyDescent="0.2">
      <c r="A4318" s="50"/>
      <c r="B4318" s="50"/>
      <c r="C4318" s="50"/>
    </row>
    <row r="4319" spans="1:10" x14ac:dyDescent="0.2">
      <c r="A4319" s="50"/>
      <c r="B4319" s="50"/>
      <c r="C4319" s="50"/>
    </row>
    <row r="4320" spans="1:10" x14ac:dyDescent="0.2">
      <c r="A4320" s="69"/>
    </row>
    <row r="4321" spans="1:1" x14ac:dyDescent="0.2">
      <c r="A4321" s="69"/>
    </row>
    <row r="4322" spans="1:1" x14ac:dyDescent="0.2">
      <c r="A4322" s="69"/>
    </row>
    <row r="4323" spans="1:1" x14ac:dyDescent="0.2">
      <c r="A4323" s="69"/>
    </row>
    <row r="4324" spans="1:1" x14ac:dyDescent="0.2">
      <c r="A4324" s="69"/>
    </row>
    <row r="4325" spans="1:1" x14ac:dyDescent="0.2">
      <c r="A4325" s="69"/>
    </row>
    <row r="4326" spans="1:1" x14ac:dyDescent="0.2">
      <c r="A4326" s="69"/>
    </row>
    <row r="4327" spans="1:1" x14ac:dyDescent="0.2">
      <c r="A4327" s="69"/>
    </row>
    <row r="4328" spans="1:1" x14ac:dyDescent="0.2">
      <c r="A4328" s="69"/>
    </row>
    <row r="4329" spans="1:1" x14ac:dyDescent="0.2">
      <c r="A4329" s="69"/>
    </row>
    <row r="4330" spans="1:1" x14ac:dyDescent="0.2">
      <c r="A4330" s="69"/>
    </row>
    <row r="4331" spans="1:1" x14ac:dyDescent="0.2">
      <c r="A4331" s="69"/>
    </row>
    <row r="4332" spans="1:1" x14ac:dyDescent="0.2">
      <c r="A4332" s="69"/>
    </row>
    <row r="4333" spans="1:1" x14ac:dyDescent="0.2">
      <c r="A4333" s="69"/>
    </row>
    <row r="4334" spans="1:1" x14ac:dyDescent="0.2">
      <c r="A4334" s="69"/>
    </row>
    <row r="4335" spans="1:1" x14ac:dyDescent="0.2">
      <c r="A4335" s="69"/>
    </row>
    <row r="4336" spans="1:1" x14ac:dyDescent="0.2">
      <c r="A4336" s="69"/>
    </row>
    <row r="4337" spans="1:1" x14ac:dyDescent="0.2">
      <c r="A4337" s="69"/>
    </row>
    <row r="4338" spans="1:1" x14ac:dyDescent="0.2">
      <c r="A4338" s="69"/>
    </row>
    <row r="4339" spans="1:1" x14ac:dyDescent="0.2">
      <c r="A4339" s="69"/>
    </row>
    <row r="4340" spans="1:1" x14ac:dyDescent="0.2">
      <c r="A4340" s="69"/>
    </row>
    <row r="4341" spans="1:1" x14ac:dyDescent="0.2">
      <c r="A4341" s="69"/>
    </row>
    <row r="4342" spans="1:1" x14ac:dyDescent="0.2">
      <c r="A4342" s="69"/>
    </row>
    <row r="4343" spans="1:1" x14ac:dyDescent="0.2">
      <c r="A4343" s="69"/>
    </row>
    <row r="4344" spans="1:1" x14ac:dyDescent="0.2">
      <c r="A4344" s="69"/>
    </row>
    <row r="4345" spans="1:1" x14ac:dyDescent="0.2">
      <c r="A4345" s="69"/>
    </row>
    <row r="4346" spans="1:1" x14ac:dyDescent="0.2">
      <c r="A4346" s="69"/>
    </row>
    <row r="4347" spans="1:1" x14ac:dyDescent="0.2">
      <c r="A4347" s="69"/>
    </row>
    <row r="4348" spans="1:1" x14ac:dyDescent="0.2">
      <c r="A4348" s="69"/>
    </row>
    <row r="4349" spans="1:1" x14ac:dyDescent="0.2">
      <c r="A4349" s="69"/>
    </row>
    <row r="4350" spans="1:1" x14ac:dyDescent="0.2">
      <c r="A4350" s="69"/>
    </row>
    <row r="4351" spans="1:1" x14ac:dyDescent="0.2">
      <c r="A4351" s="69"/>
    </row>
    <row r="4352" spans="1:1" x14ac:dyDescent="0.2">
      <c r="A4352" s="69"/>
    </row>
    <row r="4353" spans="1:1" x14ac:dyDescent="0.2">
      <c r="A4353" s="69"/>
    </row>
    <row r="4354" spans="1:1" x14ac:dyDescent="0.2">
      <c r="A4354" s="69"/>
    </row>
    <row r="4355" spans="1:1" x14ac:dyDescent="0.2">
      <c r="A4355" s="69"/>
    </row>
    <row r="4356" spans="1:1" x14ac:dyDescent="0.2">
      <c r="A4356" s="69"/>
    </row>
    <row r="4357" spans="1:1" x14ac:dyDescent="0.2">
      <c r="A4357" s="69"/>
    </row>
    <row r="4358" spans="1:1" x14ac:dyDescent="0.2">
      <c r="A4358" s="69"/>
    </row>
    <row r="4359" spans="1:1" x14ac:dyDescent="0.2">
      <c r="A4359" s="69"/>
    </row>
    <row r="4360" spans="1:1" x14ac:dyDescent="0.2">
      <c r="A4360" s="69"/>
    </row>
    <row r="4361" spans="1:1" x14ac:dyDescent="0.2">
      <c r="A4361" s="69"/>
    </row>
    <row r="4362" spans="1:1" x14ac:dyDescent="0.2">
      <c r="A4362" s="69"/>
    </row>
    <row r="4363" spans="1:1" x14ac:dyDescent="0.2">
      <c r="A4363" s="69"/>
    </row>
    <row r="4364" spans="1:1" x14ac:dyDescent="0.2">
      <c r="A4364" s="69"/>
    </row>
    <row r="4365" spans="1:1" x14ac:dyDescent="0.2">
      <c r="A4365" s="69"/>
    </row>
    <row r="4366" spans="1:1" x14ac:dyDescent="0.2">
      <c r="A4366" s="69"/>
    </row>
    <row r="4367" spans="1:1" x14ac:dyDescent="0.2">
      <c r="A4367" s="69"/>
    </row>
    <row r="4368" spans="1:1" x14ac:dyDescent="0.2">
      <c r="A4368" s="69"/>
    </row>
    <row r="4369" spans="1:1" x14ac:dyDescent="0.2">
      <c r="A4369" s="69"/>
    </row>
    <row r="4370" spans="1:1" x14ac:dyDescent="0.2">
      <c r="A4370" s="69"/>
    </row>
    <row r="4371" spans="1:1" x14ac:dyDescent="0.2">
      <c r="A4371" s="69"/>
    </row>
    <row r="4372" spans="1:1" x14ac:dyDescent="0.2">
      <c r="A4372" s="69"/>
    </row>
    <row r="4373" spans="1:1" x14ac:dyDescent="0.2">
      <c r="A4373" s="69"/>
    </row>
    <row r="4374" spans="1:1" x14ac:dyDescent="0.2">
      <c r="A4374" s="69"/>
    </row>
    <row r="4375" spans="1:1" x14ac:dyDescent="0.2">
      <c r="A4375" s="69"/>
    </row>
    <row r="4376" spans="1:1" x14ac:dyDescent="0.2">
      <c r="A4376" s="69"/>
    </row>
    <row r="4377" spans="1:1" x14ac:dyDescent="0.2">
      <c r="A4377" s="95"/>
    </row>
  </sheetData>
  <autoFilter ref="A6:G4312"/>
  <mergeCells count="418">
    <mergeCell ref="A4:J4"/>
    <mergeCell ref="A728:B728"/>
    <mergeCell ref="A3598:A3600"/>
    <mergeCell ref="B3598:B3600"/>
    <mergeCell ref="C3598:C3600"/>
    <mergeCell ref="A3555:A3556"/>
    <mergeCell ref="B3555:B3556"/>
    <mergeCell ref="C3555:C3556"/>
    <mergeCell ref="A3557:A3558"/>
    <mergeCell ref="B3557:B3558"/>
    <mergeCell ref="C3557:C3558"/>
    <mergeCell ref="A3560:A3561"/>
    <mergeCell ref="A3563:A3564"/>
    <mergeCell ref="B3563:B3564"/>
    <mergeCell ref="C3563:C3564"/>
    <mergeCell ref="A3541:A3542"/>
    <mergeCell ref="B3541:B3542"/>
    <mergeCell ref="C3541:C3542"/>
    <mergeCell ref="A3546:A3547"/>
    <mergeCell ref="B3546:B3547"/>
    <mergeCell ref="C3546:C3547"/>
    <mergeCell ref="A3548:A3549"/>
    <mergeCell ref="B3548:B3549"/>
    <mergeCell ref="C3548:C3549"/>
    <mergeCell ref="A3492:A3494"/>
    <mergeCell ref="B3492:B3494"/>
    <mergeCell ref="C3492:C3494"/>
    <mergeCell ref="A3517:A3518"/>
    <mergeCell ref="B3517:B3518"/>
    <mergeCell ref="C3517:C3518"/>
    <mergeCell ref="A3520:A3521"/>
    <mergeCell ref="C3520:C3521"/>
    <mergeCell ref="A3533:A3534"/>
    <mergeCell ref="B3533:B3534"/>
    <mergeCell ref="C3533:C3534"/>
    <mergeCell ref="A3485:A3486"/>
    <mergeCell ref="B3485:B3486"/>
    <mergeCell ref="C3485:C3486"/>
    <mergeCell ref="A3487:A3488"/>
    <mergeCell ref="B3487:B3488"/>
    <mergeCell ref="C3487:C3488"/>
    <mergeCell ref="A3489:A3490"/>
    <mergeCell ref="B3489:B3490"/>
    <mergeCell ref="C3489:C3490"/>
    <mergeCell ref="A3473:A3474"/>
    <mergeCell ref="B3473:B3474"/>
    <mergeCell ref="C3473:C3474"/>
    <mergeCell ref="A3476:A3479"/>
    <mergeCell ref="B3476:B3479"/>
    <mergeCell ref="C3476:C3479"/>
    <mergeCell ref="A3481:A3482"/>
    <mergeCell ref="B3481:B3482"/>
    <mergeCell ref="C3481:C3482"/>
    <mergeCell ref="E391:E392"/>
    <mergeCell ref="G1447:G1448"/>
    <mergeCell ref="C729:D729"/>
    <mergeCell ref="F410:F412"/>
    <mergeCell ref="G410:G412"/>
    <mergeCell ref="F413:F415"/>
    <mergeCell ref="G413:G415"/>
    <mergeCell ref="F417:F418"/>
    <mergeCell ref="G417:G418"/>
    <mergeCell ref="F432:F434"/>
    <mergeCell ref="G432:G434"/>
    <mergeCell ref="F435:F436"/>
    <mergeCell ref="G435:G436"/>
    <mergeCell ref="F419:F420"/>
    <mergeCell ref="G419:G420"/>
    <mergeCell ref="F421:F422"/>
    <mergeCell ref="G421:G422"/>
    <mergeCell ref="F423:F424"/>
    <mergeCell ref="G423:G424"/>
    <mergeCell ref="F426:F427"/>
    <mergeCell ref="G426:G427"/>
    <mergeCell ref="F430:F431"/>
    <mergeCell ref="G430:G431"/>
    <mergeCell ref="E410:E411"/>
    <mergeCell ref="F406:F408"/>
    <mergeCell ref="G406:G408"/>
    <mergeCell ref="C443:D443"/>
    <mergeCell ref="E430:E431"/>
    <mergeCell ref="E419:E420"/>
    <mergeCell ref="E421:E422"/>
    <mergeCell ref="E423:E424"/>
    <mergeCell ref="E426:E427"/>
    <mergeCell ref="E406:E408"/>
    <mergeCell ref="E432:E433"/>
    <mergeCell ref="E435:E436"/>
    <mergeCell ref="F395:F396"/>
    <mergeCell ref="G395:G396"/>
    <mergeCell ref="F397:F398"/>
    <mergeCell ref="G397:G398"/>
    <mergeCell ref="F399:F400"/>
    <mergeCell ref="G399:G400"/>
    <mergeCell ref="F401:F403"/>
    <mergeCell ref="G401:G403"/>
    <mergeCell ref="F404:F405"/>
    <mergeCell ref="G404:G405"/>
    <mergeCell ref="F377:F379"/>
    <mergeCell ref="G377:G379"/>
    <mergeCell ref="F380:F382"/>
    <mergeCell ref="G380:G382"/>
    <mergeCell ref="F383:F388"/>
    <mergeCell ref="G383:G388"/>
    <mergeCell ref="G389:G390"/>
    <mergeCell ref="F389:F390"/>
    <mergeCell ref="F391:F393"/>
    <mergeCell ref="G391:G393"/>
    <mergeCell ref="F363:F365"/>
    <mergeCell ref="G363:G365"/>
    <mergeCell ref="F366:F367"/>
    <mergeCell ref="G366:G367"/>
    <mergeCell ref="F369:F371"/>
    <mergeCell ref="G369:G371"/>
    <mergeCell ref="F373:F374"/>
    <mergeCell ref="G373:G374"/>
    <mergeCell ref="F375:F376"/>
    <mergeCell ref="G375:G376"/>
    <mergeCell ref="F347:F348"/>
    <mergeCell ref="G347:G348"/>
    <mergeCell ref="F350:F352"/>
    <mergeCell ref="G350:G352"/>
    <mergeCell ref="F353:F354"/>
    <mergeCell ref="G353:G354"/>
    <mergeCell ref="F356:F359"/>
    <mergeCell ref="G356:G359"/>
    <mergeCell ref="G361:G362"/>
    <mergeCell ref="F361:F362"/>
    <mergeCell ref="F332:F334"/>
    <mergeCell ref="G332:G334"/>
    <mergeCell ref="G336:G338"/>
    <mergeCell ref="F336:F338"/>
    <mergeCell ref="F339:F340"/>
    <mergeCell ref="G339:G340"/>
    <mergeCell ref="F341:F342"/>
    <mergeCell ref="G341:G342"/>
    <mergeCell ref="F345:F346"/>
    <mergeCell ref="G345:G346"/>
    <mergeCell ref="F315:F317"/>
    <mergeCell ref="G315:G317"/>
    <mergeCell ref="F318:F319"/>
    <mergeCell ref="G318:G319"/>
    <mergeCell ref="F320:F326"/>
    <mergeCell ref="G320:G326"/>
    <mergeCell ref="F327:F328"/>
    <mergeCell ref="G327:G328"/>
    <mergeCell ref="F329:F331"/>
    <mergeCell ref="G329:G331"/>
    <mergeCell ref="F299:F302"/>
    <mergeCell ref="G299:G302"/>
    <mergeCell ref="F303:F304"/>
    <mergeCell ref="G303:G304"/>
    <mergeCell ref="F306:F309"/>
    <mergeCell ref="G306:G309"/>
    <mergeCell ref="F310:F312"/>
    <mergeCell ref="G310:G312"/>
    <mergeCell ref="F313:F314"/>
    <mergeCell ref="G313:G314"/>
    <mergeCell ref="F282:F283"/>
    <mergeCell ref="G282:G283"/>
    <mergeCell ref="F284:F285"/>
    <mergeCell ref="G284:G285"/>
    <mergeCell ref="F286:F288"/>
    <mergeCell ref="G286:G288"/>
    <mergeCell ref="G289:G292"/>
    <mergeCell ref="F289:F292"/>
    <mergeCell ref="F296:F298"/>
    <mergeCell ref="G296:G298"/>
    <mergeCell ref="F265:F268"/>
    <mergeCell ref="G265:G268"/>
    <mergeCell ref="F273:F274"/>
    <mergeCell ref="G273:G274"/>
    <mergeCell ref="F275:F277"/>
    <mergeCell ref="G275:G277"/>
    <mergeCell ref="F278:F279"/>
    <mergeCell ref="G278:G279"/>
    <mergeCell ref="F280:F281"/>
    <mergeCell ref="G280:G281"/>
    <mergeCell ref="F246:F248"/>
    <mergeCell ref="G246:G248"/>
    <mergeCell ref="F253:F256"/>
    <mergeCell ref="G253:G256"/>
    <mergeCell ref="F258:F259"/>
    <mergeCell ref="G258:G259"/>
    <mergeCell ref="F260:F262"/>
    <mergeCell ref="G260:G262"/>
    <mergeCell ref="F263:F264"/>
    <mergeCell ref="G263:G264"/>
    <mergeCell ref="F196:F198"/>
    <mergeCell ref="G196:G198"/>
    <mergeCell ref="F199:F200"/>
    <mergeCell ref="G199:G200"/>
    <mergeCell ref="F201:F203"/>
    <mergeCell ref="G201:G203"/>
    <mergeCell ref="F204:F205"/>
    <mergeCell ref="G204:G205"/>
    <mergeCell ref="G206:G207"/>
    <mergeCell ref="F206:F207"/>
    <mergeCell ref="E321:E322"/>
    <mergeCell ref="E330:E331"/>
    <mergeCell ref="E332:E334"/>
    <mergeCell ref="F208:F209"/>
    <mergeCell ref="G208:G209"/>
    <mergeCell ref="F211:F213"/>
    <mergeCell ref="G211:G213"/>
    <mergeCell ref="F216:F217"/>
    <mergeCell ref="G216:G217"/>
    <mergeCell ref="F218:F219"/>
    <mergeCell ref="G218:G219"/>
    <mergeCell ref="G220:G222"/>
    <mergeCell ref="F220:F222"/>
    <mergeCell ref="G227:G228"/>
    <mergeCell ref="F229:F230"/>
    <mergeCell ref="G229:G230"/>
    <mergeCell ref="G231:G233"/>
    <mergeCell ref="F236:F238"/>
    <mergeCell ref="G236:G238"/>
    <mergeCell ref="F241:F243"/>
    <mergeCell ref="G241:G243"/>
    <mergeCell ref="F244:F245"/>
    <mergeCell ref="G244:G245"/>
    <mergeCell ref="F231:F233"/>
    <mergeCell ref="B151:B152"/>
    <mergeCell ref="D141:D142"/>
    <mergeCell ref="E139:E143"/>
    <mergeCell ref="E303:E304"/>
    <mergeCell ref="E306:E307"/>
    <mergeCell ref="E310:E311"/>
    <mergeCell ref="E282:E283"/>
    <mergeCell ref="E284:E285"/>
    <mergeCell ref="E286:E287"/>
    <mergeCell ref="E291:E292"/>
    <mergeCell ref="E296:E297"/>
    <mergeCell ref="C151:C152"/>
    <mergeCell ref="D153:D154"/>
    <mergeCell ref="D276:D277"/>
    <mergeCell ref="E260:E262"/>
    <mergeCell ref="E242:E243"/>
    <mergeCell ref="E244:E245"/>
    <mergeCell ref="E246:E248"/>
    <mergeCell ref="E255:E256"/>
    <mergeCell ref="E229:E230"/>
    <mergeCell ref="E231:E233"/>
    <mergeCell ref="E236:E238"/>
    <mergeCell ref="E225:E226"/>
    <mergeCell ref="E178:E179"/>
    <mergeCell ref="F173:F174"/>
    <mergeCell ref="F177:F179"/>
    <mergeCell ref="F180:F182"/>
    <mergeCell ref="F193:F194"/>
    <mergeCell ref="G171:G172"/>
    <mergeCell ref="G173:G174"/>
    <mergeCell ref="G177:G179"/>
    <mergeCell ref="G180:G182"/>
    <mergeCell ref="F184:F185"/>
    <mergeCell ref="F171:F172"/>
    <mergeCell ref="F31:F37"/>
    <mergeCell ref="G31:G37"/>
    <mergeCell ref="F48:F54"/>
    <mergeCell ref="G48:G54"/>
    <mergeCell ref="E51:E52"/>
    <mergeCell ref="F46:F47"/>
    <mergeCell ref="G46:G47"/>
    <mergeCell ref="D44:D45"/>
    <mergeCell ref="E41:E45"/>
    <mergeCell ref="F41:F45"/>
    <mergeCell ref="G41:G45"/>
    <mergeCell ref="E34:E37"/>
    <mergeCell ref="F13:F14"/>
    <mergeCell ref="G13:G14"/>
    <mergeCell ref="F15:F17"/>
    <mergeCell ref="G15:G17"/>
    <mergeCell ref="F8:F10"/>
    <mergeCell ref="G8:G10"/>
    <mergeCell ref="F11:F12"/>
    <mergeCell ref="G11:G12"/>
    <mergeCell ref="E8:E10"/>
    <mergeCell ref="D86:D87"/>
    <mergeCell ref="E86:E88"/>
    <mergeCell ref="E72:E75"/>
    <mergeCell ref="D96:D97"/>
    <mergeCell ref="F18:F22"/>
    <mergeCell ref="G18:G22"/>
    <mergeCell ref="E23:E27"/>
    <mergeCell ref="E13:E14"/>
    <mergeCell ref="E15:E17"/>
    <mergeCell ref="E55:E56"/>
    <mergeCell ref="E57:E58"/>
    <mergeCell ref="F55:F58"/>
    <mergeCell ref="G55:G58"/>
    <mergeCell ref="E38:E39"/>
    <mergeCell ref="F38:F39"/>
    <mergeCell ref="G38:G39"/>
    <mergeCell ref="D41:D42"/>
    <mergeCell ref="E28:E30"/>
    <mergeCell ref="G23:G27"/>
    <mergeCell ref="F23:F27"/>
    <mergeCell ref="F28:F30"/>
    <mergeCell ref="G28:G30"/>
    <mergeCell ref="D36:D37"/>
    <mergeCell ref="F60:F62"/>
    <mergeCell ref="G60:G62"/>
    <mergeCell ref="C61:C62"/>
    <mergeCell ref="D63:D64"/>
    <mergeCell ref="E63:E65"/>
    <mergeCell ref="E84:E85"/>
    <mergeCell ref="E76:E78"/>
    <mergeCell ref="E70:E71"/>
    <mergeCell ref="F63:F65"/>
    <mergeCell ref="G63:G65"/>
    <mergeCell ref="F66:F67"/>
    <mergeCell ref="G66:G67"/>
    <mergeCell ref="F68:F71"/>
    <mergeCell ref="G68:G71"/>
    <mergeCell ref="F72:F75"/>
    <mergeCell ref="G72:G75"/>
    <mergeCell ref="F76:F82"/>
    <mergeCell ref="G76:G82"/>
    <mergeCell ref="F83:F85"/>
    <mergeCell ref="G83:G85"/>
    <mergeCell ref="E180:E182"/>
    <mergeCell ref="E186:E188"/>
    <mergeCell ref="E216:E217"/>
    <mergeCell ref="E60:E62"/>
    <mergeCell ref="E193:E194"/>
    <mergeCell ref="E196:E198"/>
    <mergeCell ref="E201:E203"/>
    <mergeCell ref="E151:E153"/>
    <mergeCell ref="E96:E98"/>
    <mergeCell ref="E137:E138"/>
    <mergeCell ref="E163:E164"/>
    <mergeCell ref="E165:E166"/>
    <mergeCell ref="E171:E172"/>
    <mergeCell ref="F99:F102"/>
    <mergeCell ref="D131:D132"/>
    <mergeCell ref="E131:E132"/>
    <mergeCell ref="E125:E126"/>
    <mergeCell ref="E129:E130"/>
    <mergeCell ref="E99:E102"/>
    <mergeCell ref="E103:E105"/>
    <mergeCell ref="E123:E124"/>
    <mergeCell ref="F103:F105"/>
    <mergeCell ref="F106:F109"/>
    <mergeCell ref="F111:F112"/>
    <mergeCell ref="F113:F116"/>
    <mergeCell ref="F117:F118"/>
    <mergeCell ref="E383:E385"/>
    <mergeCell ref="F227:F228"/>
    <mergeCell ref="G184:G185"/>
    <mergeCell ref="F86:F88"/>
    <mergeCell ref="G86:G88"/>
    <mergeCell ref="F90:F92"/>
    <mergeCell ref="G90:G92"/>
    <mergeCell ref="F93:F95"/>
    <mergeCell ref="G93:G95"/>
    <mergeCell ref="F96:F98"/>
    <mergeCell ref="G99:G102"/>
    <mergeCell ref="G103:G105"/>
    <mergeCell ref="G106:G109"/>
    <mergeCell ref="G111:G112"/>
    <mergeCell ref="G113:G116"/>
    <mergeCell ref="G117:G118"/>
    <mergeCell ref="F137:F138"/>
    <mergeCell ref="F139:F143"/>
    <mergeCell ref="F145:F146"/>
    <mergeCell ref="F147:F148"/>
    <mergeCell ref="F151:F154"/>
    <mergeCell ref="F158:F161"/>
    <mergeCell ref="F163:F164"/>
    <mergeCell ref="F165:F167"/>
    <mergeCell ref="G225:G226"/>
    <mergeCell ref="G96:G98"/>
    <mergeCell ref="E414:E415"/>
    <mergeCell ref="E401:E403"/>
    <mergeCell ref="G193:G194"/>
    <mergeCell ref="F119:F120"/>
    <mergeCell ref="G119:G120"/>
    <mergeCell ref="F121:F124"/>
    <mergeCell ref="G121:G124"/>
    <mergeCell ref="F125:F126"/>
    <mergeCell ref="G125:G126"/>
    <mergeCell ref="F127:F130"/>
    <mergeCell ref="G127:G130"/>
    <mergeCell ref="F131:F133"/>
    <mergeCell ref="G131:G133"/>
    <mergeCell ref="E189:E190"/>
    <mergeCell ref="E315:E317"/>
    <mergeCell ref="G139:G143"/>
    <mergeCell ref="G145:G146"/>
    <mergeCell ref="G151:G154"/>
    <mergeCell ref="G158:G161"/>
    <mergeCell ref="G163:G164"/>
    <mergeCell ref="G165:G167"/>
    <mergeCell ref="E375:E376"/>
    <mergeCell ref="A3652:E3652"/>
    <mergeCell ref="G137:G138"/>
    <mergeCell ref="G147:G148"/>
    <mergeCell ref="F186:F188"/>
    <mergeCell ref="E318:E319"/>
    <mergeCell ref="A4040:C4040"/>
    <mergeCell ref="G186:G188"/>
    <mergeCell ref="F189:F190"/>
    <mergeCell ref="G189:G190"/>
    <mergeCell ref="F191:F192"/>
    <mergeCell ref="G191:G192"/>
    <mergeCell ref="E273:E274"/>
    <mergeCell ref="E275:E277"/>
    <mergeCell ref="E218:E219"/>
    <mergeCell ref="E223:E224"/>
    <mergeCell ref="E265:E268"/>
    <mergeCell ref="E337:E338"/>
    <mergeCell ref="E339:E340"/>
    <mergeCell ref="E345:E346"/>
    <mergeCell ref="E363:E365"/>
    <mergeCell ref="E347:E348"/>
    <mergeCell ref="F223:F224"/>
    <mergeCell ref="G223:G224"/>
    <mergeCell ref="F225:F22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3:J374"/>
  <sheetViews>
    <sheetView workbookViewId="0">
      <pane xSplit="4" ySplit="6" topLeftCell="E364" activePane="bottomRight" state="frozen"/>
      <selection pane="topRight" activeCell="E1" sqref="E1"/>
      <selection pane="bottomLeft" activeCell="A7" sqref="A7"/>
      <selection pane="bottomRight" activeCell="L371" sqref="L371"/>
    </sheetView>
  </sheetViews>
  <sheetFormatPr defaultRowHeight="15.75" x14ac:dyDescent="0.2"/>
  <cols>
    <col min="1" max="1" width="9.140625" style="9"/>
    <col min="2" max="2" width="11.85546875" style="22" customWidth="1"/>
    <col min="3" max="3" width="18.42578125" style="23" customWidth="1"/>
    <col min="4" max="4" width="22.28515625" style="23" customWidth="1"/>
    <col min="5" max="5" width="17.7109375" style="24" customWidth="1"/>
    <col min="6" max="6" width="18.42578125" style="22" customWidth="1"/>
    <col min="7" max="7" width="20.85546875" style="22" customWidth="1"/>
    <col min="8" max="8" width="68.5703125" style="9" customWidth="1"/>
    <col min="9" max="9" width="26.5703125" style="9" customWidth="1"/>
    <col min="10" max="10" width="22.140625" style="9" customWidth="1"/>
    <col min="11" max="16384" width="9.140625" style="9"/>
  </cols>
  <sheetData>
    <row r="3" spans="2:10" x14ac:dyDescent="0.2">
      <c r="B3" s="6"/>
      <c r="C3" s="6"/>
      <c r="D3" s="6"/>
      <c r="E3" s="7"/>
      <c r="F3" s="6"/>
      <c r="G3" s="8"/>
    </row>
    <row r="4" spans="2:10" ht="38.25" customHeight="1" x14ac:dyDescent="0.2">
      <c r="B4" s="360" t="s">
        <v>11019</v>
      </c>
      <c r="C4" s="360"/>
      <c r="D4" s="360"/>
      <c r="E4" s="360"/>
      <c r="F4" s="360"/>
      <c r="G4" s="360"/>
    </row>
    <row r="5" spans="2:10" ht="101.25" customHeight="1" x14ac:dyDescent="0.2">
      <c r="B5" s="10" t="s">
        <v>12</v>
      </c>
      <c r="C5" s="10" t="s">
        <v>1</v>
      </c>
      <c r="D5" s="10" t="s">
        <v>2</v>
      </c>
      <c r="E5" s="11" t="s">
        <v>3</v>
      </c>
      <c r="F5" s="10" t="s">
        <v>4</v>
      </c>
      <c r="G5" s="12" t="s">
        <v>13</v>
      </c>
      <c r="H5" s="12" t="s">
        <v>11474</v>
      </c>
      <c r="I5" s="12" t="s">
        <v>11469</v>
      </c>
      <c r="J5" s="12" t="s">
        <v>11470</v>
      </c>
    </row>
    <row r="6" spans="2:10" x14ac:dyDescent="0.2">
      <c r="B6" s="10">
        <v>1</v>
      </c>
      <c r="C6" s="10">
        <v>2</v>
      </c>
      <c r="D6" s="10">
        <v>3</v>
      </c>
      <c r="E6" s="11">
        <v>4</v>
      </c>
      <c r="F6" s="10">
        <v>5</v>
      </c>
      <c r="G6" s="12">
        <v>6</v>
      </c>
      <c r="H6" s="10">
        <v>7</v>
      </c>
      <c r="I6" s="12">
        <v>8</v>
      </c>
      <c r="J6" s="10">
        <v>9</v>
      </c>
    </row>
    <row r="7" spans="2:10" ht="47.25" x14ac:dyDescent="0.2">
      <c r="B7" s="16">
        <v>1</v>
      </c>
      <c r="C7" s="28" t="s">
        <v>932</v>
      </c>
      <c r="D7" s="13" t="s">
        <v>933</v>
      </c>
      <c r="E7" s="75">
        <v>80700000631</v>
      </c>
      <c r="F7" s="15">
        <v>1970</v>
      </c>
      <c r="G7" s="16">
        <v>230</v>
      </c>
      <c r="H7" s="241" t="s">
        <v>11471</v>
      </c>
      <c r="I7" s="241" t="s">
        <v>11472</v>
      </c>
      <c r="J7" s="241" t="s">
        <v>11477</v>
      </c>
    </row>
    <row r="8" spans="2:10" ht="30" hidden="1" x14ac:dyDescent="0.2">
      <c r="B8" s="16"/>
      <c r="C8" s="28" t="s">
        <v>4203</v>
      </c>
      <c r="D8" s="13"/>
      <c r="E8" s="75"/>
      <c r="F8" s="15"/>
      <c r="G8" s="16"/>
      <c r="H8" s="86"/>
      <c r="I8" s="86"/>
      <c r="J8" s="86"/>
    </row>
    <row r="9" spans="2:10" ht="47.25" hidden="1" x14ac:dyDescent="0.2">
      <c r="B9" s="16"/>
      <c r="C9" s="28" t="s">
        <v>11326</v>
      </c>
      <c r="D9" s="13"/>
      <c r="E9" s="75">
        <v>80700001187</v>
      </c>
      <c r="F9" s="15">
        <v>1970</v>
      </c>
      <c r="G9" s="16"/>
      <c r="H9" s="241" t="s">
        <v>11471</v>
      </c>
      <c r="I9" s="241" t="s">
        <v>11472</v>
      </c>
      <c r="J9" s="241" t="s">
        <v>11477</v>
      </c>
    </row>
    <row r="10" spans="2:10" ht="65.25" customHeight="1" x14ac:dyDescent="0.2">
      <c r="B10" s="16">
        <v>2</v>
      </c>
      <c r="C10" s="29" t="s">
        <v>934</v>
      </c>
      <c r="D10" s="13" t="s">
        <v>935</v>
      </c>
      <c r="E10" s="75">
        <v>80700000612</v>
      </c>
      <c r="F10" s="15">
        <v>1973</v>
      </c>
      <c r="G10" s="16">
        <v>90</v>
      </c>
      <c r="H10" s="241" t="s">
        <v>11471</v>
      </c>
      <c r="I10" s="241" t="s">
        <v>11472</v>
      </c>
      <c r="J10" s="241" t="s">
        <v>11477</v>
      </c>
    </row>
    <row r="11" spans="2:10" ht="47.25" x14ac:dyDescent="0.2">
      <c r="B11" s="16">
        <v>3</v>
      </c>
      <c r="C11" s="28" t="s">
        <v>936</v>
      </c>
      <c r="D11" s="13" t="s">
        <v>937</v>
      </c>
      <c r="E11" s="75">
        <v>80700000606</v>
      </c>
      <c r="F11" s="15">
        <v>1987</v>
      </c>
      <c r="G11" s="16">
        <v>160</v>
      </c>
      <c r="H11" s="241" t="s">
        <v>11471</v>
      </c>
      <c r="I11" s="241" t="s">
        <v>11472</v>
      </c>
      <c r="J11" s="241" t="s">
        <v>11477</v>
      </c>
    </row>
    <row r="12" spans="2:10" ht="63" x14ac:dyDescent="0.2">
      <c r="B12" s="16">
        <v>4</v>
      </c>
      <c r="C12" s="29" t="s">
        <v>938</v>
      </c>
      <c r="D12" s="13" t="s">
        <v>939</v>
      </c>
      <c r="E12" s="75">
        <v>80700000644</v>
      </c>
      <c r="F12" s="15">
        <v>1976</v>
      </c>
      <c r="G12" s="16">
        <v>530</v>
      </c>
      <c r="H12" s="241" t="s">
        <v>11471</v>
      </c>
      <c r="I12" s="241" t="s">
        <v>11472</v>
      </c>
      <c r="J12" s="241" t="s">
        <v>11477</v>
      </c>
    </row>
    <row r="13" spans="2:10" hidden="1" x14ac:dyDescent="0.2">
      <c r="B13" s="16"/>
      <c r="C13" s="29" t="s">
        <v>4203</v>
      </c>
      <c r="D13" s="13"/>
      <c r="E13" s="75"/>
      <c r="F13" s="15"/>
      <c r="G13" s="16"/>
    </row>
    <row r="14" spans="2:10" ht="47.25" hidden="1" x14ac:dyDescent="0.2">
      <c r="B14" s="16"/>
      <c r="C14" s="29" t="s">
        <v>11327</v>
      </c>
      <c r="D14" s="13"/>
      <c r="E14" s="75" t="s">
        <v>11332</v>
      </c>
      <c r="F14" s="15">
        <v>1972</v>
      </c>
      <c r="G14" s="16"/>
      <c r="H14" s="241" t="s">
        <v>11471</v>
      </c>
      <c r="I14" s="241" t="s">
        <v>11472</v>
      </c>
      <c r="J14" s="241" t="s">
        <v>11477</v>
      </c>
    </row>
    <row r="15" spans="2:10" ht="78.75" customHeight="1" x14ac:dyDescent="0.2">
      <c r="B15" s="16">
        <v>5</v>
      </c>
      <c r="C15" s="29" t="s">
        <v>940</v>
      </c>
      <c r="D15" s="13" t="s">
        <v>941</v>
      </c>
      <c r="E15" s="75">
        <v>80700000638</v>
      </c>
      <c r="F15" s="15">
        <v>1979</v>
      </c>
      <c r="G15" s="16">
        <v>155</v>
      </c>
      <c r="H15" s="241" t="s">
        <v>11471</v>
      </c>
      <c r="I15" s="241" t="s">
        <v>11472</v>
      </c>
      <c r="J15" s="241" t="s">
        <v>11477</v>
      </c>
    </row>
    <row r="16" spans="2:10" ht="47.25" x14ac:dyDescent="0.2">
      <c r="B16" s="16">
        <v>6</v>
      </c>
      <c r="C16" s="29" t="s">
        <v>942</v>
      </c>
      <c r="D16" s="13" t="s">
        <v>943</v>
      </c>
      <c r="E16" s="75">
        <v>80700000736</v>
      </c>
      <c r="F16" s="15">
        <v>1992</v>
      </c>
      <c r="G16" s="16">
        <v>235</v>
      </c>
      <c r="H16" s="241" t="s">
        <v>11471</v>
      </c>
      <c r="I16" s="241" t="s">
        <v>11472</v>
      </c>
      <c r="J16" s="241" t="s">
        <v>11477</v>
      </c>
    </row>
    <row r="17" spans="2:10" hidden="1" x14ac:dyDescent="0.2">
      <c r="B17" s="16"/>
      <c r="C17" s="29" t="s">
        <v>4203</v>
      </c>
      <c r="D17" s="13"/>
      <c r="E17" s="75"/>
      <c r="F17" s="15"/>
      <c r="G17" s="16"/>
    </row>
    <row r="18" spans="2:10" ht="47.25" hidden="1" x14ac:dyDescent="0.2">
      <c r="B18" s="16"/>
      <c r="C18" s="29" t="s">
        <v>11328</v>
      </c>
      <c r="D18" s="13"/>
      <c r="E18" s="75" t="s">
        <v>11331</v>
      </c>
      <c r="F18" s="15">
        <v>1978</v>
      </c>
      <c r="G18" s="16"/>
      <c r="H18" s="241" t="s">
        <v>11471</v>
      </c>
      <c r="I18" s="241" t="s">
        <v>11472</v>
      </c>
      <c r="J18" s="241" t="s">
        <v>11477</v>
      </c>
    </row>
    <row r="19" spans="2:10" ht="47.25" hidden="1" x14ac:dyDescent="0.2">
      <c r="B19" s="16"/>
      <c r="C19" s="29" t="s">
        <v>11329</v>
      </c>
      <c r="D19" s="13"/>
      <c r="E19" s="75">
        <v>80700001238</v>
      </c>
      <c r="F19" s="15">
        <v>1977</v>
      </c>
      <c r="G19" s="16"/>
      <c r="H19" s="241" t="s">
        <v>11471</v>
      </c>
      <c r="I19" s="241" t="s">
        <v>11472</v>
      </c>
      <c r="J19" s="241" t="s">
        <v>11477</v>
      </c>
    </row>
    <row r="20" spans="2:10" ht="47.25" x14ac:dyDescent="0.2">
      <c r="B20" s="16">
        <v>7</v>
      </c>
      <c r="C20" s="29" t="s">
        <v>944</v>
      </c>
      <c r="D20" s="13" t="s">
        <v>945</v>
      </c>
      <c r="E20" s="75">
        <v>80700000655</v>
      </c>
      <c r="F20" s="15">
        <v>1980</v>
      </c>
      <c r="G20" s="16">
        <v>45</v>
      </c>
      <c r="H20" s="241" t="s">
        <v>11471</v>
      </c>
      <c r="I20" s="241" t="s">
        <v>11472</v>
      </c>
      <c r="J20" s="241" t="s">
        <v>11477</v>
      </c>
    </row>
    <row r="21" spans="2:10" ht="66" customHeight="1" x14ac:dyDescent="0.2">
      <c r="B21" s="16">
        <v>8</v>
      </c>
      <c r="C21" s="29" t="s">
        <v>946</v>
      </c>
      <c r="D21" s="13" t="s">
        <v>947</v>
      </c>
      <c r="E21" s="75">
        <v>80700000647</v>
      </c>
      <c r="F21" s="15">
        <v>1984</v>
      </c>
      <c r="G21" s="16">
        <v>80</v>
      </c>
      <c r="H21" s="241" t="s">
        <v>11471</v>
      </c>
      <c r="I21" s="241" t="s">
        <v>11472</v>
      </c>
      <c r="J21" s="241" t="s">
        <v>11477</v>
      </c>
    </row>
    <row r="22" spans="2:10" hidden="1" x14ac:dyDescent="0.2">
      <c r="B22" s="16"/>
      <c r="C22" s="29" t="s">
        <v>4203</v>
      </c>
      <c r="D22" s="13"/>
      <c r="E22" s="75"/>
      <c r="F22" s="15"/>
      <c r="G22" s="16"/>
    </row>
    <row r="23" spans="2:10" ht="47.25" hidden="1" x14ac:dyDescent="0.2">
      <c r="B23" s="16"/>
      <c r="C23" s="29" t="s">
        <v>11330</v>
      </c>
      <c r="D23" s="13"/>
      <c r="E23" s="75">
        <v>80700001318</v>
      </c>
      <c r="F23" s="15">
        <v>1995</v>
      </c>
      <c r="G23" s="16"/>
      <c r="H23" s="241" t="s">
        <v>11471</v>
      </c>
      <c r="I23" s="241" t="s">
        <v>11472</v>
      </c>
      <c r="J23" s="241" t="s">
        <v>11477</v>
      </c>
    </row>
    <row r="24" spans="2:10" ht="47.25" x14ac:dyDescent="0.2">
      <c r="B24" s="16">
        <v>9</v>
      </c>
      <c r="C24" s="29" t="s">
        <v>948</v>
      </c>
      <c r="D24" s="13" t="s">
        <v>949</v>
      </c>
      <c r="E24" s="75">
        <v>80700000627</v>
      </c>
      <c r="F24" s="15">
        <v>1985</v>
      </c>
      <c r="G24" s="16">
        <v>40</v>
      </c>
      <c r="H24" s="241" t="s">
        <v>11471</v>
      </c>
      <c r="I24" s="241" t="s">
        <v>11472</v>
      </c>
      <c r="J24" s="241" t="s">
        <v>11477</v>
      </c>
    </row>
    <row r="25" spans="2:10" ht="47.25" x14ac:dyDescent="0.2">
      <c r="B25" s="16">
        <v>10</v>
      </c>
      <c r="C25" s="29" t="s">
        <v>950</v>
      </c>
      <c r="D25" s="13" t="s">
        <v>951</v>
      </c>
      <c r="E25" s="75">
        <v>80700000637</v>
      </c>
      <c r="F25" s="15">
        <v>1987</v>
      </c>
      <c r="G25" s="16">
        <v>500</v>
      </c>
      <c r="H25" s="241" t="s">
        <v>11471</v>
      </c>
      <c r="I25" s="241" t="s">
        <v>11472</v>
      </c>
      <c r="J25" s="241" t="s">
        <v>11477</v>
      </c>
    </row>
    <row r="26" spans="2:10" hidden="1" x14ac:dyDescent="0.2">
      <c r="B26" s="16"/>
      <c r="C26" s="29" t="s">
        <v>4203</v>
      </c>
      <c r="D26" s="13"/>
      <c r="E26" s="75"/>
      <c r="F26" s="15"/>
      <c r="G26" s="16"/>
    </row>
    <row r="27" spans="2:10" ht="47.25" hidden="1" x14ac:dyDescent="0.2">
      <c r="B27" s="16"/>
      <c r="C27" s="29" t="s">
        <v>11333</v>
      </c>
      <c r="D27" s="13"/>
      <c r="E27" s="75" t="s">
        <v>11334</v>
      </c>
      <c r="F27" s="15">
        <v>1972</v>
      </c>
      <c r="G27" s="16"/>
      <c r="H27" s="241" t="s">
        <v>11471</v>
      </c>
      <c r="I27" s="241" t="s">
        <v>11472</v>
      </c>
      <c r="J27" s="241" t="s">
        <v>11477</v>
      </c>
    </row>
    <row r="28" spans="2:10" ht="63" x14ac:dyDescent="0.2">
      <c r="B28" s="16">
        <v>11</v>
      </c>
      <c r="C28" s="29" t="s">
        <v>952</v>
      </c>
      <c r="D28" s="13" t="s">
        <v>953</v>
      </c>
      <c r="E28" s="75">
        <v>80700000667</v>
      </c>
      <c r="F28" s="15">
        <v>1999</v>
      </c>
      <c r="G28" s="16">
        <v>240</v>
      </c>
      <c r="H28" s="241" t="s">
        <v>11471</v>
      </c>
      <c r="I28" s="241" t="s">
        <v>11472</v>
      </c>
      <c r="J28" s="241" t="s">
        <v>11477</v>
      </c>
    </row>
    <row r="29" spans="2:10" ht="47.25" x14ac:dyDescent="0.2">
      <c r="B29" s="16">
        <v>12</v>
      </c>
      <c r="C29" s="29" t="s">
        <v>954</v>
      </c>
      <c r="D29" s="13" t="s">
        <v>955</v>
      </c>
      <c r="E29" s="76">
        <v>80700000620</v>
      </c>
      <c r="F29" s="17">
        <v>2007</v>
      </c>
      <c r="G29" s="17">
        <v>120</v>
      </c>
      <c r="H29" s="241" t="s">
        <v>11471</v>
      </c>
      <c r="I29" s="241" t="s">
        <v>11472</v>
      </c>
      <c r="J29" s="241" t="s">
        <v>11477</v>
      </c>
    </row>
    <row r="30" spans="2:10" hidden="1" x14ac:dyDescent="0.2">
      <c r="B30" s="16"/>
      <c r="C30" s="29" t="s">
        <v>4203</v>
      </c>
      <c r="D30" s="13"/>
      <c r="E30" s="76"/>
      <c r="F30" s="17"/>
      <c r="G30" s="17"/>
    </row>
    <row r="31" spans="2:10" ht="47.25" hidden="1" x14ac:dyDescent="0.2">
      <c r="B31" s="16"/>
      <c r="C31" s="29" t="s">
        <v>11335</v>
      </c>
      <c r="D31" s="13"/>
      <c r="E31" s="76">
        <v>80700001537</v>
      </c>
      <c r="F31" s="17">
        <v>2009</v>
      </c>
      <c r="G31" s="17"/>
      <c r="H31" s="241" t="s">
        <v>11471</v>
      </c>
      <c r="I31" s="241" t="s">
        <v>11472</v>
      </c>
      <c r="J31" s="241" t="s">
        <v>11477</v>
      </c>
    </row>
    <row r="32" spans="2:10" ht="47.25" x14ac:dyDescent="0.2">
      <c r="B32" s="16">
        <v>13</v>
      </c>
      <c r="C32" s="29" t="s">
        <v>956</v>
      </c>
      <c r="D32" s="13" t="s">
        <v>957</v>
      </c>
      <c r="E32" s="76">
        <v>80700000646</v>
      </c>
      <c r="F32" s="17">
        <v>2004</v>
      </c>
      <c r="G32" s="17">
        <v>40</v>
      </c>
      <c r="H32" s="241" t="s">
        <v>11471</v>
      </c>
      <c r="I32" s="241" t="s">
        <v>11472</v>
      </c>
      <c r="J32" s="241" t="s">
        <v>11477</v>
      </c>
    </row>
    <row r="33" spans="2:10" hidden="1" x14ac:dyDescent="0.2">
      <c r="B33" s="16"/>
      <c r="C33" s="29" t="s">
        <v>4203</v>
      </c>
      <c r="D33" s="13"/>
      <c r="E33" s="76"/>
      <c r="F33" s="17"/>
      <c r="G33" s="17"/>
    </row>
    <row r="34" spans="2:10" ht="47.25" hidden="1" x14ac:dyDescent="0.2">
      <c r="B34" s="16"/>
      <c r="C34" s="29" t="s">
        <v>11336</v>
      </c>
      <c r="D34" s="13"/>
      <c r="E34" s="76">
        <v>80700001412</v>
      </c>
      <c r="F34" s="17">
        <v>2009</v>
      </c>
      <c r="G34" s="17"/>
      <c r="H34" s="241" t="s">
        <v>11471</v>
      </c>
      <c r="I34" s="241" t="s">
        <v>11472</v>
      </c>
      <c r="J34" s="241" t="s">
        <v>11477</v>
      </c>
    </row>
    <row r="35" spans="2:10" ht="65.25" customHeight="1" x14ac:dyDescent="0.2">
      <c r="B35" s="16">
        <v>14</v>
      </c>
      <c r="C35" s="29" t="s">
        <v>958</v>
      </c>
      <c r="D35" s="13" t="s">
        <v>959</v>
      </c>
      <c r="E35" s="76">
        <v>80700000661</v>
      </c>
      <c r="F35" s="17">
        <v>1980</v>
      </c>
      <c r="G35" s="17">
        <v>490</v>
      </c>
      <c r="H35" s="241" t="s">
        <v>11471</v>
      </c>
      <c r="I35" s="241" t="s">
        <v>11472</v>
      </c>
      <c r="J35" s="241" t="s">
        <v>11477</v>
      </c>
    </row>
    <row r="36" spans="2:10" hidden="1" x14ac:dyDescent="0.2">
      <c r="B36" s="16"/>
      <c r="C36" s="29" t="s">
        <v>4203</v>
      </c>
      <c r="D36" s="13"/>
      <c r="E36" s="76"/>
      <c r="F36" s="17"/>
      <c r="G36" s="17"/>
    </row>
    <row r="37" spans="2:10" ht="47.25" hidden="1" x14ac:dyDescent="0.2">
      <c r="B37" s="16"/>
      <c r="C37" s="29" t="s">
        <v>11337</v>
      </c>
      <c r="D37" s="13"/>
      <c r="E37" s="76">
        <v>80700001452</v>
      </c>
      <c r="F37" s="17">
        <v>2009</v>
      </c>
      <c r="G37" s="17"/>
      <c r="H37" s="241" t="s">
        <v>11471</v>
      </c>
      <c r="I37" s="241" t="s">
        <v>11472</v>
      </c>
      <c r="J37" s="241" t="s">
        <v>11477</v>
      </c>
    </row>
    <row r="38" spans="2:10" ht="60.75" customHeight="1" x14ac:dyDescent="0.2">
      <c r="B38" s="16">
        <v>15</v>
      </c>
      <c r="C38" s="29" t="s">
        <v>960</v>
      </c>
      <c r="D38" s="13" t="s">
        <v>961</v>
      </c>
      <c r="E38" s="76">
        <v>80700000595</v>
      </c>
      <c r="F38" s="17">
        <v>1983</v>
      </c>
      <c r="G38" s="17">
        <v>78</v>
      </c>
      <c r="H38" s="241" t="s">
        <v>11471</v>
      </c>
      <c r="I38" s="241" t="s">
        <v>11472</v>
      </c>
      <c r="J38" s="241" t="s">
        <v>11477</v>
      </c>
    </row>
    <row r="39" spans="2:10" hidden="1" x14ac:dyDescent="0.2">
      <c r="B39" s="16"/>
      <c r="C39" s="29" t="s">
        <v>4203</v>
      </c>
      <c r="D39" s="13"/>
      <c r="E39" s="76"/>
      <c r="F39" s="17"/>
      <c r="G39" s="17"/>
    </row>
    <row r="40" spans="2:10" ht="47.25" hidden="1" x14ac:dyDescent="0.2">
      <c r="B40" s="16"/>
      <c r="C40" s="29" t="s">
        <v>11338</v>
      </c>
      <c r="D40" s="13"/>
      <c r="E40" s="76">
        <v>80700001195</v>
      </c>
      <c r="F40" s="17">
        <v>2012</v>
      </c>
      <c r="G40" s="17"/>
      <c r="H40" s="241" t="s">
        <v>11471</v>
      </c>
      <c r="I40" s="241" t="s">
        <v>11472</v>
      </c>
      <c r="J40" s="241" t="s">
        <v>11477</v>
      </c>
    </row>
    <row r="41" spans="2:10" ht="61.5" customHeight="1" x14ac:dyDescent="0.2">
      <c r="B41" s="16">
        <v>16</v>
      </c>
      <c r="C41" s="29" t="s">
        <v>962</v>
      </c>
      <c r="D41" s="13" t="s">
        <v>963</v>
      </c>
      <c r="E41" s="76">
        <v>80700000619</v>
      </c>
      <c r="F41" s="17">
        <v>1973</v>
      </c>
      <c r="G41" s="17">
        <v>90</v>
      </c>
      <c r="H41" s="241" t="s">
        <v>11471</v>
      </c>
      <c r="I41" s="241" t="s">
        <v>11472</v>
      </c>
      <c r="J41" s="241" t="s">
        <v>11477</v>
      </c>
    </row>
    <row r="42" spans="2:10" ht="63.75" customHeight="1" x14ac:dyDescent="0.2">
      <c r="B42" s="16">
        <v>17</v>
      </c>
      <c r="C42" s="29" t="s">
        <v>964</v>
      </c>
      <c r="D42" s="13" t="s">
        <v>965</v>
      </c>
      <c r="E42" s="76">
        <v>80700000755</v>
      </c>
      <c r="F42" s="17">
        <v>1986</v>
      </c>
      <c r="G42" s="17">
        <v>200</v>
      </c>
      <c r="H42" s="241" t="s">
        <v>11471</v>
      </c>
      <c r="I42" s="241" t="s">
        <v>11472</v>
      </c>
      <c r="J42" s="241" t="s">
        <v>11477</v>
      </c>
    </row>
    <row r="43" spans="2:10" ht="47.25" hidden="1" x14ac:dyDescent="0.2">
      <c r="B43" s="16"/>
      <c r="C43" s="29" t="s">
        <v>4203</v>
      </c>
      <c r="D43" s="13"/>
      <c r="E43" s="76"/>
      <c r="F43" s="17"/>
      <c r="G43" s="17"/>
      <c r="H43" s="241" t="s">
        <v>11471</v>
      </c>
      <c r="I43" s="241" t="s">
        <v>11472</v>
      </c>
      <c r="J43" s="241" t="s">
        <v>11477</v>
      </c>
    </row>
    <row r="44" spans="2:10" ht="47.25" hidden="1" x14ac:dyDescent="0.2">
      <c r="B44" s="16"/>
      <c r="C44" s="29" t="s">
        <v>11339</v>
      </c>
      <c r="D44" s="13"/>
      <c r="E44" s="76">
        <v>80700001419</v>
      </c>
      <c r="F44" s="17">
        <v>2014</v>
      </c>
      <c r="G44" s="17"/>
      <c r="H44" s="241" t="s">
        <v>11471</v>
      </c>
      <c r="I44" s="241" t="s">
        <v>11472</v>
      </c>
      <c r="J44" s="241" t="s">
        <v>11477</v>
      </c>
    </row>
    <row r="45" spans="2:10" ht="47.25" x14ac:dyDescent="0.2">
      <c r="B45" s="16">
        <v>18</v>
      </c>
      <c r="C45" s="29" t="s">
        <v>966</v>
      </c>
      <c r="D45" s="13" t="s">
        <v>967</v>
      </c>
      <c r="E45" s="76">
        <v>80700000653</v>
      </c>
      <c r="F45" s="17">
        <v>1984</v>
      </c>
      <c r="G45" s="17">
        <v>320</v>
      </c>
      <c r="H45" s="241" t="s">
        <v>11471</v>
      </c>
      <c r="I45" s="241" t="s">
        <v>11472</v>
      </c>
      <c r="J45" s="241" t="s">
        <v>11477</v>
      </c>
    </row>
    <row r="46" spans="2:10" hidden="1" x14ac:dyDescent="0.2">
      <c r="B46" s="16"/>
      <c r="C46" s="29" t="s">
        <v>4203</v>
      </c>
      <c r="D46" s="13"/>
      <c r="E46" s="76"/>
      <c r="F46" s="17"/>
      <c r="G46" s="17"/>
      <c r="H46" s="241"/>
      <c r="I46" s="241"/>
      <c r="J46" s="241"/>
    </row>
    <row r="47" spans="2:10" ht="47.25" hidden="1" x14ac:dyDescent="0.2">
      <c r="B47" s="16"/>
      <c r="C47" s="29" t="s">
        <v>11340</v>
      </c>
      <c r="D47" s="13"/>
      <c r="E47" s="76">
        <v>80700001741</v>
      </c>
      <c r="F47" s="17">
        <v>1982</v>
      </c>
      <c r="G47" s="17"/>
      <c r="H47" s="241" t="s">
        <v>11471</v>
      </c>
      <c r="I47" s="241" t="s">
        <v>11472</v>
      </c>
      <c r="J47" s="241" t="s">
        <v>11477</v>
      </c>
    </row>
    <row r="48" spans="2:10" ht="63" x14ac:dyDescent="0.2">
      <c r="B48" s="16">
        <v>19</v>
      </c>
      <c r="C48" s="29" t="s">
        <v>968</v>
      </c>
      <c r="D48" s="13" t="s">
        <v>969</v>
      </c>
      <c r="E48" s="76">
        <v>80700002034</v>
      </c>
      <c r="F48" s="17">
        <v>1989</v>
      </c>
      <c r="G48" s="17">
        <v>70</v>
      </c>
      <c r="H48" s="241" t="s">
        <v>11471</v>
      </c>
      <c r="I48" s="241" t="s">
        <v>11472</v>
      </c>
      <c r="J48" s="241" t="s">
        <v>11477</v>
      </c>
    </row>
    <row r="49" spans="2:10" ht="63" x14ac:dyDescent="0.2">
      <c r="B49" s="16">
        <v>20</v>
      </c>
      <c r="C49" s="29" t="s">
        <v>970</v>
      </c>
      <c r="D49" s="13" t="s">
        <v>969</v>
      </c>
      <c r="E49" s="76">
        <v>80700002046</v>
      </c>
      <c r="F49" s="17">
        <v>1984</v>
      </c>
      <c r="G49" s="17">
        <v>50</v>
      </c>
      <c r="H49" s="241" t="s">
        <v>11471</v>
      </c>
      <c r="I49" s="241" t="s">
        <v>11472</v>
      </c>
      <c r="J49" s="241" t="s">
        <v>11477</v>
      </c>
    </row>
    <row r="50" spans="2:10" ht="68.25" customHeight="1" x14ac:dyDescent="0.2">
      <c r="B50" s="16">
        <v>21</v>
      </c>
      <c r="C50" s="29" t="s">
        <v>971</v>
      </c>
      <c r="D50" s="13" t="s">
        <v>972</v>
      </c>
      <c r="E50" s="76">
        <v>80700002007</v>
      </c>
      <c r="F50" s="17">
        <v>2004</v>
      </c>
      <c r="G50" s="17">
        <v>190</v>
      </c>
      <c r="H50" s="241" t="s">
        <v>11471</v>
      </c>
      <c r="I50" s="241" t="s">
        <v>11472</v>
      </c>
      <c r="J50" s="241" t="s">
        <v>11477</v>
      </c>
    </row>
    <row r="51" spans="2:10" hidden="1" x14ac:dyDescent="0.2">
      <c r="B51" s="16"/>
      <c r="C51" s="29" t="s">
        <v>4203</v>
      </c>
      <c r="D51" s="13"/>
      <c r="E51" s="76"/>
      <c r="F51" s="17"/>
      <c r="G51" s="17"/>
      <c r="H51" s="241"/>
      <c r="I51" s="241"/>
      <c r="J51" s="241"/>
    </row>
    <row r="52" spans="2:10" ht="47.25" hidden="1" x14ac:dyDescent="0.2">
      <c r="B52" s="16"/>
      <c r="C52" s="29" t="s">
        <v>11341</v>
      </c>
      <c r="D52" s="13"/>
      <c r="E52" s="76">
        <v>80700001646</v>
      </c>
      <c r="F52" s="17">
        <v>1992</v>
      </c>
      <c r="G52" s="17"/>
      <c r="H52" s="241" t="s">
        <v>11471</v>
      </c>
      <c r="I52" s="241" t="s">
        <v>11472</v>
      </c>
      <c r="J52" s="241" t="s">
        <v>11477</v>
      </c>
    </row>
    <row r="53" spans="2:10" ht="47.25" x14ac:dyDescent="0.2">
      <c r="B53" s="16">
        <v>22</v>
      </c>
      <c r="C53" s="29" t="s">
        <v>973</v>
      </c>
      <c r="D53" s="13" t="s">
        <v>974</v>
      </c>
      <c r="E53" s="76">
        <v>80700002029</v>
      </c>
      <c r="F53" s="17">
        <v>2007</v>
      </c>
      <c r="G53" s="17">
        <v>85</v>
      </c>
      <c r="H53" s="241" t="s">
        <v>11471</v>
      </c>
      <c r="I53" s="241" t="s">
        <v>11472</v>
      </c>
      <c r="J53" s="241" t="s">
        <v>11477</v>
      </c>
    </row>
    <row r="54" spans="2:10" ht="47.25" x14ac:dyDescent="0.2">
      <c r="B54" s="16">
        <v>23</v>
      </c>
      <c r="C54" s="29" t="s">
        <v>975</v>
      </c>
      <c r="D54" s="13" t="s">
        <v>976</v>
      </c>
      <c r="E54" s="76">
        <v>80700002028</v>
      </c>
      <c r="F54" s="17">
        <v>2005</v>
      </c>
      <c r="G54" s="17">
        <v>40</v>
      </c>
      <c r="H54" s="241" t="s">
        <v>11471</v>
      </c>
      <c r="I54" s="241" t="s">
        <v>11472</v>
      </c>
      <c r="J54" s="241" t="s">
        <v>11477</v>
      </c>
    </row>
    <row r="55" spans="2:10" ht="47.25" x14ac:dyDescent="0.2">
      <c r="B55" s="16">
        <v>24</v>
      </c>
      <c r="C55" s="29" t="s">
        <v>978</v>
      </c>
      <c r="D55" s="13" t="s">
        <v>979</v>
      </c>
      <c r="E55" s="76">
        <v>80700002017</v>
      </c>
      <c r="F55" s="17">
        <v>1975</v>
      </c>
      <c r="G55" s="17">
        <v>410</v>
      </c>
      <c r="H55" s="241" t="s">
        <v>11471</v>
      </c>
      <c r="I55" s="241" t="s">
        <v>11472</v>
      </c>
      <c r="J55" s="241" t="s">
        <v>11477</v>
      </c>
    </row>
    <row r="56" spans="2:10" hidden="1" x14ac:dyDescent="0.2">
      <c r="B56" s="16"/>
      <c r="C56" s="29" t="s">
        <v>4203</v>
      </c>
      <c r="D56" s="13"/>
      <c r="E56" s="76"/>
      <c r="F56" s="17"/>
      <c r="G56" s="17"/>
      <c r="H56" s="241"/>
      <c r="I56" s="241"/>
      <c r="J56" s="241"/>
    </row>
    <row r="57" spans="2:10" ht="47.25" hidden="1" x14ac:dyDescent="0.2">
      <c r="B57" s="16"/>
      <c r="C57" s="29" t="s">
        <v>11342</v>
      </c>
      <c r="D57" s="13"/>
      <c r="E57" s="76">
        <v>80700001213</v>
      </c>
      <c r="F57" s="17">
        <v>1980</v>
      </c>
      <c r="G57" s="17"/>
      <c r="H57" s="241" t="s">
        <v>11471</v>
      </c>
      <c r="I57" s="241" t="s">
        <v>11472</v>
      </c>
      <c r="J57" s="241" t="s">
        <v>11477</v>
      </c>
    </row>
    <row r="58" spans="2:10" ht="47.25" x14ac:dyDescent="0.2">
      <c r="B58" s="16">
        <v>25</v>
      </c>
      <c r="C58" s="29" t="s">
        <v>980</v>
      </c>
      <c r="D58" s="13" t="s">
        <v>981</v>
      </c>
      <c r="E58" s="76">
        <v>80700002013</v>
      </c>
      <c r="F58" s="17">
        <v>1971</v>
      </c>
      <c r="G58" s="17">
        <v>50</v>
      </c>
      <c r="H58" s="241" t="s">
        <v>11471</v>
      </c>
      <c r="I58" s="241" t="s">
        <v>11472</v>
      </c>
      <c r="J58" s="241" t="s">
        <v>11477</v>
      </c>
    </row>
    <row r="59" spans="2:10" ht="47.25" x14ac:dyDescent="0.2">
      <c r="B59" s="16">
        <v>26</v>
      </c>
      <c r="C59" s="29" t="s">
        <v>982</v>
      </c>
      <c r="D59" s="13" t="s">
        <v>983</v>
      </c>
      <c r="E59" s="76">
        <v>80700002022</v>
      </c>
      <c r="F59" s="17">
        <v>1986</v>
      </c>
      <c r="G59" s="17">
        <v>270</v>
      </c>
      <c r="H59" s="241" t="s">
        <v>11471</v>
      </c>
      <c r="I59" s="241" t="s">
        <v>11472</v>
      </c>
      <c r="J59" s="241" t="s">
        <v>11477</v>
      </c>
    </row>
    <row r="60" spans="2:10" ht="47.25" hidden="1" x14ac:dyDescent="0.2">
      <c r="B60" s="16"/>
      <c r="C60" s="29" t="s">
        <v>4203</v>
      </c>
      <c r="D60" s="13"/>
      <c r="E60" s="76"/>
      <c r="F60" s="17"/>
      <c r="G60" s="17"/>
      <c r="H60" s="241" t="s">
        <v>11471</v>
      </c>
      <c r="I60" s="241" t="s">
        <v>11472</v>
      </c>
      <c r="J60" s="241" t="s">
        <v>11477</v>
      </c>
    </row>
    <row r="61" spans="2:10" ht="47.25" hidden="1" x14ac:dyDescent="0.2">
      <c r="B61" s="16"/>
      <c r="C61" s="29" t="s">
        <v>11343</v>
      </c>
      <c r="D61" s="13"/>
      <c r="E61" s="76">
        <v>80700001225</v>
      </c>
      <c r="F61" s="17">
        <v>1975</v>
      </c>
      <c r="G61" s="17"/>
      <c r="H61" s="241" t="s">
        <v>11471</v>
      </c>
      <c r="I61" s="241" t="s">
        <v>11472</v>
      </c>
      <c r="J61" s="241" t="s">
        <v>11477</v>
      </c>
    </row>
    <row r="62" spans="2:10" ht="47.25" x14ac:dyDescent="0.2">
      <c r="B62" s="16">
        <v>27</v>
      </c>
      <c r="C62" s="29" t="s">
        <v>984</v>
      </c>
      <c r="D62" s="13" t="s">
        <v>985</v>
      </c>
      <c r="E62" s="76">
        <v>80700002047</v>
      </c>
      <c r="F62" s="17">
        <v>2003</v>
      </c>
      <c r="G62" s="17">
        <v>170</v>
      </c>
      <c r="H62" s="241" t="s">
        <v>11471</v>
      </c>
      <c r="I62" s="241" t="s">
        <v>11472</v>
      </c>
      <c r="J62" s="241" t="s">
        <v>11477</v>
      </c>
    </row>
    <row r="63" spans="2:10" hidden="1" x14ac:dyDescent="0.2">
      <c r="B63" s="16"/>
      <c r="C63" s="29" t="s">
        <v>4203</v>
      </c>
      <c r="D63" s="13"/>
      <c r="E63" s="76"/>
      <c r="F63" s="17"/>
      <c r="G63" s="17"/>
      <c r="H63" s="241"/>
      <c r="I63" s="241"/>
      <c r="J63" s="241"/>
    </row>
    <row r="64" spans="2:10" ht="47.25" hidden="1" x14ac:dyDescent="0.2">
      <c r="B64" s="16"/>
      <c r="C64" s="29" t="s">
        <v>11344</v>
      </c>
      <c r="D64" s="13"/>
      <c r="E64" s="87" t="s">
        <v>11345</v>
      </c>
      <c r="F64" s="17">
        <v>1974</v>
      </c>
      <c r="G64" s="17"/>
      <c r="H64" s="241" t="s">
        <v>11471</v>
      </c>
      <c r="I64" s="241" t="s">
        <v>11472</v>
      </c>
      <c r="J64" s="241" t="s">
        <v>11477</v>
      </c>
    </row>
    <row r="65" spans="2:10" ht="47.25" x14ac:dyDescent="0.2">
      <c r="B65" s="16">
        <v>28</v>
      </c>
      <c r="C65" s="29" t="s">
        <v>986</v>
      </c>
      <c r="D65" s="13" t="s">
        <v>987</v>
      </c>
      <c r="E65" s="76">
        <v>80700002033</v>
      </c>
      <c r="F65" s="17">
        <v>2004</v>
      </c>
      <c r="G65" s="17">
        <v>200</v>
      </c>
      <c r="H65" s="241" t="s">
        <v>11471</v>
      </c>
      <c r="I65" s="241" t="s">
        <v>11472</v>
      </c>
      <c r="J65" s="241" t="s">
        <v>11477</v>
      </c>
    </row>
    <row r="66" spans="2:10" ht="63" x14ac:dyDescent="0.2">
      <c r="B66" s="16">
        <v>29</v>
      </c>
      <c r="C66" s="29" t="s">
        <v>988</v>
      </c>
      <c r="D66" s="13" t="s">
        <v>989</v>
      </c>
      <c r="E66" s="76">
        <v>80700002027</v>
      </c>
      <c r="F66" s="17">
        <v>1976</v>
      </c>
      <c r="G66" s="17">
        <v>175</v>
      </c>
      <c r="H66" s="241" t="s">
        <v>11471</v>
      </c>
      <c r="I66" s="241" t="s">
        <v>11472</v>
      </c>
      <c r="J66" s="241" t="s">
        <v>11477</v>
      </c>
    </row>
    <row r="67" spans="2:10" ht="63" x14ac:dyDescent="0.2">
      <c r="B67" s="16">
        <v>30</v>
      </c>
      <c r="C67" s="29" t="s">
        <v>990</v>
      </c>
      <c r="D67" s="13" t="s">
        <v>991</v>
      </c>
      <c r="E67" s="76">
        <v>80700002011</v>
      </c>
      <c r="F67" s="17">
        <v>1987</v>
      </c>
      <c r="G67" s="17">
        <v>400</v>
      </c>
      <c r="H67" s="241" t="s">
        <v>11471</v>
      </c>
      <c r="I67" s="241" t="s">
        <v>11472</v>
      </c>
      <c r="J67" s="241" t="s">
        <v>11477</v>
      </c>
    </row>
    <row r="68" spans="2:10" hidden="1" x14ac:dyDescent="0.2">
      <c r="B68" s="16"/>
      <c r="C68" s="29" t="s">
        <v>4203</v>
      </c>
      <c r="D68" s="13"/>
      <c r="E68" s="76"/>
      <c r="F68" s="17"/>
      <c r="G68" s="17"/>
      <c r="H68" s="241"/>
      <c r="I68" s="241"/>
      <c r="J68" s="241"/>
    </row>
    <row r="69" spans="2:10" ht="47.25" hidden="1" x14ac:dyDescent="0.2">
      <c r="B69" s="16"/>
      <c r="C69" s="29" t="s">
        <v>11346</v>
      </c>
      <c r="D69" s="13"/>
      <c r="E69" s="76">
        <v>80700001110</v>
      </c>
      <c r="F69" s="17">
        <v>1964</v>
      </c>
      <c r="G69" s="17"/>
      <c r="H69" s="241" t="s">
        <v>11471</v>
      </c>
      <c r="I69" s="241" t="s">
        <v>11472</v>
      </c>
      <c r="J69" s="241" t="s">
        <v>11477</v>
      </c>
    </row>
    <row r="70" spans="2:10" ht="92.25" customHeight="1" x14ac:dyDescent="0.2">
      <c r="B70" s="16">
        <v>31</v>
      </c>
      <c r="C70" s="29" t="s">
        <v>992</v>
      </c>
      <c r="D70" s="13" t="s">
        <v>993</v>
      </c>
      <c r="E70" s="76">
        <v>80700002024</v>
      </c>
      <c r="F70" s="17">
        <v>1979</v>
      </c>
      <c r="G70" s="17">
        <v>200</v>
      </c>
      <c r="H70" s="241" t="s">
        <v>11471</v>
      </c>
      <c r="I70" s="241" t="s">
        <v>11472</v>
      </c>
      <c r="J70" s="241" t="s">
        <v>11477</v>
      </c>
    </row>
    <row r="71" spans="2:10" ht="76.5" customHeight="1" x14ac:dyDescent="0.2">
      <c r="B71" s="16">
        <v>32</v>
      </c>
      <c r="C71" s="29" t="s">
        <v>994</v>
      </c>
      <c r="D71" s="13" t="s">
        <v>995</v>
      </c>
      <c r="E71" s="76">
        <v>80700002035</v>
      </c>
      <c r="F71" s="17">
        <v>2014</v>
      </c>
      <c r="G71" s="17">
        <v>55</v>
      </c>
      <c r="H71" s="241" t="s">
        <v>11471</v>
      </c>
      <c r="I71" s="241" t="s">
        <v>11472</v>
      </c>
      <c r="J71" s="241" t="s">
        <v>11477</v>
      </c>
    </row>
    <row r="72" spans="2:10" ht="47.25" x14ac:dyDescent="0.2">
      <c r="B72" s="16">
        <v>33</v>
      </c>
      <c r="C72" s="29" t="s">
        <v>996</v>
      </c>
      <c r="D72" s="13" t="s">
        <v>997</v>
      </c>
      <c r="E72" s="76">
        <v>80700002042</v>
      </c>
      <c r="F72" s="17">
        <v>1985</v>
      </c>
      <c r="G72" s="17">
        <v>50</v>
      </c>
      <c r="H72" s="241" t="s">
        <v>11471</v>
      </c>
      <c r="I72" s="241" t="s">
        <v>11472</v>
      </c>
      <c r="J72" s="241" t="s">
        <v>11477</v>
      </c>
    </row>
    <row r="73" spans="2:10" ht="47.25" hidden="1" x14ac:dyDescent="0.2">
      <c r="B73" s="16"/>
      <c r="C73" s="29" t="s">
        <v>4203</v>
      </c>
      <c r="D73" s="13"/>
      <c r="E73" s="76"/>
      <c r="F73" s="17"/>
      <c r="G73" s="17"/>
      <c r="H73" s="241" t="s">
        <v>11471</v>
      </c>
      <c r="I73" s="241" t="s">
        <v>11472</v>
      </c>
      <c r="J73" s="241" t="s">
        <v>11477</v>
      </c>
    </row>
    <row r="74" spans="2:10" ht="47.25" hidden="1" x14ac:dyDescent="0.2">
      <c r="B74" s="16"/>
      <c r="C74" s="29" t="s">
        <v>11347</v>
      </c>
      <c r="D74" s="13"/>
      <c r="E74" s="76">
        <v>80700001475</v>
      </c>
      <c r="F74" s="17">
        <v>1980</v>
      </c>
      <c r="G74" s="17"/>
      <c r="H74" s="241" t="s">
        <v>11471</v>
      </c>
      <c r="I74" s="241" t="s">
        <v>11472</v>
      </c>
      <c r="J74" s="241" t="s">
        <v>11477</v>
      </c>
    </row>
    <row r="75" spans="2:10" ht="47.25" x14ac:dyDescent="0.2">
      <c r="B75" s="16">
        <v>34</v>
      </c>
      <c r="C75" s="29" t="s">
        <v>998</v>
      </c>
      <c r="D75" s="13" t="s">
        <v>999</v>
      </c>
      <c r="E75" s="76">
        <v>80700002015</v>
      </c>
      <c r="F75" s="17">
        <v>1975</v>
      </c>
      <c r="G75" s="17">
        <v>50</v>
      </c>
      <c r="H75" s="241" t="s">
        <v>11471</v>
      </c>
      <c r="I75" s="241" t="s">
        <v>11472</v>
      </c>
      <c r="J75" s="241" t="s">
        <v>11477</v>
      </c>
    </row>
    <row r="76" spans="2:10" ht="63" x14ac:dyDescent="0.2">
      <c r="B76" s="16">
        <v>35</v>
      </c>
      <c r="C76" s="29" t="s">
        <v>1000</v>
      </c>
      <c r="D76" s="13" t="s">
        <v>1001</v>
      </c>
      <c r="E76" s="76">
        <v>80700002043</v>
      </c>
      <c r="F76" s="17">
        <v>1986</v>
      </c>
      <c r="G76" s="17">
        <v>50</v>
      </c>
      <c r="H76" s="241" t="s">
        <v>11471</v>
      </c>
      <c r="I76" s="241" t="s">
        <v>11472</v>
      </c>
      <c r="J76" s="241" t="s">
        <v>11477</v>
      </c>
    </row>
    <row r="77" spans="2:10" ht="63" x14ac:dyDescent="0.2">
      <c r="B77" s="16">
        <v>36</v>
      </c>
      <c r="C77" s="29" t="s">
        <v>1002</v>
      </c>
      <c r="D77" s="13" t="s">
        <v>1003</v>
      </c>
      <c r="E77" s="76">
        <v>80700002010</v>
      </c>
      <c r="F77" s="17">
        <v>1998</v>
      </c>
      <c r="G77" s="17">
        <v>350</v>
      </c>
      <c r="H77" s="241" t="s">
        <v>11471</v>
      </c>
      <c r="I77" s="241" t="s">
        <v>11472</v>
      </c>
      <c r="J77" s="241" t="s">
        <v>11477</v>
      </c>
    </row>
    <row r="78" spans="2:10" ht="47.25" hidden="1" x14ac:dyDescent="0.2">
      <c r="B78" s="16"/>
      <c r="C78" s="29" t="s">
        <v>4203</v>
      </c>
      <c r="D78" s="13"/>
      <c r="E78" s="76"/>
      <c r="F78" s="17"/>
      <c r="G78" s="17"/>
      <c r="H78" s="241" t="s">
        <v>11471</v>
      </c>
      <c r="I78" s="241" t="s">
        <v>11472</v>
      </c>
      <c r="J78" s="241" t="s">
        <v>11477</v>
      </c>
    </row>
    <row r="79" spans="2:10" ht="47.25" hidden="1" x14ac:dyDescent="0.2">
      <c r="B79" s="16"/>
      <c r="C79" s="29" t="s">
        <v>11348</v>
      </c>
      <c r="D79" s="13"/>
      <c r="E79" s="76">
        <v>80700001504</v>
      </c>
      <c r="F79" s="17">
        <v>1988</v>
      </c>
      <c r="G79" s="17"/>
      <c r="H79" s="241" t="s">
        <v>11471</v>
      </c>
      <c r="I79" s="241" t="s">
        <v>11472</v>
      </c>
      <c r="J79" s="241" t="s">
        <v>11477</v>
      </c>
    </row>
    <row r="80" spans="2:10" ht="47.25" x14ac:dyDescent="0.2">
      <c r="B80" s="16">
        <v>37</v>
      </c>
      <c r="C80" s="29" t="s">
        <v>1004</v>
      </c>
      <c r="D80" s="13" t="s">
        <v>1005</v>
      </c>
      <c r="E80" s="76">
        <v>80700002039</v>
      </c>
      <c r="F80" s="17">
        <v>2015</v>
      </c>
      <c r="G80" s="17">
        <v>370</v>
      </c>
      <c r="H80" s="241" t="s">
        <v>11471</v>
      </c>
      <c r="I80" s="241" t="s">
        <v>11472</v>
      </c>
      <c r="J80" s="241" t="s">
        <v>11477</v>
      </c>
    </row>
    <row r="81" spans="2:10" hidden="1" x14ac:dyDescent="0.2">
      <c r="B81" s="16"/>
      <c r="C81" s="29" t="s">
        <v>4203</v>
      </c>
      <c r="D81" s="13"/>
      <c r="E81" s="76"/>
      <c r="F81" s="17"/>
      <c r="G81" s="17"/>
      <c r="H81" s="241"/>
      <c r="I81" s="241"/>
      <c r="J81" s="241"/>
    </row>
    <row r="82" spans="2:10" ht="47.25" hidden="1" x14ac:dyDescent="0.2">
      <c r="B82" s="16"/>
      <c r="C82" s="29" t="s">
        <v>11349</v>
      </c>
      <c r="D82" s="13"/>
      <c r="E82" s="76">
        <v>80700001340</v>
      </c>
      <c r="F82" s="17">
        <v>1986</v>
      </c>
      <c r="G82" s="17"/>
      <c r="H82" s="241" t="s">
        <v>11471</v>
      </c>
      <c r="I82" s="241" t="s">
        <v>11472</v>
      </c>
      <c r="J82" s="241" t="s">
        <v>11477</v>
      </c>
    </row>
    <row r="83" spans="2:10" ht="47.25" hidden="1" x14ac:dyDescent="0.2">
      <c r="B83" s="16"/>
      <c r="C83" s="29" t="s">
        <v>11350</v>
      </c>
      <c r="D83" s="13"/>
      <c r="E83" s="76">
        <v>80300000349</v>
      </c>
      <c r="F83" s="17">
        <v>1978</v>
      </c>
      <c r="G83" s="17"/>
      <c r="H83" s="241" t="s">
        <v>11471</v>
      </c>
      <c r="I83" s="241" t="s">
        <v>11472</v>
      </c>
      <c r="J83" s="241" t="s">
        <v>11477</v>
      </c>
    </row>
    <row r="84" spans="2:10" ht="47.25" x14ac:dyDescent="0.2">
      <c r="B84" s="16">
        <v>38</v>
      </c>
      <c r="C84" s="29" t="s">
        <v>1006</v>
      </c>
      <c r="D84" s="13" t="s">
        <v>1007</v>
      </c>
      <c r="E84" s="76">
        <v>80700002031</v>
      </c>
      <c r="F84" s="17">
        <v>2015</v>
      </c>
      <c r="G84" s="17">
        <v>40</v>
      </c>
      <c r="H84" s="241" t="s">
        <v>11471</v>
      </c>
      <c r="I84" s="241" t="s">
        <v>11472</v>
      </c>
      <c r="J84" s="241" t="s">
        <v>11477</v>
      </c>
    </row>
    <row r="85" spans="2:10" ht="47.25" x14ac:dyDescent="0.2">
      <c r="B85" s="16">
        <v>39</v>
      </c>
      <c r="C85" s="29" t="s">
        <v>1008</v>
      </c>
      <c r="D85" s="13" t="s">
        <v>1009</v>
      </c>
      <c r="E85" s="76">
        <v>80700002037</v>
      </c>
      <c r="F85" s="17">
        <v>1984</v>
      </c>
      <c r="G85" s="17">
        <v>70</v>
      </c>
      <c r="H85" s="241" t="s">
        <v>11471</v>
      </c>
      <c r="I85" s="241" t="s">
        <v>11472</v>
      </c>
      <c r="J85" s="241" t="s">
        <v>11477</v>
      </c>
    </row>
    <row r="86" spans="2:10" ht="63" x14ac:dyDescent="0.2">
      <c r="B86" s="16">
        <v>40</v>
      </c>
      <c r="C86" s="29" t="s">
        <v>1010</v>
      </c>
      <c r="D86" s="13" t="s">
        <v>1011</v>
      </c>
      <c r="E86" s="76">
        <v>80700002012</v>
      </c>
      <c r="F86" s="17">
        <v>2001</v>
      </c>
      <c r="G86" s="17">
        <v>110</v>
      </c>
      <c r="H86" s="241" t="s">
        <v>11471</v>
      </c>
      <c r="I86" s="241" t="s">
        <v>11472</v>
      </c>
      <c r="J86" s="241" t="s">
        <v>11477</v>
      </c>
    </row>
    <row r="87" spans="2:10" ht="47.25" x14ac:dyDescent="0.2">
      <c r="B87" s="16">
        <v>41</v>
      </c>
      <c r="C87" s="29" t="s">
        <v>1012</v>
      </c>
      <c r="D87" s="13" t="s">
        <v>1013</v>
      </c>
      <c r="E87" s="76">
        <v>80700002045</v>
      </c>
      <c r="F87" s="17">
        <v>1989</v>
      </c>
      <c r="G87" s="17">
        <v>40</v>
      </c>
      <c r="H87" s="241" t="s">
        <v>11471</v>
      </c>
      <c r="I87" s="241" t="s">
        <v>11472</v>
      </c>
      <c r="J87" s="241" t="s">
        <v>11477</v>
      </c>
    </row>
    <row r="88" spans="2:10" ht="47.25" x14ac:dyDescent="0.2">
      <c r="B88" s="16">
        <v>42</v>
      </c>
      <c r="C88" s="29" t="s">
        <v>1014</v>
      </c>
      <c r="D88" s="13" t="s">
        <v>1015</v>
      </c>
      <c r="E88" s="76">
        <v>80700002018</v>
      </c>
      <c r="F88" s="17">
        <v>1989</v>
      </c>
      <c r="G88" s="17">
        <v>40</v>
      </c>
      <c r="H88" s="241" t="s">
        <v>11471</v>
      </c>
      <c r="I88" s="241" t="s">
        <v>11472</v>
      </c>
      <c r="J88" s="241" t="s">
        <v>11477</v>
      </c>
    </row>
    <row r="89" spans="2:10" ht="47.25" x14ac:dyDescent="0.2">
      <c r="B89" s="16">
        <v>43</v>
      </c>
      <c r="C89" s="29" t="s">
        <v>1016</v>
      </c>
      <c r="D89" s="13" t="s">
        <v>1017</v>
      </c>
      <c r="E89" s="76">
        <v>80700002023</v>
      </c>
      <c r="F89" s="17">
        <v>1998</v>
      </c>
      <c r="G89" s="17">
        <v>30</v>
      </c>
      <c r="H89" s="241" t="s">
        <v>11471</v>
      </c>
      <c r="I89" s="241" t="s">
        <v>11472</v>
      </c>
      <c r="J89" s="241" t="s">
        <v>11477</v>
      </c>
    </row>
    <row r="90" spans="2:10" ht="47.25" hidden="1" x14ac:dyDescent="0.2">
      <c r="B90" s="16"/>
      <c r="C90" s="29" t="s">
        <v>4203</v>
      </c>
      <c r="D90" s="13"/>
      <c r="E90" s="76"/>
      <c r="F90" s="17"/>
      <c r="G90" s="17"/>
      <c r="H90" s="241" t="s">
        <v>11471</v>
      </c>
      <c r="I90" s="241" t="s">
        <v>11472</v>
      </c>
      <c r="J90" s="241" t="s">
        <v>11477</v>
      </c>
    </row>
    <row r="91" spans="2:10" ht="47.25" hidden="1" x14ac:dyDescent="0.2">
      <c r="B91" s="16"/>
      <c r="C91" s="29" t="s">
        <v>11351</v>
      </c>
      <c r="D91" s="13"/>
      <c r="E91" s="76">
        <v>80700001508</v>
      </c>
      <c r="F91" s="17">
        <v>1985</v>
      </c>
      <c r="G91" s="17"/>
      <c r="H91" s="241" t="s">
        <v>11471</v>
      </c>
      <c r="I91" s="241" t="s">
        <v>11472</v>
      </c>
      <c r="J91" s="241" t="s">
        <v>11477</v>
      </c>
    </row>
    <row r="92" spans="2:10" ht="63" x14ac:dyDescent="0.2">
      <c r="B92" s="16">
        <v>44</v>
      </c>
      <c r="C92" s="29" t="s">
        <v>1018</v>
      </c>
      <c r="D92" s="13" t="s">
        <v>1019</v>
      </c>
      <c r="E92" s="76">
        <v>80700002014</v>
      </c>
      <c r="F92" s="17">
        <v>1986</v>
      </c>
      <c r="G92" s="17">
        <v>30</v>
      </c>
      <c r="H92" s="241" t="s">
        <v>11471</v>
      </c>
      <c r="I92" s="241" t="s">
        <v>11472</v>
      </c>
      <c r="J92" s="241" t="s">
        <v>11477</v>
      </c>
    </row>
    <row r="93" spans="2:10" ht="47.25" x14ac:dyDescent="0.2">
      <c r="B93" s="16">
        <v>45</v>
      </c>
      <c r="C93" s="29" t="s">
        <v>1020</v>
      </c>
      <c r="D93" s="13" t="s">
        <v>977</v>
      </c>
      <c r="E93" s="76">
        <v>80700002019</v>
      </c>
      <c r="F93" s="17">
        <v>2002</v>
      </c>
      <c r="G93" s="17">
        <v>40</v>
      </c>
      <c r="H93" s="241" t="s">
        <v>11471</v>
      </c>
      <c r="I93" s="241" t="s">
        <v>11472</v>
      </c>
      <c r="J93" s="241" t="s">
        <v>11477</v>
      </c>
    </row>
    <row r="94" spans="2:10" hidden="1" x14ac:dyDescent="0.2">
      <c r="B94" s="16"/>
      <c r="C94" s="29" t="s">
        <v>4203</v>
      </c>
      <c r="D94" s="13"/>
      <c r="E94" s="76"/>
      <c r="F94" s="17"/>
      <c r="G94" s="17"/>
      <c r="H94" s="241"/>
      <c r="I94" s="241"/>
      <c r="J94" s="241"/>
    </row>
    <row r="95" spans="2:10" ht="47.25" hidden="1" x14ac:dyDescent="0.2">
      <c r="B95" s="16"/>
      <c r="C95" s="29" t="s">
        <v>11352</v>
      </c>
      <c r="D95" s="13"/>
      <c r="E95" s="76">
        <v>80700001520</v>
      </c>
      <c r="F95" s="17">
        <v>2009</v>
      </c>
      <c r="G95" s="17"/>
      <c r="H95" s="241" t="s">
        <v>11471</v>
      </c>
      <c r="I95" s="241" t="s">
        <v>11472</v>
      </c>
      <c r="J95" s="241" t="s">
        <v>11477</v>
      </c>
    </row>
    <row r="96" spans="2:10" ht="47.25" x14ac:dyDescent="0.2">
      <c r="B96" s="16">
        <v>46</v>
      </c>
      <c r="C96" s="29" t="s">
        <v>1021</v>
      </c>
      <c r="D96" s="13" t="s">
        <v>1022</v>
      </c>
      <c r="E96" s="76">
        <v>80700002040</v>
      </c>
      <c r="F96" s="17">
        <v>1995</v>
      </c>
      <c r="G96" s="17">
        <v>40</v>
      </c>
      <c r="H96" s="241" t="s">
        <v>11471</v>
      </c>
      <c r="I96" s="241" t="s">
        <v>11472</v>
      </c>
      <c r="J96" s="241" t="s">
        <v>11477</v>
      </c>
    </row>
    <row r="97" spans="2:10" ht="63" x14ac:dyDescent="0.2">
      <c r="B97" s="16">
        <v>47</v>
      </c>
      <c r="C97" s="29" t="s">
        <v>1023</v>
      </c>
      <c r="D97" s="13" t="s">
        <v>1024</v>
      </c>
      <c r="E97" s="76">
        <v>80700002044</v>
      </c>
      <c r="F97" s="17">
        <v>1996</v>
      </c>
      <c r="G97" s="17">
        <v>30</v>
      </c>
      <c r="H97" s="241" t="s">
        <v>11471</v>
      </c>
      <c r="I97" s="241" t="s">
        <v>11472</v>
      </c>
      <c r="J97" s="241" t="s">
        <v>11477</v>
      </c>
    </row>
    <row r="98" spans="2:10" ht="67.5" customHeight="1" x14ac:dyDescent="0.2">
      <c r="B98" s="16">
        <v>48</v>
      </c>
      <c r="C98" s="29" t="s">
        <v>1025</v>
      </c>
      <c r="D98" s="13" t="s">
        <v>1026</v>
      </c>
      <c r="E98" s="76">
        <v>80700002025</v>
      </c>
      <c r="F98" s="17">
        <v>1985</v>
      </c>
      <c r="G98" s="17">
        <v>30</v>
      </c>
      <c r="H98" s="241" t="s">
        <v>11471</v>
      </c>
      <c r="I98" s="241" t="s">
        <v>11472</v>
      </c>
      <c r="J98" s="241" t="s">
        <v>11477</v>
      </c>
    </row>
    <row r="99" spans="2:10" ht="47.25" x14ac:dyDescent="0.2">
      <c r="B99" s="16">
        <v>49</v>
      </c>
      <c r="C99" s="29" t="s">
        <v>1027</v>
      </c>
      <c r="D99" s="13" t="s">
        <v>1028</v>
      </c>
      <c r="E99" s="76">
        <v>80700002048</v>
      </c>
      <c r="F99" s="17">
        <v>2003</v>
      </c>
      <c r="G99" s="17">
        <v>70</v>
      </c>
      <c r="H99" s="241" t="s">
        <v>11471</v>
      </c>
      <c r="I99" s="241" t="s">
        <v>11472</v>
      </c>
      <c r="J99" s="241" t="s">
        <v>11477</v>
      </c>
    </row>
    <row r="100" spans="2:10" ht="47.25" x14ac:dyDescent="0.2">
      <c r="B100" s="16">
        <v>50</v>
      </c>
      <c r="C100" s="29" t="s">
        <v>1029</v>
      </c>
      <c r="D100" s="13" t="s">
        <v>1030</v>
      </c>
      <c r="E100" s="76">
        <v>80700002026</v>
      </c>
      <c r="F100" s="17">
        <v>1984</v>
      </c>
      <c r="G100" s="17">
        <v>50</v>
      </c>
      <c r="H100" s="241" t="s">
        <v>11471</v>
      </c>
      <c r="I100" s="241" t="s">
        <v>11472</v>
      </c>
      <c r="J100" s="241" t="s">
        <v>11477</v>
      </c>
    </row>
    <row r="101" spans="2:10" ht="63" x14ac:dyDescent="0.2">
      <c r="B101" s="16">
        <v>51</v>
      </c>
      <c r="C101" s="29" t="s">
        <v>1031</v>
      </c>
      <c r="D101" s="13" t="s">
        <v>1032</v>
      </c>
      <c r="E101" s="76">
        <v>80700002036</v>
      </c>
      <c r="F101" s="17">
        <v>2008</v>
      </c>
      <c r="G101" s="17">
        <v>30</v>
      </c>
      <c r="H101" s="241" t="s">
        <v>11471</v>
      </c>
      <c r="I101" s="241" t="s">
        <v>11472</v>
      </c>
      <c r="J101" s="241" t="s">
        <v>11477</v>
      </c>
    </row>
    <row r="102" spans="2:10" ht="63" x14ac:dyDescent="0.2">
      <c r="B102" s="16">
        <v>52</v>
      </c>
      <c r="C102" s="29" t="s">
        <v>1033</v>
      </c>
      <c r="D102" s="13" t="s">
        <v>1034</v>
      </c>
      <c r="E102" s="76">
        <v>80700002032</v>
      </c>
      <c r="F102" s="17">
        <v>2015</v>
      </c>
      <c r="G102" s="17">
        <v>80</v>
      </c>
      <c r="H102" s="241" t="s">
        <v>11471</v>
      </c>
      <c r="I102" s="241" t="s">
        <v>11472</v>
      </c>
      <c r="J102" s="241" t="s">
        <v>11477</v>
      </c>
    </row>
    <row r="103" spans="2:10" ht="63" x14ac:dyDescent="0.2">
      <c r="B103" s="16">
        <v>53</v>
      </c>
      <c r="C103" s="29" t="s">
        <v>1035</v>
      </c>
      <c r="D103" s="13" t="s">
        <v>1036</v>
      </c>
      <c r="E103" s="76">
        <v>80700002041</v>
      </c>
      <c r="F103" s="17">
        <v>1973</v>
      </c>
      <c r="G103" s="17">
        <v>350</v>
      </c>
      <c r="H103" s="241" t="s">
        <v>11471</v>
      </c>
      <c r="I103" s="241" t="s">
        <v>11472</v>
      </c>
      <c r="J103" s="241" t="s">
        <v>11477</v>
      </c>
    </row>
    <row r="104" spans="2:10" ht="47.25" hidden="1" x14ac:dyDescent="0.2">
      <c r="B104" s="16"/>
      <c r="C104" s="29" t="s">
        <v>4203</v>
      </c>
      <c r="D104" s="13"/>
      <c r="E104" s="76"/>
      <c r="F104" s="17"/>
      <c r="G104" s="17"/>
      <c r="H104" s="241" t="s">
        <v>11471</v>
      </c>
      <c r="I104" s="241" t="s">
        <v>11472</v>
      </c>
      <c r="J104" s="241" t="s">
        <v>11477</v>
      </c>
    </row>
    <row r="105" spans="2:10" ht="47.25" hidden="1" x14ac:dyDescent="0.2">
      <c r="B105" s="16"/>
      <c r="C105" s="29" t="s">
        <v>11353</v>
      </c>
      <c r="D105" s="13"/>
      <c r="E105" s="76">
        <v>80700001448</v>
      </c>
      <c r="F105" s="17">
        <v>1993</v>
      </c>
      <c r="G105" s="17"/>
      <c r="H105" s="241" t="s">
        <v>11471</v>
      </c>
      <c r="I105" s="241" t="s">
        <v>11472</v>
      </c>
      <c r="J105" s="241" t="s">
        <v>11477</v>
      </c>
    </row>
    <row r="106" spans="2:10" ht="71.25" customHeight="1" x14ac:dyDescent="0.2">
      <c r="B106" s="16">
        <v>54</v>
      </c>
      <c r="C106" s="29" t="s">
        <v>1037</v>
      </c>
      <c r="D106" s="13" t="s">
        <v>1038</v>
      </c>
      <c r="E106" s="76">
        <v>80700002016</v>
      </c>
      <c r="F106" s="17">
        <v>1970</v>
      </c>
      <c r="G106" s="17">
        <v>310</v>
      </c>
      <c r="H106" s="241" t="s">
        <v>11471</v>
      </c>
      <c r="I106" s="241" t="s">
        <v>11472</v>
      </c>
      <c r="J106" s="241" t="s">
        <v>11477</v>
      </c>
    </row>
    <row r="107" spans="2:10" ht="47.25" hidden="1" x14ac:dyDescent="0.2">
      <c r="B107" s="16"/>
      <c r="C107" s="29" t="s">
        <v>4203</v>
      </c>
      <c r="D107" s="13"/>
      <c r="E107" s="76"/>
      <c r="F107" s="17"/>
      <c r="G107" s="17"/>
      <c r="H107" s="241" t="s">
        <v>11471</v>
      </c>
      <c r="I107" s="241" t="s">
        <v>11472</v>
      </c>
      <c r="J107" s="241" t="s">
        <v>11477</v>
      </c>
    </row>
    <row r="108" spans="2:10" ht="47.25" hidden="1" x14ac:dyDescent="0.2">
      <c r="B108" s="16"/>
      <c r="C108" s="29" t="s">
        <v>11354</v>
      </c>
      <c r="D108" s="13"/>
      <c r="E108" s="76">
        <v>80700001179</v>
      </c>
      <c r="F108" s="17">
        <v>1962</v>
      </c>
      <c r="G108" s="17"/>
      <c r="H108" s="241" t="s">
        <v>11471</v>
      </c>
      <c r="I108" s="241" t="s">
        <v>11472</v>
      </c>
      <c r="J108" s="241" t="s">
        <v>11477</v>
      </c>
    </row>
    <row r="109" spans="2:10" ht="47.25" hidden="1" x14ac:dyDescent="0.2">
      <c r="B109" s="16"/>
      <c r="C109" s="29" t="s">
        <v>11355</v>
      </c>
      <c r="D109" s="13"/>
      <c r="E109" s="87" t="s">
        <v>11356</v>
      </c>
      <c r="F109" s="17">
        <v>1993</v>
      </c>
      <c r="G109" s="17"/>
      <c r="H109" s="241" t="s">
        <v>11471</v>
      </c>
      <c r="I109" s="241" t="s">
        <v>11472</v>
      </c>
      <c r="J109" s="241" t="s">
        <v>11477</v>
      </c>
    </row>
    <row r="110" spans="2:10" ht="47.25" x14ac:dyDescent="0.2">
      <c r="B110" s="16">
        <v>55</v>
      </c>
      <c r="C110" s="29" t="s">
        <v>1039</v>
      </c>
      <c r="D110" s="13" t="s">
        <v>1040</v>
      </c>
      <c r="E110" s="76">
        <v>80700002021</v>
      </c>
      <c r="F110" s="17">
        <v>1975</v>
      </c>
      <c r="G110" s="17">
        <v>150</v>
      </c>
      <c r="H110" s="241" t="s">
        <v>11471</v>
      </c>
      <c r="I110" s="241" t="s">
        <v>11472</v>
      </c>
      <c r="J110" s="241" t="s">
        <v>11477</v>
      </c>
    </row>
    <row r="111" spans="2:10" hidden="1" x14ac:dyDescent="0.2">
      <c r="B111" s="16"/>
      <c r="C111" s="29" t="s">
        <v>4203</v>
      </c>
      <c r="D111" s="13"/>
      <c r="E111" s="76"/>
      <c r="F111" s="17"/>
      <c r="G111" s="17"/>
      <c r="H111" s="241"/>
      <c r="I111" s="241"/>
      <c r="J111" s="241"/>
    </row>
    <row r="112" spans="2:10" ht="47.25" hidden="1" x14ac:dyDescent="0.2">
      <c r="B112" s="16"/>
      <c r="C112" s="29" t="s">
        <v>11357</v>
      </c>
      <c r="D112" s="13"/>
      <c r="E112" s="76">
        <v>80700001457</v>
      </c>
      <c r="F112" s="17">
        <v>2009</v>
      </c>
      <c r="G112" s="17"/>
      <c r="H112" s="241" t="s">
        <v>11471</v>
      </c>
      <c r="I112" s="241" t="s">
        <v>11472</v>
      </c>
      <c r="J112" s="241" t="s">
        <v>11477</v>
      </c>
    </row>
    <row r="113" spans="2:10" ht="66" customHeight="1" x14ac:dyDescent="0.2">
      <c r="B113" s="16">
        <v>56</v>
      </c>
      <c r="C113" s="29" t="s">
        <v>1041</v>
      </c>
      <c r="D113" s="13" t="s">
        <v>1042</v>
      </c>
      <c r="E113" s="76">
        <v>80700002020</v>
      </c>
      <c r="F113" s="17">
        <v>1985</v>
      </c>
      <c r="G113" s="17">
        <v>120</v>
      </c>
      <c r="H113" s="241" t="s">
        <v>11471</v>
      </c>
      <c r="I113" s="241" t="s">
        <v>11472</v>
      </c>
      <c r="J113" s="241" t="s">
        <v>11477</v>
      </c>
    </row>
    <row r="114" spans="2:10" ht="47.25" x14ac:dyDescent="0.2">
      <c r="B114" s="16">
        <v>57</v>
      </c>
      <c r="C114" s="29" t="s">
        <v>1043</v>
      </c>
      <c r="D114" s="13" t="s">
        <v>1044</v>
      </c>
      <c r="E114" s="76">
        <v>80700002009</v>
      </c>
      <c r="F114" s="17">
        <v>1979</v>
      </c>
      <c r="G114" s="17">
        <v>450</v>
      </c>
      <c r="H114" s="241" t="s">
        <v>11471</v>
      </c>
      <c r="I114" s="241" t="s">
        <v>11472</v>
      </c>
      <c r="J114" s="241" t="s">
        <v>11477</v>
      </c>
    </row>
    <row r="115" spans="2:10" ht="57" customHeight="1" x14ac:dyDescent="0.2">
      <c r="B115" s="16">
        <v>58</v>
      </c>
      <c r="C115" s="29" t="s">
        <v>1045</v>
      </c>
      <c r="D115" s="13" t="s">
        <v>1044</v>
      </c>
      <c r="E115" s="76">
        <v>80700002008</v>
      </c>
      <c r="F115" s="17">
        <v>1980</v>
      </c>
      <c r="G115" s="17">
        <v>250</v>
      </c>
      <c r="H115" s="241" t="s">
        <v>11471</v>
      </c>
      <c r="I115" s="241" t="s">
        <v>11472</v>
      </c>
      <c r="J115" s="241" t="s">
        <v>11477</v>
      </c>
    </row>
    <row r="116" spans="2:10" ht="63" x14ac:dyDescent="0.2">
      <c r="B116" s="16">
        <v>59</v>
      </c>
      <c r="C116" s="29" t="s">
        <v>1046</v>
      </c>
      <c r="D116" s="13" t="s">
        <v>1047</v>
      </c>
      <c r="E116" s="76">
        <v>80700000591</v>
      </c>
      <c r="F116" s="17">
        <v>2011</v>
      </c>
      <c r="G116" s="17">
        <v>460</v>
      </c>
      <c r="H116" s="241" t="s">
        <v>11471</v>
      </c>
      <c r="I116" s="241" t="s">
        <v>11472</v>
      </c>
      <c r="J116" s="241" t="s">
        <v>11477</v>
      </c>
    </row>
    <row r="117" spans="2:10" hidden="1" x14ac:dyDescent="0.2">
      <c r="B117" s="16"/>
      <c r="C117" s="29" t="s">
        <v>4203</v>
      </c>
      <c r="D117" s="13"/>
      <c r="E117" s="76"/>
      <c r="F117" s="17"/>
      <c r="G117" s="17"/>
      <c r="H117" s="241"/>
      <c r="I117" s="241"/>
      <c r="J117" s="241"/>
    </row>
    <row r="118" spans="2:10" ht="47.25" hidden="1" x14ac:dyDescent="0.2">
      <c r="B118" s="16"/>
      <c r="C118" s="29" t="s">
        <v>11358</v>
      </c>
      <c r="D118" s="13"/>
      <c r="E118" s="76">
        <v>80700001190</v>
      </c>
      <c r="F118" s="17">
        <v>1965</v>
      </c>
      <c r="G118" s="17"/>
      <c r="H118" s="241" t="s">
        <v>11471</v>
      </c>
      <c r="I118" s="241" t="s">
        <v>11472</v>
      </c>
      <c r="J118" s="241" t="s">
        <v>11477</v>
      </c>
    </row>
    <row r="119" spans="2:10" ht="47.25" x14ac:dyDescent="0.2">
      <c r="B119" s="16">
        <v>60</v>
      </c>
      <c r="C119" s="29" t="s">
        <v>1048</v>
      </c>
      <c r="D119" s="13" t="s">
        <v>1049</v>
      </c>
      <c r="E119" s="76">
        <v>80700000672</v>
      </c>
      <c r="F119" s="17">
        <v>1978</v>
      </c>
      <c r="G119" s="17">
        <v>100</v>
      </c>
      <c r="H119" s="241" t="s">
        <v>11471</v>
      </c>
      <c r="I119" s="241" t="s">
        <v>11472</v>
      </c>
      <c r="J119" s="241" t="s">
        <v>11477</v>
      </c>
    </row>
    <row r="120" spans="2:10" ht="47.25" x14ac:dyDescent="0.2">
      <c r="B120" s="16">
        <v>61</v>
      </c>
      <c r="C120" s="29" t="s">
        <v>1050</v>
      </c>
      <c r="D120" s="13" t="s">
        <v>1049</v>
      </c>
      <c r="E120" s="76">
        <v>80700000675</v>
      </c>
      <c r="F120" s="17">
        <v>1978</v>
      </c>
      <c r="G120" s="17">
        <v>100</v>
      </c>
      <c r="H120" s="241" t="s">
        <v>11471</v>
      </c>
      <c r="I120" s="241" t="s">
        <v>11472</v>
      </c>
      <c r="J120" s="241" t="s">
        <v>11477</v>
      </c>
    </row>
    <row r="121" spans="2:10" ht="47.25" x14ac:dyDescent="0.2">
      <c r="B121" s="16">
        <v>62</v>
      </c>
      <c r="C121" s="29" t="s">
        <v>1051</v>
      </c>
      <c r="D121" s="13" t="s">
        <v>1049</v>
      </c>
      <c r="E121" s="76">
        <v>80700000670</v>
      </c>
      <c r="F121" s="17">
        <v>1995</v>
      </c>
      <c r="G121" s="17">
        <v>80</v>
      </c>
      <c r="H121" s="241" t="s">
        <v>11471</v>
      </c>
      <c r="I121" s="241" t="s">
        <v>11472</v>
      </c>
      <c r="J121" s="241" t="s">
        <v>11477</v>
      </c>
    </row>
    <row r="122" spans="2:10" ht="47.25" x14ac:dyDescent="0.2">
      <c r="B122" s="16">
        <v>63</v>
      </c>
      <c r="C122" s="29" t="s">
        <v>1052</v>
      </c>
      <c r="D122" s="13" t="s">
        <v>1049</v>
      </c>
      <c r="E122" s="76">
        <v>80700000668</v>
      </c>
      <c r="F122" s="17">
        <v>1989</v>
      </c>
      <c r="G122" s="17">
        <v>1300</v>
      </c>
      <c r="H122" s="241" t="s">
        <v>11471</v>
      </c>
      <c r="I122" s="241" t="s">
        <v>11472</v>
      </c>
      <c r="J122" s="241" t="s">
        <v>11477</v>
      </c>
    </row>
    <row r="123" spans="2:10" ht="47.25" x14ac:dyDescent="0.2">
      <c r="B123" s="16">
        <v>64</v>
      </c>
      <c r="C123" s="29" t="s">
        <v>1053</v>
      </c>
      <c r="D123" s="13" t="s">
        <v>1049</v>
      </c>
      <c r="E123" s="76">
        <v>80700000679</v>
      </c>
      <c r="F123" s="17">
        <v>1978</v>
      </c>
      <c r="G123" s="17">
        <v>100</v>
      </c>
      <c r="H123" s="241" t="s">
        <v>11471</v>
      </c>
      <c r="I123" s="241" t="s">
        <v>11472</v>
      </c>
      <c r="J123" s="241" t="s">
        <v>11477</v>
      </c>
    </row>
    <row r="124" spans="2:10" ht="47.25" x14ac:dyDescent="0.2">
      <c r="B124" s="16">
        <v>65</v>
      </c>
      <c r="C124" s="29" t="s">
        <v>1054</v>
      </c>
      <c r="D124" s="13" t="s">
        <v>1049</v>
      </c>
      <c r="E124" s="76">
        <v>80700000664</v>
      </c>
      <c r="F124" s="17">
        <v>1982</v>
      </c>
      <c r="G124" s="17">
        <v>1750</v>
      </c>
      <c r="H124" s="241" t="s">
        <v>11471</v>
      </c>
      <c r="I124" s="241" t="s">
        <v>11472</v>
      </c>
      <c r="J124" s="241" t="s">
        <v>11477</v>
      </c>
    </row>
    <row r="125" spans="2:10" hidden="1" x14ac:dyDescent="0.2">
      <c r="B125" s="16"/>
      <c r="C125" s="29" t="s">
        <v>4203</v>
      </c>
      <c r="D125" s="13"/>
      <c r="E125" s="76"/>
      <c r="F125" s="17"/>
      <c r="G125" s="17"/>
      <c r="H125" s="241"/>
      <c r="I125" s="241"/>
      <c r="J125" s="241"/>
    </row>
    <row r="126" spans="2:10" ht="47.25" hidden="1" x14ac:dyDescent="0.2">
      <c r="B126" s="16"/>
      <c r="C126" s="29" t="s">
        <v>11359</v>
      </c>
      <c r="D126" s="13"/>
      <c r="E126" s="76">
        <v>80700001584</v>
      </c>
      <c r="F126" s="17">
        <v>1988</v>
      </c>
      <c r="G126" s="17"/>
      <c r="H126" s="241" t="s">
        <v>11471</v>
      </c>
      <c r="I126" s="241" t="s">
        <v>11472</v>
      </c>
      <c r="J126" s="241" t="s">
        <v>11477</v>
      </c>
    </row>
    <row r="127" spans="2:10" ht="63" x14ac:dyDescent="0.2">
      <c r="B127" s="16">
        <v>66</v>
      </c>
      <c r="C127" s="29" t="s">
        <v>1055</v>
      </c>
      <c r="D127" s="13" t="s">
        <v>967</v>
      </c>
      <c r="E127" s="76">
        <v>80700000710</v>
      </c>
      <c r="F127" s="17">
        <v>2007</v>
      </c>
      <c r="G127" s="17">
        <v>110</v>
      </c>
      <c r="H127" s="241" t="s">
        <v>11471</v>
      </c>
      <c r="I127" s="241" t="s">
        <v>11472</v>
      </c>
      <c r="J127" s="241" t="s">
        <v>11477</v>
      </c>
    </row>
    <row r="128" spans="2:10" ht="51.75" customHeight="1" x14ac:dyDescent="0.2">
      <c r="B128" s="16">
        <v>67</v>
      </c>
      <c r="C128" s="29" t="s">
        <v>1056</v>
      </c>
      <c r="D128" s="13" t="s">
        <v>1057</v>
      </c>
      <c r="E128" s="76">
        <v>80700000662</v>
      </c>
      <c r="F128" s="17">
        <v>1984</v>
      </c>
      <c r="G128" s="17">
        <v>120</v>
      </c>
      <c r="H128" s="241" t="s">
        <v>11471</v>
      </c>
      <c r="I128" s="241" t="s">
        <v>11472</v>
      </c>
      <c r="J128" s="241" t="s">
        <v>11477</v>
      </c>
    </row>
    <row r="129" spans="2:10" hidden="1" x14ac:dyDescent="0.2">
      <c r="B129" s="16"/>
      <c r="C129" s="29" t="s">
        <v>4203</v>
      </c>
      <c r="D129" s="13"/>
      <c r="E129" s="76"/>
      <c r="F129" s="17"/>
      <c r="G129" s="17"/>
      <c r="H129" s="241"/>
      <c r="I129" s="241"/>
      <c r="J129" s="241"/>
    </row>
    <row r="130" spans="2:10" ht="47.25" hidden="1" x14ac:dyDescent="0.2">
      <c r="B130" s="16"/>
      <c r="C130" s="29" t="s">
        <v>11360</v>
      </c>
      <c r="D130" s="13"/>
      <c r="E130" s="76">
        <v>80700001552</v>
      </c>
      <c r="F130" s="17">
        <v>1980</v>
      </c>
      <c r="G130" s="17"/>
      <c r="H130" s="241" t="s">
        <v>11471</v>
      </c>
      <c r="I130" s="241" t="s">
        <v>11472</v>
      </c>
      <c r="J130" s="241" t="s">
        <v>11477</v>
      </c>
    </row>
    <row r="131" spans="2:10" ht="47.25" x14ac:dyDescent="0.2">
      <c r="B131" s="16">
        <v>68</v>
      </c>
      <c r="C131" s="29" t="s">
        <v>1058</v>
      </c>
      <c r="D131" s="13" t="s">
        <v>1057</v>
      </c>
      <c r="E131" s="76">
        <v>80700000734</v>
      </c>
      <c r="F131" s="17">
        <v>1971</v>
      </c>
      <c r="G131" s="17">
        <v>310</v>
      </c>
      <c r="H131" s="241" t="s">
        <v>11471</v>
      </c>
      <c r="I131" s="241" t="s">
        <v>11472</v>
      </c>
      <c r="J131" s="241" t="s">
        <v>11477</v>
      </c>
    </row>
    <row r="132" spans="2:10" ht="47.25" hidden="1" x14ac:dyDescent="0.2">
      <c r="B132" s="16"/>
      <c r="C132" s="29" t="s">
        <v>4203</v>
      </c>
      <c r="D132" s="13"/>
      <c r="E132" s="76"/>
      <c r="F132" s="17"/>
      <c r="G132" s="17"/>
      <c r="H132" s="241" t="s">
        <v>11471</v>
      </c>
      <c r="I132" s="241" t="s">
        <v>11472</v>
      </c>
      <c r="J132" s="241" t="s">
        <v>11477</v>
      </c>
    </row>
    <row r="133" spans="2:10" ht="47.25" hidden="1" x14ac:dyDescent="0.2">
      <c r="B133" s="16"/>
      <c r="C133" s="29" t="s">
        <v>11361</v>
      </c>
      <c r="D133" s="13"/>
      <c r="E133" s="76">
        <v>80700001287</v>
      </c>
      <c r="F133" s="17">
        <v>1978</v>
      </c>
      <c r="G133" s="17"/>
      <c r="H133" s="241" t="s">
        <v>11471</v>
      </c>
      <c r="I133" s="241" t="s">
        <v>11472</v>
      </c>
      <c r="J133" s="241" t="s">
        <v>11477</v>
      </c>
    </row>
    <row r="134" spans="2:10" ht="47.25" x14ac:dyDescent="0.2">
      <c r="B134" s="16">
        <v>69</v>
      </c>
      <c r="C134" s="29" t="s">
        <v>1059</v>
      </c>
      <c r="D134" s="13" t="s">
        <v>1057</v>
      </c>
      <c r="E134" s="76">
        <v>80700000628</v>
      </c>
      <c r="F134" s="17">
        <v>1982</v>
      </c>
      <c r="G134" s="17">
        <v>420</v>
      </c>
      <c r="H134" s="241" t="s">
        <v>11471</v>
      </c>
      <c r="I134" s="241" t="s">
        <v>11472</v>
      </c>
      <c r="J134" s="241" t="s">
        <v>11477</v>
      </c>
    </row>
    <row r="135" spans="2:10" hidden="1" x14ac:dyDescent="0.2">
      <c r="B135" s="16"/>
      <c r="C135" s="29" t="s">
        <v>4203</v>
      </c>
      <c r="D135" s="13"/>
      <c r="E135" s="76"/>
      <c r="F135" s="17"/>
      <c r="G135" s="17"/>
      <c r="H135" s="241"/>
      <c r="I135" s="241"/>
      <c r="J135" s="241"/>
    </row>
    <row r="136" spans="2:10" ht="47.25" hidden="1" x14ac:dyDescent="0.2">
      <c r="B136" s="16"/>
      <c r="C136" s="29" t="s">
        <v>11362</v>
      </c>
      <c r="D136" s="13"/>
      <c r="E136" s="76">
        <v>80700001315</v>
      </c>
      <c r="F136" s="17">
        <v>1982</v>
      </c>
      <c r="G136" s="17"/>
      <c r="H136" s="241" t="s">
        <v>11471</v>
      </c>
      <c r="I136" s="241" t="s">
        <v>11472</v>
      </c>
      <c r="J136" s="241" t="s">
        <v>11477</v>
      </c>
    </row>
    <row r="137" spans="2:10" ht="47.25" x14ac:dyDescent="0.2">
      <c r="B137" s="16">
        <v>70</v>
      </c>
      <c r="C137" s="29" t="s">
        <v>1060</v>
      </c>
      <c r="D137" s="13" t="s">
        <v>1061</v>
      </c>
      <c r="E137" s="76">
        <v>80700000712</v>
      </c>
      <c r="F137" s="17">
        <v>1982</v>
      </c>
      <c r="G137" s="17">
        <v>2310</v>
      </c>
      <c r="H137" s="241" t="s">
        <v>11471</v>
      </c>
      <c r="I137" s="241" t="s">
        <v>11472</v>
      </c>
      <c r="J137" s="241" t="s">
        <v>11477</v>
      </c>
    </row>
    <row r="138" spans="2:10" hidden="1" x14ac:dyDescent="0.2">
      <c r="B138" s="16"/>
      <c r="C138" s="29" t="s">
        <v>4203</v>
      </c>
      <c r="D138" s="13"/>
      <c r="E138" s="76"/>
      <c r="F138" s="17"/>
      <c r="G138" s="17"/>
      <c r="H138" s="241"/>
      <c r="I138" s="241"/>
      <c r="J138" s="241"/>
    </row>
    <row r="139" spans="2:10" ht="47.25" hidden="1" x14ac:dyDescent="0.2">
      <c r="B139" s="16"/>
      <c r="C139" s="29" t="s">
        <v>11363</v>
      </c>
      <c r="D139" s="13"/>
      <c r="E139" s="87" t="s">
        <v>11364</v>
      </c>
      <c r="F139" s="17">
        <v>1992</v>
      </c>
      <c r="G139" s="17"/>
      <c r="H139" s="241" t="s">
        <v>11471</v>
      </c>
      <c r="I139" s="241" t="s">
        <v>11472</v>
      </c>
      <c r="J139" s="241" t="s">
        <v>11477</v>
      </c>
    </row>
    <row r="140" spans="2:10" ht="54.75" customHeight="1" x14ac:dyDescent="0.2">
      <c r="B140" s="16">
        <v>71</v>
      </c>
      <c r="C140" s="29" t="s">
        <v>1062</v>
      </c>
      <c r="D140" s="13" t="s">
        <v>1057</v>
      </c>
      <c r="E140" s="76">
        <v>80700000737</v>
      </c>
      <c r="F140" s="17">
        <v>1965</v>
      </c>
      <c r="G140" s="17">
        <v>290</v>
      </c>
      <c r="H140" s="241" t="s">
        <v>11471</v>
      </c>
      <c r="I140" s="241" t="s">
        <v>11472</v>
      </c>
      <c r="J140" s="241" t="s">
        <v>11477</v>
      </c>
    </row>
    <row r="141" spans="2:10" ht="47.25" x14ac:dyDescent="0.2">
      <c r="B141" s="16">
        <v>72</v>
      </c>
      <c r="C141" s="29" t="s">
        <v>1063</v>
      </c>
      <c r="D141" s="13" t="s">
        <v>1057</v>
      </c>
      <c r="E141" s="76">
        <v>80700000739</v>
      </c>
      <c r="F141" s="17">
        <v>1971</v>
      </c>
      <c r="G141" s="17">
        <v>240</v>
      </c>
      <c r="H141" s="241" t="s">
        <v>11471</v>
      </c>
      <c r="I141" s="241" t="s">
        <v>11472</v>
      </c>
      <c r="J141" s="241" t="s">
        <v>11477</v>
      </c>
    </row>
    <row r="142" spans="2:10" ht="47.25" x14ac:dyDescent="0.2">
      <c r="B142" s="16">
        <v>73</v>
      </c>
      <c r="C142" s="29" t="s">
        <v>1064</v>
      </c>
      <c r="D142" s="13" t="s">
        <v>1057</v>
      </c>
      <c r="E142" s="76">
        <v>80700000732</v>
      </c>
      <c r="F142" s="17">
        <v>1966</v>
      </c>
      <c r="G142" s="17">
        <v>240</v>
      </c>
      <c r="H142" s="241" t="s">
        <v>11471</v>
      </c>
      <c r="I142" s="241" t="s">
        <v>11472</v>
      </c>
      <c r="J142" s="241" t="s">
        <v>11477</v>
      </c>
    </row>
    <row r="143" spans="2:10" hidden="1" x14ac:dyDescent="0.2">
      <c r="B143" s="16"/>
      <c r="C143" s="29" t="s">
        <v>4203</v>
      </c>
      <c r="D143" s="13"/>
      <c r="E143" s="76"/>
      <c r="F143" s="17"/>
      <c r="G143" s="17"/>
      <c r="H143" s="241"/>
      <c r="I143" s="241"/>
      <c r="J143" s="241"/>
    </row>
    <row r="144" spans="2:10" ht="47.25" hidden="1" x14ac:dyDescent="0.2">
      <c r="B144" s="16"/>
      <c r="C144" s="29" t="s">
        <v>11365</v>
      </c>
      <c r="D144" s="13"/>
      <c r="E144" s="87" t="s">
        <v>11366</v>
      </c>
      <c r="F144" s="17">
        <v>1970</v>
      </c>
      <c r="G144" s="17"/>
      <c r="H144" s="241" t="s">
        <v>11471</v>
      </c>
      <c r="I144" s="241" t="s">
        <v>11472</v>
      </c>
      <c r="J144" s="241" t="s">
        <v>11477</v>
      </c>
    </row>
    <row r="145" spans="2:10" ht="47.25" x14ac:dyDescent="0.2">
      <c r="B145" s="16">
        <v>74</v>
      </c>
      <c r="C145" s="29" t="s">
        <v>1065</v>
      </c>
      <c r="D145" s="13" t="s">
        <v>1057</v>
      </c>
      <c r="E145" s="76">
        <v>80700000726</v>
      </c>
      <c r="F145" s="17">
        <v>1987</v>
      </c>
      <c r="G145" s="77">
        <v>5609</v>
      </c>
      <c r="H145" s="241" t="s">
        <v>11471</v>
      </c>
      <c r="I145" s="241" t="s">
        <v>11472</v>
      </c>
      <c r="J145" s="241" t="s">
        <v>11477</v>
      </c>
    </row>
    <row r="146" spans="2:10" ht="78.75" x14ac:dyDescent="0.2">
      <c r="B146" s="16">
        <v>75</v>
      </c>
      <c r="C146" s="29" t="s">
        <v>1066</v>
      </c>
      <c r="D146" s="13" t="s">
        <v>1067</v>
      </c>
      <c r="E146" s="76">
        <v>80700000744</v>
      </c>
      <c r="F146" s="17">
        <v>1988</v>
      </c>
      <c r="G146" s="17">
        <v>860</v>
      </c>
      <c r="H146" s="241" t="s">
        <v>11471</v>
      </c>
      <c r="I146" s="241" t="s">
        <v>11472</v>
      </c>
      <c r="J146" s="241" t="s">
        <v>11477</v>
      </c>
    </row>
    <row r="147" spans="2:10" hidden="1" x14ac:dyDescent="0.2">
      <c r="B147" s="16"/>
      <c r="C147" s="29" t="s">
        <v>4203</v>
      </c>
      <c r="D147" s="13"/>
      <c r="E147" s="76"/>
      <c r="F147" s="17"/>
      <c r="G147" s="17"/>
      <c r="H147" s="241"/>
      <c r="I147" s="241"/>
      <c r="J147" s="241"/>
    </row>
    <row r="148" spans="2:10" ht="47.25" hidden="1" x14ac:dyDescent="0.2">
      <c r="B148" s="16"/>
      <c r="C148" s="29" t="s">
        <v>11367</v>
      </c>
      <c r="D148" s="13"/>
      <c r="E148" s="76">
        <v>80700001228</v>
      </c>
      <c r="F148" s="17">
        <v>1975</v>
      </c>
      <c r="G148" s="17"/>
      <c r="H148" s="241" t="s">
        <v>11471</v>
      </c>
      <c r="I148" s="241" t="s">
        <v>11472</v>
      </c>
      <c r="J148" s="241" t="s">
        <v>11477</v>
      </c>
    </row>
    <row r="149" spans="2:10" ht="78.75" x14ac:dyDescent="0.2">
      <c r="B149" s="16">
        <v>76</v>
      </c>
      <c r="C149" s="29" t="s">
        <v>1068</v>
      </c>
      <c r="D149" s="13" t="s">
        <v>1067</v>
      </c>
      <c r="E149" s="76">
        <v>80700000680</v>
      </c>
      <c r="F149" s="17">
        <v>1988</v>
      </c>
      <c r="G149" s="17">
        <v>650</v>
      </c>
      <c r="H149" s="241" t="s">
        <v>11471</v>
      </c>
      <c r="I149" s="241" t="s">
        <v>11472</v>
      </c>
      <c r="J149" s="241" t="s">
        <v>11477</v>
      </c>
    </row>
    <row r="150" spans="2:10" hidden="1" x14ac:dyDescent="0.2">
      <c r="B150" s="16"/>
      <c r="C150" s="29" t="s">
        <v>4203</v>
      </c>
      <c r="D150" s="13"/>
      <c r="E150" s="76"/>
      <c r="F150" s="17"/>
      <c r="G150" s="17"/>
      <c r="H150" s="241"/>
      <c r="I150" s="241"/>
      <c r="J150" s="241"/>
    </row>
    <row r="151" spans="2:10" ht="47.25" hidden="1" x14ac:dyDescent="0.2">
      <c r="B151" s="16"/>
      <c r="C151" s="29" t="s">
        <v>11368</v>
      </c>
      <c r="D151" s="13"/>
      <c r="E151" s="76">
        <v>80700001230</v>
      </c>
      <c r="F151" s="17">
        <v>2014</v>
      </c>
      <c r="G151" s="17"/>
      <c r="H151" s="241" t="s">
        <v>11471</v>
      </c>
      <c r="I151" s="241" t="s">
        <v>11472</v>
      </c>
      <c r="J151" s="241" t="s">
        <v>11477</v>
      </c>
    </row>
    <row r="152" spans="2:10" ht="78.75" x14ac:dyDescent="0.2">
      <c r="B152" s="16">
        <v>77</v>
      </c>
      <c r="C152" s="29" t="s">
        <v>1069</v>
      </c>
      <c r="D152" s="13" t="s">
        <v>1067</v>
      </c>
      <c r="E152" s="76">
        <v>80700000708</v>
      </c>
      <c r="F152" s="17">
        <v>1988</v>
      </c>
      <c r="G152" s="17">
        <v>400</v>
      </c>
      <c r="H152" s="241" t="s">
        <v>11471</v>
      </c>
      <c r="I152" s="241" t="s">
        <v>11472</v>
      </c>
      <c r="J152" s="241" t="s">
        <v>11477</v>
      </c>
    </row>
    <row r="153" spans="2:10" ht="63" x14ac:dyDescent="0.2">
      <c r="B153" s="16">
        <v>78</v>
      </c>
      <c r="C153" s="29" t="s">
        <v>1070</v>
      </c>
      <c r="D153" s="13" t="s">
        <v>969</v>
      </c>
      <c r="E153" s="76">
        <v>80700000683</v>
      </c>
      <c r="F153" s="17">
        <v>1978</v>
      </c>
      <c r="G153" s="17">
        <v>60</v>
      </c>
      <c r="H153" s="241" t="s">
        <v>11471</v>
      </c>
      <c r="I153" s="241" t="s">
        <v>11472</v>
      </c>
      <c r="J153" s="241" t="s">
        <v>11477</v>
      </c>
    </row>
    <row r="154" spans="2:10" ht="63" x14ac:dyDescent="0.2">
      <c r="B154" s="16">
        <v>79</v>
      </c>
      <c r="C154" s="29" t="s">
        <v>1071</v>
      </c>
      <c r="D154" s="13" t="s">
        <v>969</v>
      </c>
      <c r="E154" s="76">
        <v>80700000681</v>
      </c>
      <c r="F154" s="17">
        <v>1987</v>
      </c>
      <c r="G154" s="17">
        <v>60</v>
      </c>
      <c r="H154" s="241" t="s">
        <v>11471</v>
      </c>
      <c r="I154" s="241" t="s">
        <v>11472</v>
      </c>
      <c r="J154" s="241" t="s">
        <v>11477</v>
      </c>
    </row>
    <row r="155" spans="2:10" ht="47.25" x14ac:dyDescent="0.2">
      <c r="B155" s="16">
        <v>80</v>
      </c>
      <c r="C155" s="29" t="s">
        <v>1072</v>
      </c>
      <c r="D155" s="13" t="s">
        <v>931</v>
      </c>
      <c r="E155" s="76">
        <v>80700000685</v>
      </c>
      <c r="F155" s="17">
        <v>1989</v>
      </c>
      <c r="G155" s="17">
        <v>620</v>
      </c>
      <c r="H155" s="241" t="s">
        <v>11471</v>
      </c>
      <c r="I155" s="241" t="s">
        <v>11472</v>
      </c>
      <c r="J155" s="241" t="s">
        <v>11477</v>
      </c>
    </row>
    <row r="156" spans="2:10" hidden="1" x14ac:dyDescent="0.2">
      <c r="B156" s="16"/>
      <c r="C156" s="29" t="s">
        <v>4203</v>
      </c>
      <c r="D156" s="13"/>
      <c r="E156" s="76"/>
      <c r="F156" s="17"/>
      <c r="G156" s="17"/>
      <c r="H156" s="241"/>
      <c r="I156" s="241"/>
      <c r="J156" s="241"/>
    </row>
    <row r="157" spans="2:10" ht="47.25" hidden="1" x14ac:dyDescent="0.2">
      <c r="B157" s="16"/>
      <c r="C157" s="29" t="s">
        <v>11369</v>
      </c>
      <c r="D157" s="13"/>
      <c r="E157" s="76">
        <v>80700001483</v>
      </c>
      <c r="F157" s="17">
        <v>1983</v>
      </c>
      <c r="G157" s="17"/>
      <c r="H157" s="241" t="s">
        <v>11471</v>
      </c>
      <c r="I157" s="241" t="s">
        <v>11472</v>
      </c>
      <c r="J157" s="241" t="s">
        <v>11477</v>
      </c>
    </row>
    <row r="158" spans="2:10" ht="51" customHeight="1" x14ac:dyDescent="0.2">
      <c r="B158" s="16">
        <v>81</v>
      </c>
      <c r="C158" s="29" t="s">
        <v>1073</v>
      </c>
      <c r="D158" s="13" t="s">
        <v>931</v>
      </c>
      <c r="E158" s="76">
        <v>80700000702</v>
      </c>
      <c r="F158" s="17">
        <v>1989</v>
      </c>
      <c r="G158" s="17">
        <v>280</v>
      </c>
      <c r="H158" s="241" t="s">
        <v>11471</v>
      </c>
      <c r="I158" s="241" t="s">
        <v>11472</v>
      </c>
      <c r="J158" s="241" t="s">
        <v>11477</v>
      </c>
    </row>
    <row r="159" spans="2:10" ht="47.25" hidden="1" x14ac:dyDescent="0.2">
      <c r="B159" s="16"/>
      <c r="C159" s="29" t="s">
        <v>4203</v>
      </c>
      <c r="D159" s="13"/>
      <c r="E159" s="76"/>
      <c r="F159" s="17"/>
      <c r="G159" s="17"/>
      <c r="H159" s="241" t="s">
        <v>11471</v>
      </c>
      <c r="I159" s="241" t="s">
        <v>11472</v>
      </c>
      <c r="J159" s="241" t="s">
        <v>11477</v>
      </c>
    </row>
    <row r="160" spans="2:10" ht="47.25" hidden="1" x14ac:dyDescent="0.2">
      <c r="B160" s="16"/>
      <c r="C160" s="29" t="s">
        <v>11370</v>
      </c>
      <c r="D160" s="13"/>
      <c r="E160" s="76">
        <v>80700001482</v>
      </c>
      <c r="F160" s="17">
        <v>1980</v>
      </c>
      <c r="G160" s="17"/>
      <c r="H160" s="241" t="s">
        <v>11471</v>
      </c>
      <c r="I160" s="241" t="s">
        <v>11472</v>
      </c>
      <c r="J160" s="241" t="s">
        <v>11477</v>
      </c>
    </row>
    <row r="161" spans="2:10" ht="47.25" x14ac:dyDescent="0.2">
      <c r="B161" s="16">
        <v>82</v>
      </c>
      <c r="C161" s="29" t="s">
        <v>1074</v>
      </c>
      <c r="D161" s="13" t="s">
        <v>931</v>
      </c>
      <c r="E161" s="76">
        <v>80700000735</v>
      </c>
      <c r="F161" s="17">
        <v>1995</v>
      </c>
      <c r="G161" s="17">
        <v>530</v>
      </c>
      <c r="H161" s="241" t="s">
        <v>11471</v>
      </c>
      <c r="I161" s="241" t="s">
        <v>11472</v>
      </c>
      <c r="J161" s="241" t="s">
        <v>11477</v>
      </c>
    </row>
    <row r="162" spans="2:10" hidden="1" x14ac:dyDescent="0.2">
      <c r="B162" s="16"/>
      <c r="C162" s="29" t="s">
        <v>4203</v>
      </c>
      <c r="D162" s="13"/>
      <c r="E162" s="76"/>
      <c r="F162" s="17"/>
      <c r="G162" s="17"/>
      <c r="H162" s="241"/>
      <c r="I162" s="241"/>
      <c r="J162" s="241"/>
    </row>
    <row r="163" spans="2:10" ht="47.25" hidden="1" x14ac:dyDescent="0.2">
      <c r="B163" s="16"/>
      <c r="C163" s="29" t="s">
        <v>11371</v>
      </c>
      <c r="D163" s="13"/>
      <c r="E163" s="76">
        <v>80700001342</v>
      </c>
      <c r="F163" s="17">
        <v>1986</v>
      </c>
      <c r="G163" s="17"/>
      <c r="H163" s="241" t="s">
        <v>11471</v>
      </c>
      <c r="I163" s="241" t="s">
        <v>11472</v>
      </c>
      <c r="J163" s="241" t="s">
        <v>11477</v>
      </c>
    </row>
    <row r="164" spans="2:10" ht="47.25" x14ac:dyDescent="0.2">
      <c r="B164" s="16">
        <v>83</v>
      </c>
      <c r="C164" s="29" t="s">
        <v>1075</v>
      </c>
      <c r="D164" s="13" t="s">
        <v>931</v>
      </c>
      <c r="E164" s="76">
        <v>80700000692</v>
      </c>
      <c r="F164" s="17">
        <v>1995</v>
      </c>
      <c r="G164" s="17">
        <v>530</v>
      </c>
      <c r="H164" s="241" t="s">
        <v>11471</v>
      </c>
      <c r="I164" s="241" t="s">
        <v>11472</v>
      </c>
      <c r="J164" s="241" t="s">
        <v>11477</v>
      </c>
    </row>
    <row r="165" spans="2:10" ht="47.25" x14ac:dyDescent="0.2">
      <c r="B165" s="16">
        <v>84</v>
      </c>
      <c r="C165" s="29" t="s">
        <v>1076</v>
      </c>
      <c r="D165" s="13" t="s">
        <v>931</v>
      </c>
      <c r="E165" s="76">
        <v>80700000687</v>
      </c>
      <c r="F165" s="17">
        <v>1995</v>
      </c>
      <c r="G165" s="17">
        <v>983</v>
      </c>
      <c r="H165" s="241" t="s">
        <v>11471</v>
      </c>
      <c r="I165" s="241" t="s">
        <v>11472</v>
      </c>
      <c r="J165" s="241" t="s">
        <v>11477</v>
      </c>
    </row>
    <row r="166" spans="2:10" hidden="1" x14ac:dyDescent="0.2">
      <c r="B166" s="16"/>
      <c r="C166" s="29" t="s">
        <v>4203</v>
      </c>
      <c r="D166" s="13"/>
      <c r="E166" s="76"/>
      <c r="F166" s="17"/>
      <c r="G166" s="17"/>
      <c r="H166" s="241"/>
      <c r="I166" s="241"/>
      <c r="J166" s="241"/>
    </row>
    <row r="167" spans="2:10" ht="47.25" hidden="1" x14ac:dyDescent="0.2">
      <c r="B167" s="16"/>
      <c r="C167" s="29" t="s">
        <v>11372</v>
      </c>
      <c r="D167" s="13"/>
      <c r="E167" s="76">
        <v>80700001372</v>
      </c>
      <c r="F167" s="17">
        <v>2009</v>
      </c>
      <c r="G167" s="17"/>
      <c r="H167" s="241" t="s">
        <v>11471</v>
      </c>
      <c r="I167" s="241" t="s">
        <v>11472</v>
      </c>
      <c r="J167" s="241" t="s">
        <v>11477</v>
      </c>
    </row>
    <row r="168" spans="2:10" ht="47.25" x14ac:dyDescent="0.2">
      <c r="B168" s="16">
        <v>85</v>
      </c>
      <c r="C168" s="29" t="s">
        <v>1077</v>
      </c>
      <c r="D168" s="13" t="s">
        <v>931</v>
      </c>
      <c r="E168" s="76">
        <v>80700000689</v>
      </c>
      <c r="F168" s="17">
        <v>1995</v>
      </c>
      <c r="G168" s="17">
        <v>703</v>
      </c>
      <c r="H168" s="241" t="s">
        <v>11471</v>
      </c>
      <c r="I168" s="241" t="s">
        <v>11472</v>
      </c>
      <c r="J168" s="241" t="s">
        <v>11477</v>
      </c>
    </row>
    <row r="169" spans="2:10" hidden="1" x14ac:dyDescent="0.2">
      <c r="B169" s="16"/>
      <c r="C169" s="29" t="s">
        <v>4203</v>
      </c>
      <c r="D169" s="13"/>
      <c r="E169" s="76"/>
      <c r="F169" s="17"/>
      <c r="G169" s="17"/>
      <c r="H169" s="241"/>
      <c r="I169" s="241"/>
      <c r="J169" s="241"/>
    </row>
    <row r="170" spans="2:10" ht="47.25" hidden="1" x14ac:dyDescent="0.2">
      <c r="B170" s="16"/>
      <c r="C170" s="29" t="s">
        <v>11373</v>
      </c>
      <c r="D170" s="13"/>
      <c r="E170" s="87" t="s">
        <v>11374</v>
      </c>
      <c r="F170" s="17">
        <v>1993</v>
      </c>
      <c r="G170" s="17"/>
      <c r="H170" s="241" t="s">
        <v>11471</v>
      </c>
      <c r="I170" s="241" t="s">
        <v>11472</v>
      </c>
      <c r="J170" s="241" t="s">
        <v>11477</v>
      </c>
    </row>
    <row r="171" spans="2:10" ht="63" x14ac:dyDescent="0.2">
      <c r="B171" s="16">
        <v>86</v>
      </c>
      <c r="C171" s="29" t="s">
        <v>1078</v>
      </c>
      <c r="D171" s="13" t="s">
        <v>969</v>
      </c>
      <c r="E171" s="76">
        <v>80700000746</v>
      </c>
      <c r="F171" s="17">
        <v>1987</v>
      </c>
      <c r="G171" s="17">
        <v>100</v>
      </c>
      <c r="H171" s="241" t="s">
        <v>11471</v>
      </c>
      <c r="I171" s="241" t="s">
        <v>11472</v>
      </c>
      <c r="J171" s="241" t="s">
        <v>11477</v>
      </c>
    </row>
    <row r="172" spans="2:10" ht="63" x14ac:dyDescent="0.2">
      <c r="B172" s="16">
        <v>87</v>
      </c>
      <c r="C172" s="29" t="s">
        <v>1079</v>
      </c>
      <c r="D172" s="13" t="s">
        <v>969</v>
      </c>
      <c r="E172" s="76">
        <v>80700000745</v>
      </c>
      <c r="F172" s="17">
        <v>1987</v>
      </c>
      <c r="G172" s="17">
        <v>100</v>
      </c>
      <c r="H172" s="241" t="s">
        <v>11471</v>
      </c>
      <c r="I172" s="241" t="s">
        <v>11472</v>
      </c>
      <c r="J172" s="241" t="s">
        <v>11477</v>
      </c>
    </row>
    <row r="173" spans="2:10" ht="64.5" customHeight="1" x14ac:dyDescent="0.2">
      <c r="B173" s="16">
        <v>88</v>
      </c>
      <c r="C173" s="29" t="s">
        <v>1080</v>
      </c>
      <c r="D173" s="13" t="s">
        <v>1081</v>
      </c>
      <c r="E173" s="76">
        <v>80700000747</v>
      </c>
      <c r="F173" s="17">
        <v>1984</v>
      </c>
      <c r="G173" s="17">
        <v>460</v>
      </c>
      <c r="H173" s="241" t="s">
        <v>11471</v>
      </c>
      <c r="I173" s="241" t="s">
        <v>11472</v>
      </c>
      <c r="J173" s="241" t="s">
        <v>11477</v>
      </c>
    </row>
    <row r="174" spans="2:10" ht="63" x14ac:dyDescent="0.2">
      <c r="B174" s="16">
        <v>89</v>
      </c>
      <c r="C174" s="29" t="s">
        <v>1082</v>
      </c>
      <c r="D174" s="13" t="s">
        <v>1083</v>
      </c>
      <c r="E174" s="76">
        <v>80700000748</v>
      </c>
      <c r="F174" s="17">
        <v>1971</v>
      </c>
      <c r="G174" s="17">
        <v>290</v>
      </c>
      <c r="H174" s="241" t="s">
        <v>11471</v>
      </c>
      <c r="I174" s="241" t="s">
        <v>11472</v>
      </c>
      <c r="J174" s="241" t="s">
        <v>11477</v>
      </c>
    </row>
    <row r="175" spans="2:10" ht="47.25" x14ac:dyDescent="0.2">
      <c r="B175" s="16">
        <v>90</v>
      </c>
      <c r="C175" s="29" t="s">
        <v>1084</v>
      </c>
      <c r="D175" s="13" t="s">
        <v>1085</v>
      </c>
      <c r="E175" s="76">
        <v>80700000714</v>
      </c>
      <c r="F175" s="17">
        <v>1995</v>
      </c>
      <c r="G175" s="17">
        <v>30</v>
      </c>
      <c r="H175" s="241" t="s">
        <v>11471</v>
      </c>
      <c r="I175" s="241" t="s">
        <v>11472</v>
      </c>
      <c r="J175" s="241" t="s">
        <v>11477</v>
      </c>
    </row>
    <row r="176" spans="2:10" ht="47.25" x14ac:dyDescent="0.2">
      <c r="B176" s="16">
        <v>91</v>
      </c>
      <c r="C176" s="29" t="s">
        <v>1086</v>
      </c>
      <c r="D176" s="13" t="s">
        <v>1085</v>
      </c>
      <c r="E176" s="76">
        <v>80700000749</v>
      </c>
      <c r="F176" s="17">
        <v>1975</v>
      </c>
      <c r="G176" s="17">
        <v>280</v>
      </c>
      <c r="H176" s="241" t="s">
        <v>11471</v>
      </c>
      <c r="I176" s="241" t="s">
        <v>11472</v>
      </c>
      <c r="J176" s="241" t="s">
        <v>11477</v>
      </c>
    </row>
    <row r="177" spans="2:10" hidden="1" x14ac:dyDescent="0.2">
      <c r="B177" s="16"/>
      <c r="C177" s="29" t="s">
        <v>4203</v>
      </c>
      <c r="D177" s="13"/>
      <c r="E177" s="76"/>
      <c r="F177" s="17"/>
      <c r="G177" s="17"/>
      <c r="H177" s="241"/>
      <c r="I177" s="241"/>
      <c r="J177" s="241"/>
    </row>
    <row r="178" spans="2:10" ht="47.25" hidden="1" x14ac:dyDescent="0.2">
      <c r="B178" s="16"/>
      <c r="C178" s="29" t="s">
        <v>11375</v>
      </c>
      <c r="D178" s="13"/>
      <c r="E178" s="76">
        <v>80700001268</v>
      </c>
      <c r="F178" s="17">
        <v>1974</v>
      </c>
      <c r="G178" s="17"/>
      <c r="H178" s="241" t="s">
        <v>11471</v>
      </c>
      <c r="I178" s="241" t="s">
        <v>11472</v>
      </c>
      <c r="J178" s="241" t="s">
        <v>11477</v>
      </c>
    </row>
    <row r="179" spans="2:10" ht="47.25" x14ac:dyDescent="0.2">
      <c r="B179" s="16">
        <v>92</v>
      </c>
      <c r="C179" s="29" t="s">
        <v>1087</v>
      </c>
      <c r="D179" s="13" t="s">
        <v>1085</v>
      </c>
      <c r="E179" s="76">
        <v>80700000750</v>
      </c>
      <c r="F179" s="17">
        <v>1974</v>
      </c>
      <c r="G179" s="17">
        <v>280</v>
      </c>
      <c r="H179" s="241" t="s">
        <v>11471</v>
      </c>
      <c r="I179" s="241" t="s">
        <v>11472</v>
      </c>
      <c r="J179" s="241" t="s">
        <v>11477</v>
      </c>
    </row>
    <row r="180" spans="2:10" hidden="1" x14ac:dyDescent="0.2">
      <c r="B180" s="16"/>
      <c r="C180" s="29" t="s">
        <v>4203</v>
      </c>
      <c r="D180" s="13"/>
      <c r="E180" s="76"/>
      <c r="F180" s="17"/>
      <c r="G180" s="17"/>
      <c r="H180" s="241"/>
      <c r="I180" s="241"/>
      <c r="J180" s="241"/>
    </row>
    <row r="181" spans="2:10" ht="47.25" hidden="1" x14ac:dyDescent="0.2">
      <c r="B181" s="16"/>
      <c r="C181" s="29" t="s">
        <v>11376</v>
      </c>
      <c r="D181" s="13"/>
      <c r="E181" s="87" t="s">
        <v>11377</v>
      </c>
      <c r="F181" s="17">
        <v>1970</v>
      </c>
      <c r="G181" s="17"/>
      <c r="H181" s="241" t="s">
        <v>11471</v>
      </c>
      <c r="I181" s="241" t="s">
        <v>11472</v>
      </c>
      <c r="J181" s="241" t="s">
        <v>11477</v>
      </c>
    </row>
    <row r="182" spans="2:10" ht="47.25" x14ac:dyDescent="0.2">
      <c r="B182" s="16">
        <v>93</v>
      </c>
      <c r="C182" s="29" t="s">
        <v>1088</v>
      </c>
      <c r="D182" s="13" t="s">
        <v>1085</v>
      </c>
      <c r="E182" s="76">
        <v>80700000715</v>
      </c>
      <c r="F182" s="17">
        <v>1995</v>
      </c>
      <c r="G182" s="17">
        <v>50</v>
      </c>
      <c r="H182" s="241" t="s">
        <v>11471</v>
      </c>
      <c r="I182" s="241" t="s">
        <v>11472</v>
      </c>
      <c r="J182" s="241" t="s">
        <v>11477</v>
      </c>
    </row>
    <row r="183" spans="2:10" ht="63" x14ac:dyDescent="0.2">
      <c r="B183" s="16">
        <v>94</v>
      </c>
      <c r="C183" s="29" t="s">
        <v>1089</v>
      </c>
      <c r="D183" s="13" t="s">
        <v>1090</v>
      </c>
      <c r="E183" s="76">
        <v>80700000751</v>
      </c>
      <c r="F183" s="17">
        <v>1978</v>
      </c>
      <c r="G183" s="17">
        <v>250</v>
      </c>
      <c r="H183" s="241" t="s">
        <v>11471</v>
      </c>
      <c r="I183" s="241" t="s">
        <v>11472</v>
      </c>
      <c r="J183" s="241" t="s">
        <v>11477</v>
      </c>
    </row>
    <row r="184" spans="2:10" ht="47.25" x14ac:dyDescent="0.2">
      <c r="B184" s="16">
        <v>95</v>
      </c>
      <c r="C184" s="29" t="s">
        <v>1091</v>
      </c>
      <c r="D184" s="13" t="s">
        <v>1092</v>
      </c>
      <c r="E184" s="76">
        <v>80700000753</v>
      </c>
      <c r="F184" s="17">
        <v>1973</v>
      </c>
      <c r="G184" s="17">
        <v>400</v>
      </c>
      <c r="H184" s="241" t="s">
        <v>11471</v>
      </c>
      <c r="I184" s="241" t="s">
        <v>11472</v>
      </c>
      <c r="J184" s="241" t="s">
        <v>11477</v>
      </c>
    </row>
    <row r="185" spans="2:10" hidden="1" x14ac:dyDescent="0.2">
      <c r="B185" s="16"/>
      <c r="C185" s="29" t="s">
        <v>4203</v>
      </c>
      <c r="D185" s="13"/>
      <c r="E185" s="76"/>
      <c r="F185" s="17"/>
      <c r="G185" s="17"/>
      <c r="H185" s="241"/>
      <c r="I185" s="241"/>
      <c r="J185" s="241"/>
    </row>
    <row r="186" spans="2:10" ht="47.25" hidden="1" x14ac:dyDescent="0.2">
      <c r="B186" s="16"/>
      <c r="C186" s="29" t="s">
        <v>11378</v>
      </c>
      <c r="D186" s="13"/>
      <c r="E186" s="76">
        <v>80700001221</v>
      </c>
      <c r="F186" s="17">
        <v>1975</v>
      </c>
      <c r="G186" s="17"/>
      <c r="H186" s="241" t="s">
        <v>11471</v>
      </c>
      <c r="I186" s="241" t="s">
        <v>11472</v>
      </c>
      <c r="J186" s="241" t="s">
        <v>11477</v>
      </c>
    </row>
    <row r="187" spans="2:10" ht="47.25" hidden="1" x14ac:dyDescent="0.2">
      <c r="B187" s="16"/>
      <c r="C187" s="29" t="s">
        <v>11379</v>
      </c>
      <c r="D187" s="13"/>
      <c r="E187" s="76">
        <v>80700001223</v>
      </c>
      <c r="F187" s="17">
        <v>1975</v>
      </c>
      <c r="G187" s="17"/>
      <c r="H187" s="241" t="s">
        <v>11471</v>
      </c>
      <c r="I187" s="241" t="s">
        <v>11472</v>
      </c>
      <c r="J187" s="241" t="s">
        <v>11477</v>
      </c>
    </row>
    <row r="188" spans="2:10" ht="47.25" x14ac:dyDescent="0.2">
      <c r="B188" s="16">
        <v>96</v>
      </c>
      <c r="C188" s="29" t="s">
        <v>1093</v>
      </c>
      <c r="D188" s="13" t="s">
        <v>1092</v>
      </c>
      <c r="E188" s="76">
        <v>80700000754</v>
      </c>
      <c r="F188" s="17">
        <v>1985</v>
      </c>
      <c r="G188" s="17">
        <v>720</v>
      </c>
      <c r="H188" s="241" t="s">
        <v>11471</v>
      </c>
      <c r="I188" s="241" t="s">
        <v>11472</v>
      </c>
      <c r="J188" s="241" t="s">
        <v>11477</v>
      </c>
    </row>
    <row r="189" spans="2:10" ht="47.25" x14ac:dyDescent="0.2">
      <c r="B189" s="16">
        <v>97</v>
      </c>
      <c r="C189" s="29" t="s">
        <v>1094</v>
      </c>
      <c r="D189" s="13" t="s">
        <v>1092</v>
      </c>
      <c r="E189" s="76">
        <v>80700000752</v>
      </c>
      <c r="F189" s="17">
        <v>1975</v>
      </c>
      <c r="G189" s="17">
        <v>900</v>
      </c>
      <c r="H189" s="241" t="s">
        <v>11471</v>
      </c>
      <c r="I189" s="241" t="s">
        <v>11472</v>
      </c>
      <c r="J189" s="241" t="s">
        <v>11477</v>
      </c>
    </row>
    <row r="190" spans="2:10" ht="63" x14ac:dyDescent="0.2">
      <c r="B190" s="16">
        <v>98</v>
      </c>
      <c r="C190" s="29" t="s">
        <v>1095</v>
      </c>
      <c r="D190" s="13" t="s">
        <v>1096</v>
      </c>
      <c r="E190" s="76">
        <v>80700000716</v>
      </c>
      <c r="F190" s="17">
        <v>1996</v>
      </c>
      <c r="G190" s="17">
        <v>60</v>
      </c>
      <c r="H190" s="241" t="s">
        <v>11471</v>
      </c>
      <c r="I190" s="241" t="s">
        <v>11472</v>
      </c>
      <c r="J190" s="241" t="s">
        <v>11477</v>
      </c>
    </row>
    <row r="191" spans="2:10" ht="47.25" x14ac:dyDescent="0.2">
      <c r="B191" s="16">
        <v>99</v>
      </c>
      <c r="C191" s="29" t="s">
        <v>1098</v>
      </c>
      <c r="D191" s="13" t="s">
        <v>1097</v>
      </c>
      <c r="E191" s="76">
        <v>80700000577</v>
      </c>
      <c r="F191" s="17">
        <v>1987</v>
      </c>
      <c r="G191" s="17">
        <v>360</v>
      </c>
      <c r="H191" s="241" t="s">
        <v>11471</v>
      </c>
      <c r="I191" s="241" t="s">
        <v>11472</v>
      </c>
      <c r="J191" s="241" t="s">
        <v>11477</v>
      </c>
    </row>
    <row r="192" spans="2:10" hidden="1" x14ac:dyDescent="0.2">
      <c r="B192" s="16"/>
      <c r="C192" s="29" t="s">
        <v>4203</v>
      </c>
      <c r="D192" s="13"/>
      <c r="E192" s="76"/>
      <c r="F192" s="17"/>
      <c r="G192" s="17"/>
      <c r="H192" s="241"/>
      <c r="I192" s="241"/>
      <c r="J192" s="241"/>
    </row>
    <row r="193" spans="2:10" ht="47.25" hidden="1" x14ac:dyDescent="0.2">
      <c r="B193" s="16"/>
      <c r="C193" s="29" t="s">
        <v>11380</v>
      </c>
      <c r="D193" s="13"/>
      <c r="E193" s="76">
        <v>80700001272</v>
      </c>
      <c r="F193" s="17">
        <v>1988</v>
      </c>
      <c r="G193" s="17"/>
      <c r="H193" s="241" t="s">
        <v>11471</v>
      </c>
      <c r="I193" s="241" t="s">
        <v>11472</v>
      </c>
      <c r="J193" s="241" t="s">
        <v>11477</v>
      </c>
    </row>
    <row r="194" spans="2:10" ht="47.25" x14ac:dyDescent="0.2">
      <c r="B194" s="16">
        <v>100</v>
      </c>
      <c r="C194" s="29" t="s">
        <v>1099</v>
      </c>
      <c r="D194" s="13" t="s">
        <v>1100</v>
      </c>
      <c r="E194" s="76">
        <v>80700000718</v>
      </c>
      <c r="F194" s="17">
        <v>1995</v>
      </c>
      <c r="G194" s="17">
        <v>300</v>
      </c>
      <c r="H194" s="241" t="s">
        <v>11471</v>
      </c>
      <c r="I194" s="241" t="s">
        <v>11472</v>
      </c>
      <c r="J194" s="241" t="s">
        <v>11477</v>
      </c>
    </row>
    <row r="195" spans="2:10" ht="47.25" x14ac:dyDescent="0.2">
      <c r="B195" s="16">
        <v>101</v>
      </c>
      <c r="C195" s="29" t="s">
        <v>1101</v>
      </c>
      <c r="D195" s="13" t="s">
        <v>1100</v>
      </c>
      <c r="E195" s="76">
        <v>80700000578</v>
      </c>
      <c r="F195" s="17">
        <v>1976</v>
      </c>
      <c r="G195" s="17">
        <v>400</v>
      </c>
      <c r="H195" s="241" t="s">
        <v>11471</v>
      </c>
      <c r="I195" s="241" t="s">
        <v>11472</v>
      </c>
      <c r="J195" s="241" t="s">
        <v>11477</v>
      </c>
    </row>
    <row r="196" spans="2:10" ht="47.25" x14ac:dyDescent="0.2">
      <c r="B196" s="16">
        <v>102</v>
      </c>
      <c r="C196" s="29" t="s">
        <v>1102</v>
      </c>
      <c r="D196" s="13" t="s">
        <v>1100</v>
      </c>
      <c r="E196" s="76">
        <v>80700000579</v>
      </c>
      <c r="F196" s="17">
        <v>1984</v>
      </c>
      <c r="G196" s="17">
        <v>900</v>
      </c>
      <c r="H196" s="241" t="s">
        <v>11471</v>
      </c>
      <c r="I196" s="241" t="s">
        <v>11472</v>
      </c>
      <c r="J196" s="241" t="s">
        <v>11477</v>
      </c>
    </row>
    <row r="197" spans="2:10" ht="47.25" x14ac:dyDescent="0.2">
      <c r="B197" s="16">
        <v>103</v>
      </c>
      <c r="C197" s="29" t="s">
        <v>1104</v>
      </c>
      <c r="D197" s="13" t="s">
        <v>1103</v>
      </c>
      <c r="E197" s="76">
        <v>80700000719</v>
      </c>
      <c r="F197" s="17">
        <v>1989</v>
      </c>
      <c r="G197" s="17">
        <v>540</v>
      </c>
      <c r="H197" s="241" t="s">
        <v>11471</v>
      </c>
      <c r="I197" s="241" t="s">
        <v>11472</v>
      </c>
      <c r="J197" s="241" t="s">
        <v>11477</v>
      </c>
    </row>
    <row r="198" spans="2:10" hidden="1" x14ac:dyDescent="0.2">
      <c r="B198" s="16"/>
      <c r="C198" s="29" t="s">
        <v>4203</v>
      </c>
      <c r="D198" s="13"/>
      <c r="E198" s="76"/>
      <c r="F198" s="17"/>
      <c r="G198" s="17"/>
      <c r="H198" s="241"/>
      <c r="I198" s="241"/>
      <c r="J198" s="241"/>
    </row>
    <row r="199" spans="2:10" ht="47.25" hidden="1" x14ac:dyDescent="0.2">
      <c r="B199" s="16"/>
      <c r="C199" s="29" t="s">
        <v>11381</v>
      </c>
      <c r="D199" s="13"/>
      <c r="E199" s="87" t="s">
        <v>11382</v>
      </c>
      <c r="F199" s="17">
        <v>1983</v>
      </c>
      <c r="G199" s="17"/>
      <c r="H199" s="241" t="s">
        <v>11471</v>
      </c>
      <c r="I199" s="241" t="s">
        <v>11472</v>
      </c>
      <c r="J199" s="241" t="s">
        <v>11477</v>
      </c>
    </row>
    <row r="200" spans="2:10" ht="47.25" x14ac:dyDescent="0.2">
      <c r="B200" s="16">
        <v>104</v>
      </c>
      <c r="C200" s="29" t="s">
        <v>1105</v>
      </c>
      <c r="D200" s="13" t="s">
        <v>1106</v>
      </c>
      <c r="E200" s="76">
        <v>80700000580</v>
      </c>
      <c r="F200" s="17">
        <v>1992</v>
      </c>
      <c r="G200" s="17">
        <v>150</v>
      </c>
      <c r="H200" s="241" t="s">
        <v>11471</v>
      </c>
      <c r="I200" s="241" t="s">
        <v>11472</v>
      </c>
      <c r="J200" s="241" t="s">
        <v>11477</v>
      </c>
    </row>
    <row r="201" spans="2:10" hidden="1" x14ac:dyDescent="0.2">
      <c r="B201" s="16"/>
      <c r="C201" s="29" t="s">
        <v>4203</v>
      </c>
      <c r="D201" s="13"/>
      <c r="E201" s="76"/>
      <c r="F201" s="17"/>
      <c r="G201" s="17"/>
      <c r="H201" s="241"/>
      <c r="I201" s="241"/>
      <c r="J201" s="241"/>
    </row>
    <row r="202" spans="2:10" ht="47.25" hidden="1" x14ac:dyDescent="0.2">
      <c r="B202" s="16"/>
      <c r="C202" s="29" t="s">
        <v>11383</v>
      </c>
      <c r="D202" s="13"/>
      <c r="E202" s="76">
        <v>80700001169</v>
      </c>
      <c r="F202" s="17">
        <v>1976</v>
      </c>
      <c r="G202" s="17"/>
      <c r="H202" s="241" t="s">
        <v>11471</v>
      </c>
      <c r="I202" s="241" t="s">
        <v>11472</v>
      </c>
      <c r="J202" s="241" t="s">
        <v>11477</v>
      </c>
    </row>
    <row r="203" spans="2:10" ht="47.25" x14ac:dyDescent="0.2">
      <c r="B203" s="16">
        <v>105</v>
      </c>
      <c r="C203" s="29" t="s">
        <v>1107</v>
      </c>
      <c r="D203" s="13" t="s">
        <v>1108</v>
      </c>
      <c r="E203" s="76">
        <v>80700000581</v>
      </c>
      <c r="F203" s="17">
        <v>1989</v>
      </c>
      <c r="G203" s="17">
        <v>200</v>
      </c>
      <c r="H203" s="241" t="s">
        <v>11471</v>
      </c>
      <c r="I203" s="241" t="s">
        <v>11472</v>
      </c>
      <c r="J203" s="241" t="s">
        <v>11477</v>
      </c>
    </row>
    <row r="204" spans="2:10" ht="47.25" x14ac:dyDescent="0.2">
      <c r="B204" s="16">
        <v>106</v>
      </c>
      <c r="C204" s="29" t="s">
        <v>1109</v>
      </c>
      <c r="D204" s="13" t="s">
        <v>1110</v>
      </c>
      <c r="E204" s="76">
        <v>80700000582</v>
      </c>
      <c r="F204" s="17">
        <v>1973</v>
      </c>
      <c r="G204" s="17">
        <v>280</v>
      </c>
      <c r="H204" s="241" t="s">
        <v>11471</v>
      </c>
      <c r="I204" s="241" t="s">
        <v>11472</v>
      </c>
      <c r="J204" s="241" t="s">
        <v>11477</v>
      </c>
    </row>
    <row r="205" spans="2:10" ht="54.75" customHeight="1" x14ac:dyDescent="0.2">
      <c r="B205" s="16">
        <v>107</v>
      </c>
      <c r="C205" s="29" t="s">
        <v>1111</v>
      </c>
      <c r="D205" s="13" t="s">
        <v>1112</v>
      </c>
      <c r="E205" s="76">
        <v>80700000583</v>
      </c>
      <c r="F205" s="17">
        <v>1978</v>
      </c>
      <c r="G205" s="17">
        <v>310</v>
      </c>
      <c r="H205" s="241" t="s">
        <v>11471</v>
      </c>
      <c r="I205" s="241" t="s">
        <v>11472</v>
      </c>
      <c r="J205" s="241" t="s">
        <v>11477</v>
      </c>
    </row>
    <row r="206" spans="2:10" hidden="1" x14ac:dyDescent="0.2">
      <c r="B206" s="16"/>
      <c r="C206" s="29" t="s">
        <v>4203</v>
      </c>
      <c r="D206" s="13"/>
      <c r="E206" s="76"/>
      <c r="F206" s="17"/>
      <c r="G206" s="17"/>
      <c r="H206" s="241"/>
      <c r="I206" s="241"/>
      <c r="J206" s="241"/>
    </row>
    <row r="207" spans="2:10" ht="47.25" hidden="1" x14ac:dyDescent="0.2">
      <c r="B207" s="16"/>
      <c r="C207" s="29" t="s">
        <v>11384</v>
      </c>
      <c r="D207" s="13"/>
      <c r="E207" s="87" t="s">
        <v>11385</v>
      </c>
      <c r="F207" s="17">
        <v>1974</v>
      </c>
      <c r="G207" s="17"/>
      <c r="H207" s="241" t="s">
        <v>11471</v>
      </c>
      <c r="I207" s="241" t="s">
        <v>11472</v>
      </c>
      <c r="J207" s="241" t="s">
        <v>11477</v>
      </c>
    </row>
    <row r="208" spans="2:10" ht="47.25" x14ac:dyDescent="0.2">
      <c r="B208" s="16">
        <v>108</v>
      </c>
      <c r="C208" s="29" t="s">
        <v>1113</v>
      </c>
      <c r="D208" s="13" t="s">
        <v>1112</v>
      </c>
      <c r="E208" s="76">
        <v>80700000584</v>
      </c>
      <c r="F208" s="17">
        <v>1980</v>
      </c>
      <c r="G208" s="17">
        <v>350</v>
      </c>
      <c r="H208" s="241" t="s">
        <v>11471</v>
      </c>
      <c r="I208" s="241" t="s">
        <v>11472</v>
      </c>
      <c r="J208" s="241" t="s">
        <v>11477</v>
      </c>
    </row>
    <row r="209" spans="2:10" ht="53.25" customHeight="1" x14ac:dyDescent="0.2">
      <c r="B209" s="16">
        <v>109</v>
      </c>
      <c r="C209" s="29" t="s">
        <v>1114</v>
      </c>
      <c r="D209" s="13" t="s">
        <v>1115</v>
      </c>
      <c r="E209" s="76">
        <v>80700000720</v>
      </c>
      <c r="F209" s="17">
        <v>1995</v>
      </c>
      <c r="G209" s="17">
        <v>230</v>
      </c>
      <c r="H209" s="241" t="s">
        <v>11471</v>
      </c>
      <c r="I209" s="241" t="s">
        <v>11472</v>
      </c>
      <c r="J209" s="241" t="s">
        <v>11477</v>
      </c>
    </row>
    <row r="210" spans="2:10" ht="47.25" customHeight="1" x14ac:dyDescent="0.2">
      <c r="B210" s="16">
        <v>110</v>
      </c>
      <c r="C210" s="29" t="s">
        <v>1116</v>
      </c>
      <c r="D210" s="13" t="s">
        <v>1117</v>
      </c>
      <c r="E210" s="76">
        <v>80700000634</v>
      </c>
      <c r="F210" s="17">
        <v>1979</v>
      </c>
      <c r="G210" s="17">
        <v>320</v>
      </c>
      <c r="H210" s="241" t="s">
        <v>11471</v>
      </c>
      <c r="I210" s="241" t="s">
        <v>11472</v>
      </c>
      <c r="J210" s="241" t="s">
        <v>11477</v>
      </c>
    </row>
    <row r="211" spans="2:10" hidden="1" x14ac:dyDescent="0.2">
      <c r="B211" s="16"/>
      <c r="C211" s="29" t="s">
        <v>4203</v>
      </c>
      <c r="D211" s="13"/>
      <c r="E211" s="76"/>
      <c r="F211" s="17"/>
      <c r="G211" s="17"/>
      <c r="H211" s="241"/>
      <c r="I211" s="241"/>
      <c r="J211" s="241"/>
    </row>
    <row r="212" spans="2:10" ht="47.25" hidden="1" x14ac:dyDescent="0.2">
      <c r="B212" s="16"/>
      <c r="C212" s="29" t="s">
        <v>11386</v>
      </c>
      <c r="D212" s="13"/>
      <c r="E212" s="76">
        <v>80700001248</v>
      </c>
      <c r="F212" s="17">
        <v>1973</v>
      </c>
      <c r="G212" s="17"/>
      <c r="H212" s="241" t="s">
        <v>11471</v>
      </c>
      <c r="I212" s="241" t="s">
        <v>11472</v>
      </c>
      <c r="J212" s="241" t="s">
        <v>11477</v>
      </c>
    </row>
    <row r="213" spans="2:10" ht="61.5" customHeight="1" x14ac:dyDescent="0.2">
      <c r="B213" s="16">
        <v>111</v>
      </c>
      <c r="C213" s="29" t="s">
        <v>1118</v>
      </c>
      <c r="D213" s="13" t="s">
        <v>1119</v>
      </c>
      <c r="E213" s="76">
        <v>80700000585</v>
      </c>
      <c r="F213" s="17">
        <v>1989</v>
      </c>
      <c r="G213" s="17">
        <v>300</v>
      </c>
      <c r="H213" s="241" t="s">
        <v>11471</v>
      </c>
      <c r="I213" s="241" t="s">
        <v>11472</v>
      </c>
      <c r="J213" s="241" t="s">
        <v>11477</v>
      </c>
    </row>
    <row r="214" spans="2:10" ht="47.25" x14ac:dyDescent="0.2">
      <c r="B214" s="16">
        <v>112</v>
      </c>
      <c r="C214" s="29" t="s">
        <v>1120</v>
      </c>
      <c r="D214" s="13" t="s">
        <v>1121</v>
      </c>
      <c r="E214" s="76">
        <v>80700000586</v>
      </c>
      <c r="F214" s="17">
        <v>1985</v>
      </c>
      <c r="G214" s="17">
        <v>60</v>
      </c>
      <c r="H214" s="241" t="s">
        <v>11471</v>
      </c>
      <c r="I214" s="241" t="s">
        <v>11472</v>
      </c>
      <c r="J214" s="241" t="s">
        <v>11477</v>
      </c>
    </row>
    <row r="215" spans="2:10" ht="47.25" x14ac:dyDescent="0.2">
      <c r="B215" s="16">
        <v>113</v>
      </c>
      <c r="C215" s="29" t="s">
        <v>1122</v>
      </c>
      <c r="D215" s="13" t="s">
        <v>1123</v>
      </c>
      <c r="E215" s="76">
        <v>80700000602</v>
      </c>
      <c r="F215" s="17">
        <v>1981</v>
      </c>
      <c r="G215" s="17">
        <v>880</v>
      </c>
      <c r="H215" s="241" t="s">
        <v>11471</v>
      </c>
      <c r="I215" s="241" t="s">
        <v>11472</v>
      </c>
      <c r="J215" s="241" t="s">
        <v>11477</v>
      </c>
    </row>
    <row r="216" spans="2:10" hidden="1" x14ac:dyDescent="0.2">
      <c r="B216" s="16"/>
      <c r="C216" s="29" t="s">
        <v>4203</v>
      </c>
      <c r="D216" s="13"/>
      <c r="E216" s="76"/>
      <c r="F216" s="17"/>
      <c r="G216" s="17"/>
      <c r="H216" s="241"/>
      <c r="I216" s="241"/>
      <c r="J216" s="241"/>
    </row>
    <row r="217" spans="2:10" ht="47.25" hidden="1" x14ac:dyDescent="0.2">
      <c r="B217" s="16"/>
      <c r="C217" s="29" t="s">
        <v>11387</v>
      </c>
      <c r="D217" s="13"/>
      <c r="E217" s="76">
        <v>80700001252</v>
      </c>
      <c r="F217" s="17">
        <v>2009</v>
      </c>
      <c r="G217" s="17"/>
      <c r="H217" s="241" t="s">
        <v>11471</v>
      </c>
      <c r="I217" s="241" t="s">
        <v>11472</v>
      </c>
      <c r="J217" s="241" t="s">
        <v>11477</v>
      </c>
    </row>
    <row r="218" spans="2:10" ht="47.25" x14ac:dyDescent="0.2">
      <c r="B218" s="16">
        <v>114</v>
      </c>
      <c r="C218" s="29" t="s">
        <v>1124</v>
      </c>
      <c r="D218" s="13" t="s">
        <v>1123</v>
      </c>
      <c r="E218" s="76">
        <v>80700000652</v>
      </c>
      <c r="F218" s="17">
        <v>2004</v>
      </c>
      <c r="G218" s="17">
        <v>1690</v>
      </c>
      <c r="H218" s="241" t="s">
        <v>11471</v>
      </c>
      <c r="I218" s="241" t="s">
        <v>11472</v>
      </c>
      <c r="J218" s="241" t="s">
        <v>11477</v>
      </c>
    </row>
    <row r="219" spans="2:10" ht="51.75" customHeight="1" x14ac:dyDescent="0.2">
      <c r="B219" s="16">
        <v>115</v>
      </c>
      <c r="C219" s="29" t="s">
        <v>1125</v>
      </c>
      <c r="D219" s="13" t="s">
        <v>1126</v>
      </c>
      <c r="E219" s="76">
        <v>80700000721</v>
      </c>
      <c r="F219" s="17">
        <v>1990</v>
      </c>
      <c r="G219" s="17">
        <v>230</v>
      </c>
      <c r="H219" s="241" t="s">
        <v>11471</v>
      </c>
      <c r="I219" s="241" t="s">
        <v>11472</v>
      </c>
      <c r="J219" s="241" t="s">
        <v>11477</v>
      </c>
    </row>
    <row r="220" spans="2:10" ht="64.5" customHeight="1" x14ac:dyDescent="0.2">
      <c r="B220" s="16">
        <v>116</v>
      </c>
      <c r="C220" s="29" t="s">
        <v>1127</v>
      </c>
      <c r="D220" s="13" t="s">
        <v>1128</v>
      </c>
      <c r="E220" s="76">
        <v>80700000636</v>
      </c>
      <c r="F220" s="17">
        <v>1982</v>
      </c>
      <c r="G220" s="17">
        <v>340</v>
      </c>
      <c r="H220" s="241" t="s">
        <v>11471</v>
      </c>
      <c r="I220" s="241" t="s">
        <v>11472</v>
      </c>
      <c r="J220" s="241" t="s">
        <v>11477</v>
      </c>
    </row>
    <row r="221" spans="2:10" hidden="1" x14ac:dyDescent="0.2">
      <c r="B221" s="16"/>
      <c r="C221" s="29" t="s">
        <v>4203</v>
      </c>
      <c r="D221" s="13"/>
      <c r="E221" s="76"/>
      <c r="F221" s="17"/>
      <c r="G221" s="17"/>
      <c r="H221" s="241"/>
      <c r="I221" s="241"/>
      <c r="J221" s="241"/>
    </row>
    <row r="222" spans="2:10" ht="47.25" hidden="1" x14ac:dyDescent="0.2">
      <c r="B222" s="16"/>
      <c r="C222" s="29" t="s">
        <v>11388</v>
      </c>
      <c r="D222" s="13"/>
      <c r="E222" s="87" t="s">
        <v>11389</v>
      </c>
      <c r="F222" s="17">
        <v>1972</v>
      </c>
      <c r="G222" s="17"/>
      <c r="H222" s="241" t="s">
        <v>11471</v>
      </c>
      <c r="I222" s="241" t="s">
        <v>11472</v>
      </c>
      <c r="J222" s="241" t="s">
        <v>11477</v>
      </c>
    </row>
    <row r="223" spans="2:10" ht="47.25" x14ac:dyDescent="0.2">
      <c r="B223" s="16">
        <v>117</v>
      </c>
      <c r="C223" s="29" t="s">
        <v>1129</v>
      </c>
      <c r="D223" s="13" t="s">
        <v>1130</v>
      </c>
      <c r="E223" s="76">
        <v>80700000695</v>
      </c>
      <c r="F223" s="17">
        <v>1993</v>
      </c>
      <c r="G223" s="17">
        <v>260</v>
      </c>
      <c r="H223" s="241" t="s">
        <v>11471</v>
      </c>
      <c r="I223" s="241" t="s">
        <v>11472</v>
      </c>
      <c r="J223" s="241" t="s">
        <v>11477</v>
      </c>
    </row>
    <row r="224" spans="2:10" ht="63" x14ac:dyDescent="0.2">
      <c r="B224" s="16">
        <v>118</v>
      </c>
      <c r="C224" s="29" t="s">
        <v>1131</v>
      </c>
      <c r="D224" s="13" t="s">
        <v>1132</v>
      </c>
      <c r="E224" s="76">
        <v>80700000587</v>
      </c>
      <c r="F224" s="17">
        <v>1992</v>
      </c>
      <c r="G224" s="17">
        <v>1062</v>
      </c>
      <c r="H224" s="241" t="s">
        <v>11471</v>
      </c>
      <c r="I224" s="241" t="s">
        <v>11472</v>
      </c>
      <c r="J224" s="241" t="s">
        <v>11477</v>
      </c>
    </row>
    <row r="225" spans="2:10" hidden="1" x14ac:dyDescent="0.2">
      <c r="B225" s="16"/>
      <c r="C225" s="29" t="s">
        <v>4203</v>
      </c>
      <c r="D225" s="13"/>
      <c r="E225" s="76"/>
      <c r="F225" s="17"/>
      <c r="G225" s="17"/>
      <c r="H225" s="241"/>
      <c r="I225" s="241"/>
      <c r="J225" s="241"/>
    </row>
    <row r="226" spans="2:10" ht="47.25" hidden="1" x14ac:dyDescent="0.2">
      <c r="B226" s="16"/>
      <c r="C226" s="29" t="s">
        <v>11390</v>
      </c>
      <c r="D226" s="13"/>
      <c r="E226" s="76">
        <v>80700001466</v>
      </c>
      <c r="F226" s="17">
        <v>1972</v>
      </c>
      <c r="G226" s="17"/>
      <c r="H226" s="241" t="s">
        <v>11471</v>
      </c>
      <c r="I226" s="241" t="s">
        <v>11472</v>
      </c>
      <c r="J226" s="241" t="s">
        <v>11477</v>
      </c>
    </row>
    <row r="227" spans="2:10" ht="47.25" hidden="1" x14ac:dyDescent="0.2">
      <c r="B227" s="16"/>
      <c r="C227" s="29" t="s">
        <v>11391</v>
      </c>
      <c r="D227" s="13"/>
      <c r="E227" s="76">
        <v>80700001499</v>
      </c>
      <c r="F227" s="17">
        <v>2009</v>
      </c>
      <c r="G227" s="17"/>
      <c r="H227" s="241" t="s">
        <v>11471</v>
      </c>
      <c r="I227" s="241" t="s">
        <v>11472</v>
      </c>
      <c r="J227" s="241" t="s">
        <v>11477</v>
      </c>
    </row>
    <row r="228" spans="2:10" ht="57" customHeight="1" x14ac:dyDescent="0.2">
      <c r="B228" s="16">
        <v>119</v>
      </c>
      <c r="C228" s="29" t="s">
        <v>1133</v>
      </c>
      <c r="D228" s="13" t="s">
        <v>1134</v>
      </c>
      <c r="E228" s="76">
        <v>80700000677</v>
      </c>
      <c r="F228" s="17">
        <v>1983</v>
      </c>
      <c r="G228" s="17">
        <v>100</v>
      </c>
      <c r="H228" s="241" t="s">
        <v>11471</v>
      </c>
      <c r="I228" s="241" t="s">
        <v>11472</v>
      </c>
      <c r="J228" s="241" t="s">
        <v>11477</v>
      </c>
    </row>
    <row r="229" spans="2:10" ht="47.25" x14ac:dyDescent="0.2">
      <c r="B229" s="16">
        <v>120</v>
      </c>
      <c r="C229" s="29" t="s">
        <v>1135</v>
      </c>
      <c r="D229" s="13" t="s">
        <v>1134</v>
      </c>
      <c r="E229" s="76">
        <v>80700000722</v>
      </c>
      <c r="F229" s="17">
        <v>1998</v>
      </c>
      <c r="G229" s="17">
        <v>160</v>
      </c>
      <c r="H229" s="241" t="s">
        <v>11471</v>
      </c>
      <c r="I229" s="241" t="s">
        <v>11472</v>
      </c>
      <c r="J229" s="241" t="s">
        <v>11477</v>
      </c>
    </row>
    <row r="230" spans="2:10" ht="47.25" x14ac:dyDescent="0.2">
      <c r="B230" s="16">
        <v>121</v>
      </c>
      <c r="C230" s="29" t="s">
        <v>1136</v>
      </c>
      <c r="D230" s="13" t="s">
        <v>1134</v>
      </c>
      <c r="E230" s="76">
        <v>80700000588</v>
      </c>
      <c r="F230" s="17">
        <v>1983</v>
      </c>
      <c r="G230" s="17">
        <v>710</v>
      </c>
      <c r="H230" s="241" t="s">
        <v>11471</v>
      </c>
      <c r="I230" s="241" t="s">
        <v>11472</v>
      </c>
      <c r="J230" s="241" t="s">
        <v>11477</v>
      </c>
    </row>
    <row r="231" spans="2:10" ht="47.25" x14ac:dyDescent="0.2">
      <c r="B231" s="16">
        <v>122</v>
      </c>
      <c r="C231" s="29" t="s">
        <v>1137</v>
      </c>
      <c r="D231" s="13" t="s">
        <v>1138</v>
      </c>
      <c r="E231" s="76">
        <v>80700000604</v>
      </c>
      <c r="F231" s="17">
        <v>1989</v>
      </c>
      <c r="G231" s="17">
        <v>300</v>
      </c>
      <c r="H231" s="241" t="s">
        <v>11471</v>
      </c>
      <c r="I231" s="241" t="s">
        <v>11472</v>
      </c>
      <c r="J231" s="241" t="s">
        <v>11477</v>
      </c>
    </row>
    <row r="232" spans="2:10" ht="54" customHeight="1" x14ac:dyDescent="0.2">
      <c r="B232" s="16">
        <v>123</v>
      </c>
      <c r="C232" s="29" t="s">
        <v>1139</v>
      </c>
      <c r="D232" s="13" t="s">
        <v>1085</v>
      </c>
      <c r="E232" s="76">
        <v>80700000589</v>
      </c>
      <c r="F232" s="17">
        <v>2002</v>
      </c>
      <c r="G232" s="17">
        <v>200</v>
      </c>
      <c r="H232" s="241" t="s">
        <v>11471</v>
      </c>
      <c r="I232" s="241" t="s">
        <v>11472</v>
      </c>
      <c r="J232" s="241" t="s">
        <v>11477</v>
      </c>
    </row>
    <row r="233" spans="2:10" ht="67.5" customHeight="1" x14ac:dyDescent="0.2">
      <c r="B233" s="16">
        <v>124</v>
      </c>
      <c r="C233" s="29" t="s">
        <v>1140</v>
      </c>
      <c r="D233" s="13" t="s">
        <v>969</v>
      </c>
      <c r="E233" s="76">
        <v>80700000607</v>
      </c>
      <c r="F233" s="17">
        <v>1983</v>
      </c>
      <c r="G233" s="17">
        <v>600</v>
      </c>
      <c r="H233" s="241" t="s">
        <v>11471</v>
      </c>
      <c r="I233" s="241" t="s">
        <v>11472</v>
      </c>
      <c r="J233" s="241" t="s">
        <v>11477</v>
      </c>
    </row>
    <row r="234" spans="2:10" ht="63" x14ac:dyDescent="0.2">
      <c r="B234" s="16">
        <v>125</v>
      </c>
      <c r="C234" s="29" t="s">
        <v>1141</v>
      </c>
      <c r="D234" s="13" t="s">
        <v>1142</v>
      </c>
      <c r="E234" s="76">
        <v>80700000723</v>
      </c>
      <c r="F234" s="17">
        <v>1998</v>
      </c>
      <c r="G234" s="17">
        <v>30</v>
      </c>
      <c r="H234" s="241" t="s">
        <v>11471</v>
      </c>
      <c r="I234" s="241" t="s">
        <v>11472</v>
      </c>
      <c r="J234" s="241" t="s">
        <v>11477</v>
      </c>
    </row>
    <row r="235" spans="2:10" ht="47.25" x14ac:dyDescent="0.2">
      <c r="B235" s="16">
        <v>126</v>
      </c>
      <c r="C235" s="29" t="s">
        <v>1143</v>
      </c>
      <c r="D235" s="13" t="s">
        <v>979</v>
      </c>
      <c r="E235" s="76">
        <v>80700000609</v>
      </c>
      <c r="F235" s="17">
        <v>1995</v>
      </c>
      <c r="G235" s="17">
        <v>385</v>
      </c>
      <c r="H235" s="241" t="s">
        <v>11471</v>
      </c>
      <c r="I235" s="241" t="s">
        <v>11472</v>
      </c>
      <c r="J235" s="241" t="s">
        <v>11477</v>
      </c>
    </row>
    <row r="236" spans="2:10" hidden="1" x14ac:dyDescent="0.2">
      <c r="B236" s="16"/>
      <c r="C236" s="29" t="s">
        <v>4203</v>
      </c>
      <c r="D236" s="13"/>
      <c r="E236" s="76"/>
      <c r="F236" s="17"/>
      <c r="G236" s="17"/>
      <c r="H236" s="241"/>
      <c r="I236" s="241"/>
      <c r="J236" s="241"/>
    </row>
    <row r="237" spans="2:10" ht="47.25" hidden="1" x14ac:dyDescent="0.2">
      <c r="B237" s="16"/>
      <c r="C237" s="29" t="s">
        <v>11392</v>
      </c>
      <c r="D237" s="13"/>
      <c r="E237" s="87" t="s">
        <v>11393</v>
      </c>
      <c r="F237" s="17">
        <v>1961</v>
      </c>
      <c r="G237" s="17"/>
      <c r="H237" s="241" t="s">
        <v>11471</v>
      </c>
      <c r="I237" s="241" t="s">
        <v>11472</v>
      </c>
      <c r="J237" s="241" t="s">
        <v>11477</v>
      </c>
    </row>
    <row r="238" spans="2:10" ht="63" x14ac:dyDescent="0.2">
      <c r="B238" s="16">
        <v>127</v>
      </c>
      <c r="C238" s="29" t="s">
        <v>1144</v>
      </c>
      <c r="D238" s="13" t="s">
        <v>1145</v>
      </c>
      <c r="E238" s="76">
        <v>80700000657</v>
      </c>
      <c r="F238" s="17">
        <v>1987</v>
      </c>
      <c r="G238" s="17">
        <v>250</v>
      </c>
      <c r="H238" s="241" t="s">
        <v>11471</v>
      </c>
      <c r="I238" s="241" t="s">
        <v>11472</v>
      </c>
      <c r="J238" s="241" t="s">
        <v>11477</v>
      </c>
    </row>
    <row r="239" spans="2:10" ht="47.25" x14ac:dyDescent="0.2">
      <c r="B239" s="16">
        <v>128</v>
      </c>
      <c r="C239" s="29" t="s">
        <v>1146</v>
      </c>
      <c r="D239" s="13" t="s">
        <v>1147</v>
      </c>
      <c r="E239" s="76">
        <v>80700000625</v>
      </c>
      <c r="F239" s="17">
        <v>1986</v>
      </c>
      <c r="G239" s="17">
        <v>350</v>
      </c>
      <c r="H239" s="241" t="s">
        <v>11471</v>
      </c>
      <c r="I239" s="241" t="s">
        <v>11472</v>
      </c>
      <c r="J239" s="241" t="s">
        <v>11477</v>
      </c>
    </row>
    <row r="240" spans="2:10" ht="47.25" hidden="1" x14ac:dyDescent="0.2">
      <c r="B240" s="16"/>
      <c r="C240" s="29" t="s">
        <v>4203</v>
      </c>
      <c r="D240" s="13"/>
      <c r="E240" s="76"/>
      <c r="F240" s="17"/>
      <c r="G240" s="17"/>
      <c r="H240" s="241" t="s">
        <v>11471</v>
      </c>
      <c r="I240" s="241" t="s">
        <v>11472</v>
      </c>
      <c r="J240" s="241" t="s">
        <v>11477</v>
      </c>
    </row>
    <row r="241" spans="2:10" ht="47.25" hidden="1" x14ac:dyDescent="0.2">
      <c r="B241" s="16"/>
      <c r="C241" s="29" t="s">
        <v>11394</v>
      </c>
      <c r="D241" s="13"/>
      <c r="E241" s="87" t="s">
        <v>11395</v>
      </c>
      <c r="F241" s="17">
        <v>1985</v>
      </c>
      <c r="G241" s="17"/>
      <c r="H241" s="241" t="s">
        <v>11471</v>
      </c>
      <c r="I241" s="241" t="s">
        <v>11472</v>
      </c>
      <c r="J241" s="241" t="s">
        <v>11477</v>
      </c>
    </row>
    <row r="242" spans="2:10" ht="52.5" customHeight="1" x14ac:dyDescent="0.2">
      <c r="B242" s="16">
        <v>129</v>
      </c>
      <c r="C242" s="29" t="s">
        <v>1148</v>
      </c>
      <c r="D242" s="13" t="s">
        <v>1061</v>
      </c>
      <c r="E242" s="76">
        <v>80700000590</v>
      </c>
      <c r="F242" s="17">
        <v>1981</v>
      </c>
      <c r="G242" s="17">
        <v>250</v>
      </c>
      <c r="H242" s="241" t="s">
        <v>11471</v>
      </c>
      <c r="I242" s="241" t="s">
        <v>11472</v>
      </c>
      <c r="J242" s="241" t="s">
        <v>11477</v>
      </c>
    </row>
    <row r="243" spans="2:10" hidden="1" x14ac:dyDescent="0.2">
      <c r="B243" s="16"/>
      <c r="C243" s="29" t="s">
        <v>4203</v>
      </c>
      <c r="D243" s="13"/>
      <c r="E243" s="76"/>
      <c r="F243" s="17"/>
      <c r="G243" s="17"/>
      <c r="H243" s="241"/>
      <c r="I243" s="241"/>
      <c r="J243" s="241"/>
    </row>
    <row r="244" spans="2:10" ht="47.25" hidden="1" x14ac:dyDescent="0.2">
      <c r="B244" s="16"/>
      <c r="C244" s="29" t="s">
        <v>11396</v>
      </c>
      <c r="D244" s="13"/>
      <c r="E244" s="76">
        <v>80700001294</v>
      </c>
      <c r="F244" s="17">
        <v>1982</v>
      </c>
      <c r="G244" s="17"/>
      <c r="H244" s="241" t="s">
        <v>11471</v>
      </c>
      <c r="I244" s="241" t="s">
        <v>11472</v>
      </c>
      <c r="J244" s="241" t="s">
        <v>11477</v>
      </c>
    </row>
    <row r="245" spans="2:10" ht="47.25" x14ac:dyDescent="0.2">
      <c r="B245" s="16">
        <v>130</v>
      </c>
      <c r="C245" s="29" t="s">
        <v>1149</v>
      </c>
      <c r="D245" s="13" t="s">
        <v>1061</v>
      </c>
      <c r="E245" s="76">
        <v>80700000592</v>
      </c>
      <c r="F245" s="17">
        <v>2011</v>
      </c>
      <c r="G245" s="17">
        <v>220</v>
      </c>
      <c r="H245" s="241" t="s">
        <v>11471</v>
      </c>
      <c r="I245" s="241" t="s">
        <v>11472</v>
      </c>
      <c r="J245" s="241" t="s">
        <v>11477</v>
      </c>
    </row>
    <row r="246" spans="2:10" ht="47.25" x14ac:dyDescent="0.2">
      <c r="B246" s="16">
        <v>131</v>
      </c>
      <c r="C246" s="29" t="s">
        <v>1150</v>
      </c>
      <c r="D246" s="13" t="s">
        <v>1151</v>
      </c>
      <c r="E246" s="76">
        <v>80700000593</v>
      </c>
      <c r="F246" s="17">
        <v>1990</v>
      </c>
      <c r="G246" s="17">
        <v>810</v>
      </c>
      <c r="H246" s="241" t="s">
        <v>11471</v>
      </c>
      <c r="I246" s="241" t="s">
        <v>11472</v>
      </c>
      <c r="J246" s="241" t="s">
        <v>11477</v>
      </c>
    </row>
    <row r="247" spans="2:10" ht="47.25" x14ac:dyDescent="0.2">
      <c r="B247" s="16">
        <v>132</v>
      </c>
      <c r="C247" s="29" t="s">
        <v>1152</v>
      </c>
      <c r="D247" s="13" t="s">
        <v>1153</v>
      </c>
      <c r="E247" s="76">
        <v>80700000594</v>
      </c>
      <c r="F247" s="17">
        <v>1992</v>
      </c>
      <c r="G247" s="17">
        <v>280</v>
      </c>
      <c r="H247" s="241" t="s">
        <v>11471</v>
      </c>
      <c r="I247" s="241" t="s">
        <v>11472</v>
      </c>
      <c r="J247" s="241" t="s">
        <v>11477</v>
      </c>
    </row>
    <row r="248" spans="2:10" hidden="1" x14ac:dyDescent="0.2">
      <c r="B248" s="16"/>
      <c r="C248" s="29" t="s">
        <v>4203</v>
      </c>
      <c r="D248" s="13"/>
      <c r="E248" s="76"/>
      <c r="F248" s="17"/>
      <c r="G248" s="17"/>
      <c r="H248" s="241"/>
      <c r="I248" s="241"/>
      <c r="J248" s="241"/>
    </row>
    <row r="249" spans="2:10" ht="47.25" hidden="1" x14ac:dyDescent="0.2">
      <c r="B249" s="16"/>
      <c r="C249" s="29" t="s">
        <v>11397</v>
      </c>
      <c r="D249" s="13"/>
      <c r="E249" s="76">
        <v>80700001289</v>
      </c>
      <c r="F249" s="17">
        <v>1980</v>
      </c>
      <c r="G249" s="17"/>
      <c r="H249" s="241" t="s">
        <v>11471</v>
      </c>
      <c r="I249" s="241" t="s">
        <v>11472</v>
      </c>
      <c r="J249" s="241" t="s">
        <v>11477</v>
      </c>
    </row>
    <row r="250" spans="2:10" ht="47.25" x14ac:dyDescent="0.2">
      <c r="B250" s="16">
        <v>133</v>
      </c>
      <c r="C250" s="29" t="s">
        <v>1154</v>
      </c>
      <c r="D250" s="13" t="s">
        <v>1155</v>
      </c>
      <c r="E250" s="76">
        <v>80700000596</v>
      </c>
      <c r="F250" s="17">
        <v>1992</v>
      </c>
      <c r="G250" s="17">
        <v>246</v>
      </c>
      <c r="H250" s="241" t="s">
        <v>11471</v>
      </c>
      <c r="I250" s="241" t="s">
        <v>11472</v>
      </c>
      <c r="J250" s="241" t="s">
        <v>11477</v>
      </c>
    </row>
    <row r="251" spans="2:10" hidden="1" x14ac:dyDescent="0.2">
      <c r="B251" s="16"/>
      <c r="C251" s="29" t="s">
        <v>4203</v>
      </c>
      <c r="D251" s="13"/>
      <c r="E251" s="76"/>
      <c r="F251" s="17"/>
      <c r="G251" s="17"/>
      <c r="H251" s="241"/>
      <c r="I251" s="241"/>
      <c r="J251" s="241"/>
    </row>
    <row r="252" spans="2:10" ht="47.25" hidden="1" x14ac:dyDescent="0.2">
      <c r="B252" s="16"/>
      <c r="C252" s="29" t="s">
        <v>11398</v>
      </c>
      <c r="D252" s="13"/>
      <c r="E252" s="76">
        <v>80700001291</v>
      </c>
      <c r="F252" s="17">
        <v>1981</v>
      </c>
      <c r="G252" s="17"/>
      <c r="H252" s="241" t="s">
        <v>11471</v>
      </c>
      <c r="I252" s="241" t="s">
        <v>11472</v>
      </c>
      <c r="J252" s="241" t="s">
        <v>11477</v>
      </c>
    </row>
    <row r="253" spans="2:10" ht="47.25" x14ac:dyDescent="0.2">
      <c r="B253" s="16">
        <v>134</v>
      </c>
      <c r="C253" s="29" t="s">
        <v>1156</v>
      </c>
      <c r="D253" s="13" t="s">
        <v>1155</v>
      </c>
      <c r="E253" s="76">
        <v>80700000704</v>
      </c>
      <c r="F253" s="17">
        <v>1989</v>
      </c>
      <c r="G253" s="17">
        <v>280</v>
      </c>
      <c r="H253" s="241" t="s">
        <v>11471</v>
      </c>
      <c r="I253" s="241" t="s">
        <v>11472</v>
      </c>
      <c r="J253" s="241" t="s">
        <v>11477</v>
      </c>
    </row>
    <row r="254" spans="2:10" ht="47.25" x14ac:dyDescent="0.2">
      <c r="B254" s="16">
        <v>135</v>
      </c>
      <c r="C254" s="29" t="s">
        <v>1157</v>
      </c>
      <c r="D254" s="13" t="s">
        <v>1158</v>
      </c>
      <c r="E254" s="76">
        <v>80700000597</v>
      </c>
      <c r="F254" s="17">
        <v>1985</v>
      </c>
      <c r="G254" s="17">
        <v>800</v>
      </c>
      <c r="H254" s="241" t="s">
        <v>11471</v>
      </c>
      <c r="I254" s="241" t="s">
        <v>11472</v>
      </c>
      <c r="J254" s="241" t="s">
        <v>11477</v>
      </c>
    </row>
    <row r="255" spans="2:10" ht="63" x14ac:dyDescent="0.2">
      <c r="B255" s="16">
        <v>136</v>
      </c>
      <c r="C255" s="29" t="s">
        <v>1159</v>
      </c>
      <c r="D255" s="13" t="s">
        <v>969</v>
      </c>
      <c r="E255" s="76">
        <v>80700000598</v>
      </c>
      <c r="F255" s="17">
        <v>1982</v>
      </c>
      <c r="G255" s="17">
        <v>300</v>
      </c>
      <c r="H255" s="241" t="s">
        <v>11471</v>
      </c>
      <c r="I255" s="241" t="s">
        <v>11472</v>
      </c>
      <c r="J255" s="241" t="s">
        <v>11477</v>
      </c>
    </row>
    <row r="256" spans="2:10" ht="47.25" x14ac:dyDescent="0.2">
      <c r="B256" s="16">
        <v>137</v>
      </c>
      <c r="C256" s="29" t="s">
        <v>1160</v>
      </c>
      <c r="D256" s="13" t="s">
        <v>1161</v>
      </c>
      <c r="E256" s="76">
        <v>80700000640</v>
      </c>
      <c r="F256" s="17">
        <v>1979</v>
      </c>
      <c r="G256" s="17">
        <v>450</v>
      </c>
      <c r="H256" s="241" t="s">
        <v>11471</v>
      </c>
      <c r="I256" s="241" t="s">
        <v>11472</v>
      </c>
      <c r="J256" s="241" t="s">
        <v>11477</v>
      </c>
    </row>
    <row r="257" spans="2:10" hidden="1" x14ac:dyDescent="0.2">
      <c r="B257" s="16"/>
      <c r="C257" s="29" t="s">
        <v>4203</v>
      </c>
      <c r="D257" s="13"/>
      <c r="E257" s="76"/>
      <c r="F257" s="17"/>
      <c r="G257" s="17"/>
      <c r="H257" s="241"/>
      <c r="I257" s="241"/>
      <c r="J257" s="241"/>
    </row>
    <row r="258" spans="2:10" ht="47.25" hidden="1" x14ac:dyDescent="0.2">
      <c r="B258" s="16"/>
      <c r="C258" s="29" t="s">
        <v>11399</v>
      </c>
      <c r="D258" s="13"/>
      <c r="E258" s="76">
        <v>80700001298</v>
      </c>
      <c r="F258" s="17">
        <v>2009</v>
      </c>
      <c r="G258" s="17"/>
      <c r="H258" s="241" t="s">
        <v>11471</v>
      </c>
      <c r="I258" s="241" t="s">
        <v>11472</v>
      </c>
      <c r="J258" s="241" t="s">
        <v>11477</v>
      </c>
    </row>
    <row r="259" spans="2:10" ht="47.25" hidden="1" x14ac:dyDescent="0.2">
      <c r="B259" s="16"/>
      <c r="C259" s="29" t="s">
        <v>11450</v>
      </c>
      <c r="D259" s="13"/>
      <c r="E259" s="76">
        <v>80700001300</v>
      </c>
      <c r="F259" s="17">
        <v>2009</v>
      </c>
      <c r="G259" s="17"/>
      <c r="H259" s="241" t="s">
        <v>11471</v>
      </c>
      <c r="I259" s="241" t="s">
        <v>11472</v>
      </c>
      <c r="J259" s="241" t="s">
        <v>11477</v>
      </c>
    </row>
    <row r="260" spans="2:10" ht="47.25" x14ac:dyDescent="0.2">
      <c r="B260" s="16">
        <v>138</v>
      </c>
      <c r="C260" s="29" t="s">
        <v>1162</v>
      </c>
      <c r="D260" s="13" t="s">
        <v>1163</v>
      </c>
      <c r="E260" s="76">
        <v>80700000599</v>
      </c>
      <c r="F260" s="17">
        <v>1985</v>
      </c>
      <c r="G260" s="17">
        <v>410</v>
      </c>
      <c r="H260" s="241" t="s">
        <v>11471</v>
      </c>
      <c r="I260" s="241" t="s">
        <v>11472</v>
      </c>
      <c r="J260" s="241" t="s">
        <v>11477</v>
      </c>
    </row>
    <row r="261" spans="2:10" hidden="1" x14ac:dyDescent="0.2">
      <c r="B261" s="16"/>
      <c r="C261" s="29" t="s">
        <v>4203</v>
      </c>
      <c r="D261" s="13"/>
      <c r="E261" s="76"/>
      <c r="F261" s="17"/>
      <c r="G261" s="17"/>
      <c r="H261" s="241"/>
      <c r="I261" s="241"/>
      <c r="J261" s="241"/>
    </row>
    <row r="262" spans="2:10" ht="47.25" hidden="1" x14ac:dyDescent="0.2">
      <c r="B262" s="16"/>
      <c r="C262" s="29" t="s">
        <v>11400</v>
      </c>
      <c r="D262" s="13"/>
      <c r="E262" s="76">
        <v>80700001474</v>
      </c>
      <c r="F262" s="17">
        <v>2009</v>
      </c>
      <c r="G262" s="17"/>
      <c r="H262" s="241" t="s">
        <v>11471</v>
      </c>
      <c r="I262" s="241" t="s">
        <v>11472</v>
      </c>
      <c r="J262" s="241" t="s">
        <v>11477</v>
      </c>
    </row>
    <row r="263" spans="2:10" ht="56.25" customHeight="1" x14ac:dyDescent="0.2">
      <c r="B263" s="16">
        <v>139</v>
      </c>
      <c r="C263" s="29" t="s">
        <v>1164</v>
      </c>
      <c r="D263" s="13" t="s">
        <v>1165</v>
      </c>
      <c r="E263" s="76">
        <v>80700000603</v>
      </c>
      <c r="F263" s="17">
        <v>1971</v>
      </c>
      <c r="G263" s="17">
        <v>600</v>
      </c>
      <c r="H263" s="241" t="s">
        <v>11471</v>
      </c>
      <c r="I263" s="241" t="s">
        <v>11472</v>
      </c>
      <c r="J263" s="241" t="s">
        <v>11477</v>
      </c>
    </row>
    <row r="264" spans="2:10" ht="51" customHeight="1" x14ac:dyDescent="0.2">
      <c r="B264" s="16">
        <v>140</v>
      </c>
      <c r="C264" s="29" t="s">
        <v>1166</v>
      </c>
      <c r="D264" s="13" t="s">
        <v>1167</v>
      </c>
      <c r="E264" s="76">
        <v>80700000724</v>
      </c>
      <c r="F264" s="17">
        <v>1989</v>
      </c>
      <c r="G264" s="17">
        <v>250</v>
      </c>
      <c r="H264" s="241" t="s">
        <v>11471</v>
      </c>
      <c r="I264" s="241" t="s">
        <v>11472</v>
      </c>
      <c r="J264" s="241" t="s">
        <v>11477</v>
      </c>
    </row>
    <row r="265" spans="2:10" ht="49.5" customHeight="1" x14ac:dyDescent="0.2">
      <c r="B265" s="16">
        <v>141</v>
      </c>
      <c r="C265" s="29" t="s">
        <v>1168</v>
      </c>
      <c r="D265" s="13" t="s">
        <v>1169</v>
      </c>
      <c r="E265" s="76">
        <v>80700000725</v>
      </c>
      <c r="F265" s="17">
        <v>1995</v>
      </c>
      <c r="G265" s="17">
        <v>256</v>
      </c>
      <c r="H265" s="241" t="s">
        <v>11471</v>
      </c>
      <c r="I265" s="241" t="s">
        <v>11472</v>
      </c>
      <c r="J265" s="241" t="s">
        <v>11477</v>
      </c>
    </row>
    <row r="266" spans="2:10" ht="47.25" hidden="1" x14ac:dyDescent="0.2">
      <c r="B266" s="16"/>
      <c r="C266" s="29" t="s">
        <v>4203</v>
      </c>
      <c r="D266" s="13"/>
      <c r="E266" s="76"/>
      <c r="F266" s="17"/>
      <c r="G266" s="17"/>
      <c r="H266" s="241" t="s">
        <v>11471</v>
      </c>
      <c r="I266" s="241" t="s">
        <v>11472</v>
      </c>
      <c r="J266" s="241" t="s">
        <v>11477</v>
      </c>
    </row>
    <row r="267" spans="2:10" ht="47.25" hidden="1" x14ac:dyDescent="0.2">
      <c r="B267" s="16"/>
      <c r="C267" s="29" t="s">
        <v>11401</v>
      </c>
      <c r="D267" s="13"/>
      <c r="E267" s="87" t="s">
        <v>11402</v>
      </c>
      <c r="F267" s="17">
        <v>1980</v>
      </c>
      <c r="G267" s="17"/>
      <c r="H267" s="241" t="s">
        <v>11471</v>
      </c>
      <c r="I267" s="241" t="s">
        <v>11472</v>
      </c>
      <c r="J267" s="241" t="s">
        <v>11477</v>
      </c>
    </row>
    <row r="268" spans="2:10" ht="54.75" customHeight="1" x14ac:dyDescent="0.2">
      <c r="B268" s="16">
        <v>142</v>
      </c>
      <c r="C268" s="29" t="s">
        <v>1170</v>
      </c>
      <c r="D268" s="13" t="s">
        <v>1171</v>
      </c>
      <c r="E268" s="76">
        <v>80700000605</v>
      </c>
      <c r="F268" s="17">
        <v>1980</v>
      </c>
      <c r="G268" s="17">
        <v>330</v>
      </c>
      <c r="H268" s="241" t="s">
        <v>11471</v>
      </c>
      <c r="I268" s="241" t="s">
        <v>11472</v>
      </c>
      <c r="J268" s="241" t="s">
        <v>11477</v>
      </c>
    </row>
    <row r="269" spans="2:10" hidden="1" x14ac:dyDescent="0.2">
      <c r="B269" s="16"/>
      <c r="C269" s="29" t="s">
        <v>4203</v>
      </c>
      <c r="D269" s="13"/>
      <c r="E269" s="76"/>
      <c r="F269" s="17"/>
      <c r="G269" s="17"/>
      <c r="H269" s="241"/>
      <c r="I269" s="241"/>
      <c r="J269" s="241"/>
    </row>
    <row r="270" spans="2:10" ht="47.25" hidden="1" x14ac:dyDescent="0.2">
      <c r="B270" s="16"/>
      <c r="C270" s="29" t="s">
        <v>11403</v>
      </c>
      <c r="D270" s="13"/>
      <c r="E270" s="76">
        <v>80700001311</v>
      </c>
      <c r="F270" s="17">
        <v>1980</v>
      </c>
      <c r="G270" s="17"/>
      <c r="H270" s="241" t="s">
        <v>11471</v>
      </c>
      <c r="I270" s="241" t="s">
        <v>11472</v>
      </c>
      <c r="J270" s="241" t="s">
        <v>11477</v>
      </c>
    </row>
    <row r="271" spans="2:10" ht="47.25" x14ac:dyDescent="0.2">
      <c r="B271" s="16">
        <v>143</v>
      </c>
      <c r="C271" s="29" t="s">
        <v>1172</v>
      </c>
      <c r="D271" s="13" t="s">
        <v>1173</v>
      </c>
      <c r="E271" s="76">
        <v>80700000697</v>
      </c>
      <c r="F271" s="17">
        <v>1971</v>
      </c>
      <c r="G271" s="17">
        <v>336</v>
      </c>
      <c r="H271" s="241" t="s">
        <v>11471</v>
      </c>
      <c r="I271" s="241" t="s">
        <v>11472</v>
      </c>
      <c r="J271" s="241" t="s">
        <v>11477</v>
      </c>
    </row>
    <row r="272" spans="2:10" ht="47.25" x14ac:dyDescent="0.2">
      <c r="B272" s="16">
        <v>144</v>
      </c>
      <c r="C272" s="29" t="s">
        <v>1174</v>
      </c>
      <c r="D272" s="13" t="s">
        <v>1173</v>
      </c>
      <c r="E272" s="76">
        <v>80700000642</v>
      </c>
      <c r="F272" s="17">
        <v>1977</v>
      </c>
      <c r="G272" s="17">
        <v>300</v>
      </c>
      <c r="H272" s="241" t="s">
        <v>11471</v>
      </c>
      <c r="I272" s="241" t="s">
        <v>11472</v>
      </c>
      <c r="J272" s="241" t="s">
        <v>11477</v>
      </c>
    </row>
    <row r="273" spans="2:10" ht="47.25" hidden="1" x14ac:dyDescent="0.2">
      <c r="B273" s="16"/>
      <c r="C273" s="29" t="s">
        <v>4203</v>
      </c>
      <c r="D273" s="13"/>
      <c r="E273" s="76"/>
      <c r="F273" s="17"/>
      <c r="G273" s="17"/>
      <c r="H273" s="241" t="s">
        <v>11471</v>
      </c>
      <c r="I273" s="241" t="s">
        <v>11472</v>
      </c>
      <c r="J273" s="241" t="s">
        <v>11477</v>
      </c>
    </row>
    <row r="274" spans="2:10" ht="47.25" hidden="1" x14ac:dyDescent="0.2">
      <c r="B274" s="16"/>
      <c r="C274" s="29" t="s">
        <v>11404</v>
      </c>
      <c r="D274" s="13"/>
      <c r="E274" s="87" t="s">
        <v>11405</v>
      </c>
      <c r="F274" s="17">
        <v>1975</v>
      </c>
      <c r="G274" s="17"/>
      <c r="H274" s="241" t="s">
        <v>11471</v>
      </c>
      <c r="I274" s="241" t="s">
        <v>11472</v>
      </c>
      <c r="J274" s="241" t="s">
        <v>11477</v>
      </c>
    </row>
    <row r="275" spans="2:10" ht="47.25" x14ac:dyDescent="0.2">
      <c r="B275" s="16">
        <v>145</v>
      </c>
      <c r="C275" s="29" t="s">
        <v>1175</v>
      </c>
      <c r="D275" s="13" t="s">
        <v>1173</v>
      </c>
      <c r="E275" s="76">
        <v>80700000610</v>
      </c>
      <c r="F275" s="17">
        <v>1973</v>
      </c>
      <c r="G275" s="17">
        <v>206</v>
      </c>
      <c r="H275" s="241" t="s">
        <v>11471</v>
      </c>
      <c r="I275" s="241" t="s">
        <v>11472</v>
      </c>
      <c r="J275" s="241" t="s">
        <v>11477</v>
      </c>
    </row>
    <row r="276" spans="2:10" hidden="1" x14ac:dyDescent="0.2">
      <c r="B276" s="16"/>
      <c r="C276" s="29" t="s">
        <v>4203</v>
      </c>
      <c r="D276" s="13"/>
      <c r="E276" s="76"/>
      <c r="F276" s="17"/>
      <c r="G276" s="17"/>
      <c r="H276" s="241"/>
      <c r="I276" s="241"/>
      <c r="J276" s="241"/>
    </row>
    <row r="277" spans="2:10" ht="47.25" hidden="1" x14ac:dyDescent="0.2">
      <c r="B277" s="16"/>
      <c r="C277" s="29" t="s">
        <v>11406</v>
      </c>
      <c r="D277" s="13"/>
      <c r="E277" s="76">
        <v>80700001201</v>
      </c>
      <c r="F277" s="17">
        <v>1970</v>
      </c>
      <c r="G277" s="17"/>
      <c r="H277" s="241" t="s">
        <v>11471</v>
      </c>
      <c r="I277" s="241" t="s">
        <v>11472</v>
      </c>
      <c r="J277" s="241" t="s">
        <v>11477</v>
      </c>
    </row>
    <row r="278" spans="2:10" ht="47.25" x14ac:dyDescent="0.2">
      <c r="B278" s="16">
        <v>146</v>
      </c>
      <c r="C278" s="29" t="s">
        <v>1176</v>
      </c>
      <c r="D278" s="13" t="s">
        <v>1177</v>
      </c>
      <c r="E278" s="76">
        <v>80700000611</v>
      </c>
      <c r="F278" s="17">
        <v>1984</v>
      </c>
      <c r="G278" s="17">
        <v>520</v>
      </c>
      <c r="H278" s="241" t="s">
        <v>11471</v>
      </c>
      <c r="I278" s="241" t="s">
        <v>11472</v>
      </c>
      <c r="J278" s="241" t="s">
        <v>11477</v>
      </c>
    </row>
    <row r="279" spans="2:10" hidden="1" x14ac:dyDescent="0.2">
      <c r="B279" s="16"/>
      <c r="C279" s="29" t="s">
        <v>4203</v>
      </c>
      <c r="D279" s="13"/>
      <c r="E279" s="76"/>
      <c r="F279" s="17"/>
      <c r="G279" s="17"/>
      <c r="H279" s="241"/>
      <c r="I279" s="241"/>
      <c r="J279" s="241"/>
    </row>
    <row r="280" spans="2:10" ht="47.25" hidden="1" x14ac:dyDescent="0.2">
      <c r="B280" s="16"/>
      <c r="C280" s="29" t="s">
        <v>11407</v>
      </c>
      <c r="D280" s="13"/>
      <c r="E280" s="76">
        <v>80700001313</v>
      </c>
      <c r="F280" s="17">
        <v>1986</v>
      </c>
      <c r="G280" s="17"/>
      <c r="H280" s="241" t="s">
        <v>11471</v>
      </c>
      <c r="I280" s="241" t="s">
        <v>11472</v>
      </c>
      <c r="J280" s="241" t="s">
        <v>11477</v>
      </c>
    </row>
    <row r="281" spans="2:10" ht="47.25" hidden="1" x14ac:dyDescent="0.2">
      <c r="B281" s="16"/>
      <c r="C281" s="29" t="s">
        <v>11408</v>
      </c>
      <c r="D281" s="13"/>
      <c r="E281" s="87" t="s">
        <v>11409</v>
      </c>
      <c r="F281" s="17">
        <v>1985</v>
      </c>
      <c r="G281" s="17"/>
      <c r="H281" s="241" t="s">
        <v>11471</v>
      </c>
      <c r="I281" s="241" t="s">
        <v>11472</v>
      </c>
      <c r="J281" s="241" t="s">
        <v>11477</v>
      </c>
    </row>
    <row r="282" spans="2:10" ht="57.75" customHeight="1" x14ac:dyDescent="0.2">
      <c r="B282" s="16">
        <v>147</v>
      </c>
      <c r="C282" s="29" t="s">
        <v>1178</v>
      </c>
      <c r="D282" s="13" t="s">
        <v>1179</v>
      </c>
      <c r="E282" s="76">
        <v>80700000632</v>
      </c>
      <c r="F282" s="17">
        <v>1987</v>
      </c>
      <c r="G282" s="17">
        <v>170</v>
      </c>
      <c r="H282" s="241" t="s">
        <v>11471</v>
      </c>
      <c r="I282" s="241" t="s">
        <v>11472</v>
      </c>
      <c r="J282" s="241" t="s">
        <v>11477</v>
      </c>
    </row>
    <row r="283" spans="2:10" hidden="1" x14ac:dyDescent="0.2">
      <c r="B283" s="16"/>
      <c r="C283" s="29" t="s">
        <v>4203</v>
      </c>
      <c r="D283" s="13"/>
      <c r="E283" s="76"/>
      <c r="F283" s="17"/>
      <c r="G283" s="17"/>
      <c r="H283" s="241"/>
      <c r="I283" s="241"/>
      <c r="J283" s="241"/>
    </row>
    <row r="284" spans="2:10" ht="47.25" hidden="1" x14ac:dyDescent="0.2">
      <c r="B284" s="16"/>
      <c r="C284" s="29" t="s">
        <v>11410</v>
      </c>
      <c r="D284" s="13"/>
      <c r="E284" s="76">
        <v>80700001428</v>
      </c>
      <c r="F284" s="17">
        <v>2009</v>
      </c>
      <c r="G284" s="17"/>
      <c r="H284" s="241" t="s">
        <v>11471</v>
      </c>
      <c r="I284" s="241" t="s">
        <v>11472</v>
      </c>
      <c r="J284" s="241" t="s">
        <v>11477</v>
      </c>
    </row>
    <row r="285" spans="2:10" ht="54" customHeight="1" x14ac:dyDescent="0.2">
      <c r="B285" s="16">
        <v>148</v>
      </c>
      <c r="C285" s="29" t="s">
        <v>1180</v>
      </c>
      <c r="D285" s="13" t="s">
        <v>1181</v>
      </c>
      <c r="E285" s="76">
        <v>80700000614</v>
      </c>
      <c r="F285" s="17">
        <v>1988</v>
      </c>
      <c r="G285" s="17">
        <v>1100</v>
      </c>
      <c r="H285" s="241" t="s">
        <v>11471</v>
      </c>
      <c r="I285" s="241" t="s">
        <v>11472</v>
      </c>
      <c r="J285" s="241" t="s">
        <v>11477</v>
      </c>
    </row>
    <row r="286" spans="2:10" ht="57" customHeight="1" x14ac:dyDescent="0.2">
      <c r="B286" s="16">
        <v>149</v>
      </c>
      <c r="C286" s="29" t="s">
        <v>1182</v>
      </c>
      <c r="D286" s="13" t="s">
        <v>999</v>
      </c>
      <c r="E286" s="76">
        <v>80700000616</v>
      </c>
      <c r="F286" s="17">
        <v>1973</v>
      </c>
      <c r="G286" s="17">
        <v>370</v>
      </c>
      <c r="H286" s="241" t="s">
        <v>11471</v>
      </c>
      <c r="I286" s="241" t="s">
        <v>11472</v>
      </c>
      <c r="J286" s="241" t="s">
        <v>11477</v>
      </c>
    </row>
    <row r="287" spans="2:10" ht="47.25" x14ac:dyDescent="0.2">
      <c r="B287" s="16">
        <v>150</v>
      </c>
      <c r="C287" s="29" t="s">
        <v>1183</v>
      </c>
      <c r="D287" s="13" t="s">
        <v>1184</v>
      </c>
      <c r="E287" s="76">
        <v>80700000656</v>
      </c>
      <c r="F287" s="17">
        <v>1983</v>
      </c>
      <c r="G287" s="17">
        <v>60</v>
      </c>
      <c r="H287" s="241" t="s">
        <v>11471</v>
      </c>
      <c r="I287" s="241" t="s">
        <v>11472</v>
      </c>
      <c r="J287" s="241" t="s">
        <v>11477</v>
      </c>
    </row>
    <row r="288" spans="2:10" ht="47.25" x14ac:dyDescent="0.2">
      <c r="B288" s="16">
        <v>151</v>
      </c>
      <c r="C288" s="29" t="s">
        <v>1185</v>
      </c>
      <c r="D288" s="13" t="s">
        <v>1184</v>
      </c>
      <c r="E288" s="76">
        <v>80700000618</v>
      </c>
      <c r="F288" s="17">
        <v>1983</v>
      </c>
      <c r="G288" s="17">
        <v>180</v>
      </c>
      <c r="H288" s="241" t="s">
        <v>11471</v>
      </c>
      <c r="I288" s="241" t="s">
        <v>11472</v>
      </c>
      <c r="J288" s="241" t="s">
        <v>11477</v>
      </c>
    </row>
    <row r="289" spans="2:10" ht="52.5" customHeight="1" x14ac:dyDescent="0.2">
      <c r="B289" s="16">
        <v>152</v>
      </c>
      <c r="C289" s="29" t="s">
        <v>1186</v>
      </c>
      <c r="D289" s="13" t="s">
        <v>1187</v>
      </c>
      <c r="E289" s="76">
        <v>80700000624</v>
      </c>
      <c r="F289" s="17">
        <v>1987</v>
      </c>
      <c r="G289" s="17">
        <v>1470</v>
      </c>
      <c r="H289" s="241" t="s">
        <v>11471</v>
      </c>
      <c r="I289" s="241" t="s">
        <v>11472</v>
      </c>
      <c r="J289" s="241" t="s">
        <v>11477</v>
      </c>
    </row>
    <row r="290" spans="2:10" hidden="1" x14ac:dyDescent="0.2">
      <c r="B290" s="16"/>
      <c r="C290" s="29" t="s">
        <v>4203</v>
      </c>
      <c r="D290" s="13"/>
      <c r="E290" s="76"/>
      <c r="F290" s="17"/>
      <c r="G290" s="17"/>
      <c r="H290" s="241"/>
      <c r="I290" s="241"/>
      <c r="J290" s="241"/>
    </row>
    <row r="291" spans="2:10" ht="47.25" hidden="1" x14ac:dyDescent="0.2">
      <c r="B291" s="16"/>
      <c r="C291" s="29" t="s">
        <v>11411</v>
      </c>
      <c r="D291" s="13"/>
      <c r="E291" s="87" t="s">
        <v>11412</v>
      </c>
      <c r="F291" s="17">
        <v>1986</v>
      </c>
      <c r="G291" s="17"/>
      <c r="H291" s="241" t="s">
        <v>11471</v>
      </c>
      <c r="I291" s="241" t="s">
        <v>11472</v>
      </c>
      <c r="J291" s="241" t="s">
        <v>11477</v>
      </c>
    </row>
    <row r="292" spans="2:10" ht="47.25" x14ac:dyDescent="0.2">
      <c r="B292" s="16">
        <v>153</v>
      </c>
      <c r="C292" s="29" t="s">
        <v>1188</v>
      </c>
      <c r="D292" s="13" t="s">
        <v>1187</v>
      </c>
      <c r="E292" s="76">
        <v>80700000626</v>
      </c>
      <c r="F292" s="17">
        <v>1987</v>
      </c>
      <c r="G292" s="17">
        <v>2900</v>
      </c>
      <c r="H292" s="241" t="s">
        <v>11471</v>
      </c>
      <c r="I292" s="241" t="s">
        <v>11472</v>
      </c>
      <c r="J292" s="241" t="s">
        <v>11477</v>
      </c>
    </row>
    <row r="293" spans="2:10" ht="47.25" x14ac:dyDescent="0.2">
      <c r="B293" s="16">
        <v>154</v>
      </c>
      <c r="C293" s="29" t="s">
        <v>1189</v>
      </c>
      <c r="D293" s="13" t="s">
        <v>1190</v>
      </c>
      <c r="E293" s="76">
        <v>80700000630</v>
      </c>
      <c r="F293" s="17">
        <v>1986</v>
      </c>
      <c r="G293" s="17">
        <v>260</v>
      </c>
      <c r="H293" s="241" t="s">
        <v>11471</v>
      </c>
      <c r="I293" s="241" t="s">
        <v>11472</v>
      </c>
      <c r="J293" s="241" t="s">
        <v>11477</v>
      </c>
    </row>
    <row r="294" spans="2:10" ht="47.25" x14ac:dyDescent="0.2">
      <c r="B294" s="16">
        <v>155</v>
      </c>
      <c r="C294" s="29" t="s">
        <v>1191</v>
      </c>
      <c r="D294" s="13" t="s">
        <v>1192</v>
      </c>
      <c r="E294" s="76">
        <v>80700000700</v>
      </c>
      <c r="F294" s="17">
        <v>1996</v>
      </c>
      <c r="G294" s="17">
        <v>30</v>
      </c>
      <c r="H294" s="241" t="s">
        <v>11471</v>
      </c>
      <c r="I294" s="241" t="s">
        <v>11472</v>
      </c>
      <c r="J294" s="241" t="s">
        <v>11477</v>
      </c>
    </row>
    <row r="295" spans="2:10" hidden="1" x14ac:dyDescent="0.2">
      <c r="B295" s="16"/>
      <c r="C295" s="29" t="s">
        <v>4203</v>
      </c>
      <c r="D295" s="13"/>
      <c r="E295" s="76"/>
      <c r="F295" s="17"/>
      <c r="G295" s="17"/>
      <c r="H295" s="241"/>
      <c r="I295" s="241"/>
      <c r="J295" s="241"/>
    </row>
    <row r="296" spans="2:10" ht="47.25" hidden="1" x14ac:dyDescent="0.2">
      <c r="B296" s="16"/>
      <c r="C296" s="29" t="s">
        <v>11413</v>
      </c>
      <c r="D296" s="13"/>
      <c r="E296" s="76">
        <v>80700001325</v>
      </c>
      <c r="F296" s="17">
        <v>1986</v>
      </c>
      <c r="G296" s="17"/>
      <c r="H296" s="241" t="s">
        <v>11471</v>
      </c>
      <c r="I296" s="241" t="s">
        <v>11472</v>
      </c>
      <c r="J296" s="241" t="s">
        <v>11477</v>
      </c>
    </row>
    <row r="297" spans="2:10" ht="47.25" x14ac:dyDescent="0.2">
      <c r="B297" s="16">
        <v>156</v>
      </c>
      <c r="C297" s="29" t="s">
        <v>1193</v>
      </c>
      <c r="D297" s="13" t="s">
        <v>1194</v>
      </c>
      <c r="E297" s="76">
        <v>80700000633</v>
      </c>
      <c r="F297" s="17">
        <v>1987</v>
      </c>
      <c r="G297" s="17">
        <v>1140</v>
      </c>
      <c r="H297" s="241" t="s">
        <v>11471</v>
      </c>
      <c r="I297" s="241" t="s">
        <v>11472</v>
      </c>
      <c r="J297" s="241" t="s">
        <v>11477</v>
      </c>
    </row>
    <row r="298" spans="2:10" ht="47.25" hidden="1" x14ac:dyDescent="0.2">
      <c r="B298" s="16"/>
      <c r="C298" s="29" t="s">
        <v>4203</v>
      </c>
      <c r="D298" s="13"/>
      <c r="E298" s="76"/>
      <c r="F298" s="17"/>
      <c r="G298" s="17"/>
      <c r="H298" s="241" t="s">
        <v>11471</v>
      </c>
      <c r="I298" s="241" t="s">
        <v>11472</v>
      </c>
      <c r="J298" s="241" t="s">
        <v>11477</v>
      </c>
    </row>
    <row r="299" spans="2:10" ht="47.25" hidden="1" x14ac:dyDescent="0.2">
      <c r="B299" s="16"/>
      <c r="C299" s="29" t="s">
        <v>11414</v>
      </c>
      <c r="D299" s="13"/>
      <c r="E299" s="87" t="s">
        <v>11415</v>
      </c>
      <c r="F299" s="17">
        <v>1984</v>
      </c>
      <c r="G299" s="17"/>
      <c r="H299" s="241" t="s">
        <v>11471</v>
      </c>
      <c r="I299" s="241" t="s">
        <v>11472</v>
      </c>
      <c r="J299" s="241" t="s">
        <v>11477</v>
      </c>
    </row>
    <row r="300" spans="2:10" ht="47.25" x14ac:dyDescent="0.2">
      <c r="B300" s="16">
        <v>157</v>
      </c>
      <c r="C300" s="29" t="s">
        <v>1195</v>
      </c>
      <c r="D300" s="13" t="s">
        <v>1196</v>
      </c>
      <c r="E300" s="76">
        <v>80700000727</v>
      </c>
      <c r="F300" s="17">
        <v>1996</v>
      </c>
      <c r="G300" s="17">
        <v>400</v>
      </c>
      <c r="H300" s="241" t="s">
        <v>11471</v>
      </c>
      <c r="I300" s="241" t="s">
        <v>11472</v>
      </c>
      <c r="J300" s="241" t="s">
        <v>11477</v>
      </c>
    </row>
    <row r="301" spans="2:10" ht="60.75" customHeight="1" x14ac:dyDescent="0.2">
      <c r="B301" s="16">
        <v>158</v>
      </c>
      <c r="C301" s="29" t="s">
        <v>1197</v>
      </c>
      <c r="D301" s="13" t="s">
        <v>1198</v>
      </c>
      <c r="E301" s="76">
        <v>80700000643</v>
      </c>
      <c r="F301" s="17">
        <v>1987</v>
      </c>
      <c r="G301" s="17">
        <v>470</v>
      </c>
      <c r="H301" s="241" t="s">
        <v>11471</v>
      </c>
      <c r="I301" s="241" t="s">
        <v>11472</v>
      </c>
      <c r="J301" s="241" t="s">
        <v>11477</v>
      </c>
    </row>
    <row r="302" spans="2:10" hidden="1" x14ac:dyDescent="0.2">
      <c r="B302" s="16"/>
      <c r="C302" s="29" t="s">
        <v>4203</v>
      </c>
      <c r="D302" s="13"/>
      <c r="E302" s="76"/>
      <c r="F302" s="17"/>
      <c r="G302" s="17"/>
      <c r="H302" s="241"/>
      <c r="I302" s="241"/>
      <c r="J302" s="241"/>
    </row>
    <row r="303" spans="2:10" ht="47.25" hidden="1" x14ac:dyDescent="0.2">
      <c r="B303" s="16"/>
      <c r="C303" s="29" t="s">
        <v>11416</v>
      </c>
      <c r="D303" s="13"/>
      <c r="E303" s="76">
        <v>80700001349</v>
      </c>
      <c r="F303" s="17">
        <v>1992</v>
      </c>
      <c r="G303" s="17"/>
      <c r="H303" s="241" t="s">
        <v>11471</v>
      </c>
      <c r="I303" s="241" t="s">
        <v>11472</v>
      </c>
      <c r="J303" s="241" t="s">
        <v>11477</v>
      </c>
    </row>
    <row r="304" spans="2:10" ht="69" customHeight="1" x14ac:dyDescent="0.2">
      <c r="B304" s="16">
        <v>159</v>
      </c>
      <c r="C304" s="29" t="s">
        <v>1199</v>
      </c>
      <c r="D304" s="13" t="s">
        <v>1200</v>
      </c>
      <c r="E304" s="76">
        <v>80700000635</v>
      </c>
      <c r="F304" s="17">
        <v>1987</v>
      </c>
      <c r="G304" s="17">
        <v>690</v>
      </c>
      <c r="H304" s="241" t="s">
        <v>11471</v>
      </c>
      <c r="I304" s="241" t="s">
        <v>11472</v>
      </c>
      <c r="J304" s="241" t="s">
        <v>11477</v>
      </c>
    </row>
    <row r="305" spans="2:10" ht="57" customHeight="1" x14ac:dyDescent="0.2">
      <c r="B305" s="16">
        <v>160</v>
      </c>
      <c r="C305" s="29" t="s">
        <v>1201</v>
      </c>
      <c r="D305" s="13" t="s">
        <v>1108</v>
      </c>
      <c r="E305" s="76">
        <v>80700000641</v>
      </c>
      <c r="F305" s="17">
        <v>1971</v>
      </c>
      <c r="G305" s="17">
        <v>40</v>
      </c>
      <c r="H305" s="241" t="s">
        <v>11471</v>
      </c>
      <c r="I305" s="241" t="s">
        <v>11472</v>
      </c>
      <c r="J305" s="241" t="s">
        <v>11477</v>
      </c>
    </row>
    <row r="306" spans="2:10" ht="57.75" customHeight="1" x14ac:dyDescent="0.2">
      <c r="B306" s="16">
        <v>161</v>
      </c>
      <c r="C306" s="29" t="s">
        <v>1202</v>
      </c>
      <c r="D306" s="13" t="s">
        <v>1203</v>
      </c>
      <c r="E306" s="76">
        <v>80700000645</v>
      </c>
      <c r="F306" s="17">
        <v>1992</v>
      </c>
      <c r="G306" s="17">
        <v>211</v>
      </c>
      <c r="H306" s="241" t="s">
        <v>11471</v>
      </c>
      <c r="I306" s="241" t="s">
        <v>11472</v>
      </c>
      <c r="J306" s="241" t="s">
        <v>11477</v>
      </c>
    </row>
    <row r="307" spans="2:10" ht="50.25" customHeight="1" x14ac:dyDescent="0.2">
      <c r="B307" s="16">
        <v>162</v>
      </c>
      <c r="C307" s="29" t="s">
        <v>1204</v>
      </c>
      <c r="D307" s="13" t="s">
        <v>1205</v>
      </c>
      <c r="E307" s="76">
        <v>80700000730</v>
      </c>
      <c r="F307" s="17">
        <v>1987</v>
      </c>
      <c r="G307" s="17">
        <v>210</v>
      </c>
      <c r="H307" s="241" t="s">
        <v>11471</v>
      </c>
      <c r="I307" s="241" t="s">
        <v>11472</v>
      </c>
      <c r="J307" s="241" t="s">
        <v>11477</v>
      </c>
    </row>
    <row r="308" spans="2:10" ht="47.25" x14ac:dyDescent="0.2">
      <c r="B308" s="16">
        <v>163</v>
      </c>
      <c r="C308" s="29" t="s">
        <v>1206</v>
      </c>
      <c r="D308" s="13" t="s">
        <v>1207</v>
      </c>
      <c r="E308" s="76">
        <v>80700000733</v>
      </c>
      <c r="F308" s="17">
        <v>1996</v>
      </c>
      <c r="G308" s="17">
        <v>40</v>
      </c>
      <c r="H308" s="241" t="s">
        <v>11471</v>
      </c>
      <c r="I308" s="241" t="s">
        <v>11472</v>
      </c>
      <c r="J308" s="241" t="s">
        <v>11477</v>
      </c>
    </row>
    <row r="309" spans="2:10" ht="47.25" x14ac:dyDescent="0.2">
      <c r="B309" s="16">
        <v>164</v>
      </c>
      <c r="C309" s="29" t="s">
        <v>1208</v>
      </c>
      <c r="D309" s="13" t="s">
        <v>1209</v>
      </c>
      <c r="E309" s="76">
        <v>80700000731</v>
      </c>
      <c r="F309" s="17">
        <v>1996</v>
      </c>
      <c r="G309" s="17">
        <v>85</v>
      </c>
      <c r="H309" s="241" t="s">
        <v>11471</v>
      </c>
      <c r="I309" s="241" t="s">
        <v>11472</v>
      </c>
      <c r="J309" s="241" t="s">
        <v>11477</v>
      </c>
    </row>
    <row r="310" spans="2:10" ht="47.25" x14ac:dyDescent="0.2">
      <c r="B310" s="16">
        <v>165</v>
      </c>
      <c r="C310" s="29" t="s">
        <v>1210</v>
      </c>
      <c r="D310" s="13" t="s">
        <v>1007</v>
      </c>
      <c r="E310" s="76">
        <v>80700000649</v>
      </c>
      <c r="F310" s="17">
        <v>1971</v>
      </c>
      <c r="G310" s="17">
        <v>30</v>
      </c>
      <c r="H310" s="241" t="s">
        <v>11471</v>
      </c>
      <c r="I310" s="241" t="s">
        <v>11472</v>
      </c>
      <c r="J310" s="241" t="s">
        <v>11477</v>
      </c>
    </row>
    <row r="311" spans="2:10" ht="63" x14ac:dyDescent="0.2">
      <c r="B311" s="16">
        <v>166</v>
      </c>
      <c r="C311" s="29" t="s">
        <v>1211</v>
      </c>
      <c r="D311" s="13" t="s">
        <v>1212</v>
      </c>
      <c r="E311" s="76">
        <v>80700000703</v>
      </c>
      <c r="F311" s="17">
        <v>1988</v>
      </c>
      <c r="G311" s="17">
        <v>310</v>
      </c>
      <c r="H311" s="241" t="s">
        <v>11471</v>
      </c>
      <c r="I311" s="241" t="s">
        <v>11472</v>
      </c>
      <c r="J311" s="241" t="s">
        <v>11477</v>
      </c>
    </row>
    <row r="312" spans="2:10" ht="65.25" customHeight="1" x14ac:dyDescent="0.2">
      <c r="B312" s="16">
        <v>167</v>
      </c>
      <c r="C312" s="29" t="s">
        <v>1213</v>
      </c>
      <c r="D312" s="13" t="s">
        <v>1214</v>
      </c>
      <c r="E312" s="76">
        <v>80700000651</v>
      </c>
      <c r="F312" s="17">
        <v>1981</v>
      </c>
      <c r="G312" s="17">
        <v>510</v>
      </c>
      <c r="H312" s="241" t="s">
        <v>11471</v>
      </c>
      <c r="I312" s="241" t="s">
        <v>11472</v>
      </c>
      <c r="J312" s="241" t="s">
        <v>11477</v>
      </c>
    </row>
    <row r="313" spans="2:10" ht="54" customHeight="1" x14ac:dyDescent="0.2">
      <c r="B313" s="16">
        <v>168</v>
      </c>
      <c r="C313" s="29" t="s">
        <v>1215</v>
      </c>
      <c r="D313" s="13" t="s">
        <v>1216</v>
      </c>
      <c r="E313" s="76">
        <v>80700000648</v>
      </c>
      <c r="F313" s="17">
        <v>1987</v>
      </c>
      <c r="G313" s="17">
        <v>340</v>
      </c>
      <c r="H313" s="241" t="s">
        <v>11471</v>
      </c>
      <c r="I313" s="241" t="s">
        <v>11472</v>
      </c>
      <c r="J313" s="241" t="s">
        <v>11477</v>
      </c>
    </row>
    <row r="314" spans="2:10" ht="51" customHeight="1" x14ac:dyDescent="0.2">
      <c r="B314" s="16">
        <v>169</v>
      </c>
      <c r="C314" s="29" t="s">
        <v>1217</v>
      </c>
      <c r="D314" s="13" t="s">
        <v>1218</v>
      </c>
      <c r="E314" s="76">
        <v>80700000654</v>
      </c>
      <c r="F314" s="17">
        <v>1983</v>
      </c>
      <c r="G314" s="17">
        <v>30</v>
      </c>
      <c r="H314" s="241" t="s">
        <v>11471</v>
      </c>
      <c r="I314" s="241" t="s">
        <v>11472</v>
      </c>
      <c r="J314" s="241" t="s">
        <v>11477</v>
      </c>
    </row>
    <row r="315" spans="2:10" ht="47.25" x14ac:dyDescent="0.2">
      <c r="B315" s="16">
        <v>170</v>
      </c>
      <c r="C315" s="29" t="s">
        <v>1219</v>
      </c>
      <c r="D315" s="13" t="s">
        <v>1218</v>
      </c>
      <c r="E315" s="76">
        <v>80700000622</v>
      </c>
      <c r="F315" s="17">
        <v>1983</v>
      </c>
      <c r="G315" s="17">
        <v>40</v>
      </c>
      <c r="H315" s="241" t="s">
        <v>11471</v>
      </c>
      <c r="I315" s="241" t="s">
        <v>11472</v>
      </c>
      <c r="J315" s="241" t="s">
        <v>11477</v>
      </c>
    </row>
    <row r="316" spans="2:10" ht="63" x14ac:dyDescent="0.2">
      <c r="B316" s="16">
        <v>171</v>
      </c>
      <c r="C316" s="29" t="s">
        <v>1220</v>
      </c>
      <c r="D316" s="13" t="s">
        <v>1221</v>
      </c>
      <c r="E316" s="76">
        <v>80700000621</v>
      </c>
      <c r="F316" s="17">
        <v>1987</v>
      </c>
      <c r="G316" s="17">
        <v>30</v>
      </c>
      <c r="H316" s="241" t="s">
        <v>11471</v>
      </c>
      <c r="I316" s="241" t="s">
        <v>11472</v>
      </c>
      <c r="J316" s="241" t="s">
        <v>11477</v>
      </c>
    </row>
    <row r="317" spans="2:10" ht="50.25" customHeight="1" x14ac:dyDescent="0.2">
      <c r="B317" s="16">
        <v>172</v>
      </c>
      <c r="C317" s="29" t="s">
        <v>1222</v>
      </c>
      <c r="D317" s="13" t="s">
        <v>1223</v>
      </c>
      <c r="E317" s="76">
        <v>80700000738</v>
      </c>
      <c r="F317" s="17">
        <v>1998</v>
      </c>
      <c r="G317" s="17">
        <v>40</v>
      </c>
      <c r="H317" s="241" t="s">
        <v>11471</v>
      </c>
      <c r="I317" s="241" t="s">
        <v>11472</v>
      </c>
      <c r="J317" s="241" t="s">
        <v>11477</v>
      </c>
    </row>
    <row r="318" spans="2:10" ht="63.75" customHeight="1" x14ac:dyDescent="0.2">
      <c r="B318" s="16">
        <v>173</v>
      </c>
      <c r="C318" s="29" t="s">
        <v>1224</v>
      </c>
      <c r="D318" s="13" t="s">
        <v>1225</v>
      </c>
      <c r="E318" s="76">
        <v>80700000658</v>
      </c>
      <c r="F318" s="17">
        <v>1992</v>
      </c>
      <c r="G318" s="17">
        <v>420</v>
      </c>
      <c r="H318" s="241" t="s">
        <v>11471</v>
      </c>
      <c r="I318" s="241" t="s">
        <v>11472</v>
      </c>
      <c r="J318" s="241" t="s">
        <v>11477</v>
      </c>
    </row>
    <row r="319" spans="2:10" ht="47.25" x14ac:dyDescent="0.2">
      <c r="B319" s="16">
        <v>174</v>
      </c>
      <c r="C319" s="29" t="s">
        <v>1226</v>
      </c>
      <c r="D319" s="13" t="s">
        <v>1227</v>
      </c>
      <c r="E319" s="76">
        <v>80700000740</v>
      </c>
      <c r="F319" s="17">
        <v>1995</v>
      </c>
      <c r="G319" s="17">
        <v>680</v>
      </c>
      <c r="H319" s="241" t="s">
        <v>11471</v>
      </c>
      <c r="I319" s="241" t="s">
        <v>11472</v>
      </c>
      <c r="J319" s="241" t="s">
        <v>11477</v>
      </c>
    </row>
    <row r="320" spans="2:10" ht="47.25" x14ac:dyDescent="0.2">
      <c r="B320" s="16">
        <v>175</v>
      </c>
      <c r="C320" s="29" t="s">
        <v>1228</v>
      </c>
      <c r="D320" s="13" t="s">
        <v>1229</v>
      </c>
      <c r="E320" s="76">
        <v>80700000741</v>
      </c>
      <c r="F320" s="17">
        <v>1990</v>
      </c>
      <c r="G320" s="17">
        <v>190</v>
      </c>
      <c r="H320" s="241" t="s">
        <v>11471</v>
      </c>
      <c r="I320" s="241" t="s">
        <v>11472</v>
      </c>
      <c r="J320" s="241" t="s">
        <v>11477</v>
      </c>
    </row>
    <row r="321" spans="2:10" ht="47.25" x14ac:dyDescent="0.2">
      <c r="B321" s="16">
        <v>176</v>
      </c>
      <c r="C321" s="29" t="s">
        <v>1230</v>
      </c>
      <c r="D321" s="13" t="s">
        <v>1231</v>
      </c>
      <c r="E321" s="76">
        <v>80700000705</v>
      </c>
      <c r="F321" s="17">
        <v>1990</v>
      </c>
      <c r="G321" s="17">
        <v>215</v>
      </c>
      <c r="H321" s="241" t="s">
        <v>11471</v>
      </c>
      <c r="I321" s="241" t="s">
        <v>11472</v>
      </c>
      <c r="J321" s="241" t="s">
        <v>11477</v>
      </c>
    </row>
    <row r="322" spans="2:10" ht="47.25" x14ac:dyDescent="0.2">
      <c r="B322" s="16">
        <v>177</v>
      </c>
      <c r="C322" s="29" t="s">
        <v>1232</v>
      </c>
      <c r="D322" s="13" t="s">
        <v>979</v>
      </c>
      <c r="E322" s="76">
        <v>80700000613</v>
      </c>
      <c r="F322" s="17">
        <v>1995</v>
      </c>
      <c r="G322" s="17">
        <v>340</v>
      </c>
      <c r="H322" s="241" t="s">
        <v>11471</v>
      </c>
      <c r="I322" s="241" t="s">
        <v>11472</v>
      </c>
      <c r="J322" s="241" t="s">
        <v>11477</v>
      </c>
    </row>
    <row r="323" spans="2:10" ht="47.25" x14ac:dyDescent="0.2">
      <c r="B323" s="16">
        <v>178</v>
      </c>
      <c r="C323" s="29" t="s">
        <v>1233</v>
      </c>
      <c r="D323" s="13" t="s">
        <v>1234</v>
      </c>
      <c r="E323" s="76">
        <v>80700000659</v>
      </c>
      <c r="F323" s="17">
        <v>2006</v>
      </c>
      <c r="G323" s="17">
        <v>80</v>
      </c>
      <c r="H323" s="241" t="s">
        <v>11471</v>
      </c>
      <c r="I323" s="241" t="s">
        <v>11472</v>
      </c>
      <c r="J323" s="241" t="s">
        <v>11477</v>
      </c>
    </row>
    <row r="324" spans="2:10" ht="45.75" customHeight="1" x14ac:dyDescent="0.2">
      <c r="B324" s="16">
        <v>179</v>
      </c>
      <c r="C324" s="29" t="s">
        <v>1235</v>
      </c>
      <c r="D324" s="13" t="s">
        <v>1236</v>
      </c>
      <c r="E324" s="76">
        <v>80700000660</v>
      </c>
      <c r="F324" s="17">
        <v>1981</v>
      </c>
      <c r="G324" s="17">
        <v>780</v>
      </c>
      <c r="H324" s="241" t="s">
        <v>11471</v>
      </c>
      <c r="I324" s="241" t="s">
        <v>11472</v>
      </c>
      <c r="J324" s="241" t="s">
        <v>11477</v>
      </c>
    </row>
    <row r="325" spans="2:10" hidden="1" x14ac:dyDescent="0.2">
      <c r="B325" s="16"/>
      <c r="C325" s="29" t="s">
        <v>4203</v>
      </c>
      <c r="D325" s="13"/>
      <c r="E325" s="76"/>
      <c r="F325" s="17"/>
      <c r="G325" s="17"/>
      <c r="H325" s="241"/>
      <c r="I325" s="241"/>
      <c r="J325" s="241"/>
    </row>
    <row r="326" spans="2:10" ht="47.25" hidden="1" x14ac:dyDescent="0.2">
      <c r="B326" s="16"/>
      <c r="C326" s="29" t="s">
        <v>11417</v>
      </c>
      <c r="D326" s="13"/>
      <c r="E326" s="87" t="s">
        <v>11418</v>
      </c>
      <c r="F326" s="17">
        <v>1963</v>
      </c>
      <c r="G326" s="17"/>
      <c r="H326" s="241" t="s">
        <v>11471</v>
      </c>
      <c r="I326" s="241" t="s">
        <v>11472</v>
      </c>
      <c r="J326" s="241" t="s">
        <v>11477</v>
      </c>
    </row>
    <row r="327" spans="2:10" ht="47.25" x14ac:dyDescent="0.2">
      <c r="B327" s="16">
        <v>180</v>
      </c>
      <c r="C327" s="29" t="s">
        <v>1237</v>
      </c>
      <c r="D327" s="13" t="s">
        <v>1238</v>
      </c>
      <c r="E327" s="76">
        <v>80700000663</v>
      </c>
      <c r="F327" s="17">
        <v>1990</v>
      </c>
      <c r="G327" s="17">
        <v>300</v>
      </c>
      <c r="H327" s="241" t="s">
        <v>11471</v>
      </c>
      <c r="I327" s="241" t="s">
        <v>11472</v>
      </c>
      <c r="J327" s="241" t="s">
        <v>11477</v>
      </c>
    </row>
    <row r="328" spans="2:10" ht="47.25" x14ac:dyDescent="0.2">
      <c r="B328" s="16">
        <v>181</v>
      </c>
      <c r="C328" s="29" t="s">
        <v>1239</v>
      </c>
      <c r="D328" s="13" t="s">
        <v>1240</v>
      </c>
      <c r="E328" s="76">
        <v>80700000665</v>
      </c>
      <c r="F328" s="17">
        <v>1984</v>
      </c>
      <c r="G328" s="17">
        <v>300</v>
      </c>
      <c r="H328" s="241" t="s">
        <v>11471</v>
      </c>
      <c r="I328" s="241" t="s">
        <v>11472</v>
      </c>
      <c r="J328" s="241" t="s">
        <v>11477</v>
      </c>
    </row>
    <row r="329" spans="2:10" hidden="1" x14ac:dyDescent="0.2">
      <c r="B329" s="16"/>
      <c r="C329" s="29" t="s">
        <v>4203</v>
      </c>
      <c r="D329" s="13"/>
      <c r="E329" s="76"/>
      <c r="F329" s="17"/>
      <c r="G329" s="17"/>
      <c r="H329" s="241"/>
      <c r="I329" s="241"/>
      <c r="J329" s="241"/>
    </row>
    <row r="330" spans="2:10" ht="47.25" hidden="1" x14ac:dyDescent="0.2">
      <c r="B330" s="16"/>
      <c r="C330" s="29" t="s">
        <v>11419</v>
      </c>
      <c r="D330" s="13"/>
      <c r="E330" s="76">
        <v>80700001152</v>
      </c>
      <c r="F330" s="17">
        <v>1965</v>
      </c>
      <c r="G330" s="17"/>
      <c r="H330" s="241" t="s">
        <v>11471</v>
      </c>
      <c r="I330" s="241" t="s">
        <v>11472</v>
      </c>
      <c r="J330" s="241" t="s">
        <v>11477</v>
      </c>
    </row>
    <row r="331" spans="2:10" ht="63" customHeight="1" x14ac:dyDescent="0.2">
      <c r="B331" s="16">
        <v>182</v>
      </c>
      <c r="C331" s="29" t="s">
        <v>1241</v>
      </c>
      <c r="D331" s="13" t="s">
        <v>1242</v>
      </c>
      <c r="E331" s="76">
        <v>80700000615</v>
      </c>
      <c r="F331" s="17">
        <v>1986</v>
      </c>
      <c r="G331" s="17">
        <v>280</v>
      </c>
      <c r="H331" s="241" t="s">
        <v>11471</v>
      </c>
      <c r="I331" s="241" t="s">
        <v>11472</v>
      </c>
      <c r="J331" s="241" t="s">
        <v>11477</v>
      </c>
    </row>
    <row r="332" spans="2:10" ht="47.25" x14ac:dyDescent="0.2">
      <c r="B332" s="16">
        <v>183</v>
      </c>
      <c r="C332" s="29" t="s">
        <v>1243</v>
      </c>
      <c r="D332" s="13" t="s">
        <v>1244</v>
      </c>
      <c r="E332" s="76">
        <v>80700000666</v>
      </c>
      <c r="F332" s="17">
        <v>1980</v>
      </c>
      <c r="G332" s="17">
        <v>240</v>
      </c>
      <c r="H332" s="241" t="s">
        <v>11471</v>
      </c>
      <c r="I332" s="241" t="s">
        <v>11472</v>
      </c>
      <c r="J332" s="241" t="s">
        <v>11477</v>
      </c>
    </row>
    <row r="333" spans="2:10" ht="55.5" customHeight="1" x14ac:dyDescent="0.2">
      <c r="B333" s="16">
        <v>184</v>
      </c>
      <c r="C333" s="29" t="s">
        <v>1245</v>
      </c>
      <c r="D333" s="13" t="s">
        <v>1246</v>
      </c>
      <c r="E333" s="76">
        <v>80700000617</v>
      </c>
      <c r="F333" s="17">
        <v>1977</v>
      </c>
      <c r="G333" s="17">
        <v>320</v>
      </c>
      <c r="H333" s="241" t="s">
        <v>11471</v>
      </c>
      <c r="I333" s="241" t="s">
        <v>11472</v>
      </c>
      <c r="J333" s="241" t="s">
        <v>11477</v>
      </c>
    </row>
    <row r="334" spans="2:10" ht="103.5" customHeight="1" x14ac:dyDescent="0.2">
      <c r="B334" s="16">
        <v>185</v>
      </c>
      <c r="C334" s="29" t="s">
        <v>1247</v>
      </c>
      <c r="D334" s="13" t="s">
        <v>1248</v>
      </c>
      <c r="E334" s="76">
        <v>80700000669</v>
      </c>
      <c r="F334" s="17">
        <v>1971</v>
      </c>
      <c r="G334" s="17">
        <v>1073</v>
      </c>
      <c r="H334" s="241" t="s">
        <v>11471</v>
      </c>
      <c r="I334" s="241" t="s">
        <v>11472</v>
      </c>
      <c r="J334" s="241" t="s">
        <v>11477</v>
      </c>
    </row>
    <row r="335" spans="2:10" hidden="1" x14ac:dyDescent="0.2">
      <c r="B335" s="16"/>
      <c r="C335" s="29" t="s">
        <v>4203</v>
      </c>
      <c r="D335" s="13"/>
      <c r="E335" s="76"/>
      <c r="F335" s="17"/>
      <c r="G335" s="17"/>
      <c r="H335" s="241"/>
      <c r="I335" s="241"/>
      <c r="J335" s="241"/>
    </row>
    <row r="336" spans="2:10" ht="47.25" hidden="1" x14ac:dyDescent="0.2">
      <c r="B336" s="16"/>
      <c r="C336" s="29" t="s">
        <v>11420</v>
      </c>
      <c r="D336" s="13"/>
      <c r="E336" s="76">
        <v>80600001737</v>
      </c>
      <c r="F336" s="17">
        <v>1983</v>
      </c>
      <c r="G336" s="17"/>
      <c r="H336" s="241" t="s">
        <v>11471</v>
      </c>
      <c r="I336" s="241" t="s">
        <v>11472</v>
      </c>
      <c r="J336" s="241" t="s">
        <v>11477</v>
      </c>
    </row>
    <row r="337" spans="2:10" ht="63" x14ac:dyDescent="0.2">
      <c r="B337" s="16">
        <v>186</v>
      </c>
      <c r="C337" s="29" t="s">
        <v>1249</v>
      </c>
      <c r="D337" s="13" t="s">
        <v>1248</v>
      </c>
      <c r="E337" s="76">
        <v>80700000671</v>
      </c>
      <c r="F337" s="17">
        <v>1971</v>
      </c>
      <c r="G337" s="17">
        <v>512</v>
      </c>
      <c r="H337" s="241" t="s">
        <v>11471</v>
      </c>
      <c r="I337" s="241" t="s">
        <v>11472</v>
      </c>
      <c r="J337" s="241" t="s">
        <v>11477</v>
      </c>
    </row>
    <row r="338" spans="2:10" ht="47.25" x14ac:dyDescent="0.2">
      <c r="B338" s="16">
        <v>187</v>
      </c>
      <c r="C338" s="29" t="s">
        <v>1250</v>
      </c>
      <c r="D338" s="13" t="s">
        <v>1251</v>
      </c>
      <c r="E338" s="76">
        <v>80700000674</v>
      </c>
      <c r="F338" s="17">
        <v>1978</v>
      </c>
      <c r="G338" s="17">
        <v>1100</v>
      </c>
      <c r="H338" s="241" t="s">
        <v>11471</v>
      </c>
      <c r="I338" s="241" t="s">
        <v>11472</v>
      </c>
      <c r="J338" s="241" t="s">
        <v>11477</v>
      </c>
    </row>
    <row r="339" spans="2:10" ht="47.25" x14ac:dyDescent="0.2">
      <c r="B339" s="16">
        <v>188</v>
      </c>
      <c r="C339" s="29" t="s">
        <v>1252</v>
      </c>
      <c r="D339" s="13" t="s">
        <v>1251</v>
      </c>
      <c r="E339" s="76">
        <v>80700000706</v>
      </c>
      <c r="F339" s="17">
        <v>1986</v>
      </c>
      <c r="G339" s="17">
        <v>330</v>
      </c>
      <c r="H339" s="241" t="s">
        <v>11471</v>
      </c>
      <c r="I339" s="241" t="s">
        <v>11472</v>
      </c>
      <c r="J339" s="241" t="s">
        <v>11477</v>
      </c>
    </row>
    <row r="340" spans="2:10" ht="47.25" x14ac:dyDescent="0.2">
      <c r="B340" s="16">
        <v>189</v>
      </c>
      <c r="C340" s="29" t="s">
        <v>1253</v>
      </c>
      <c r="D340" s="13" t="s">
        <v>981</v>
      </c>
      <c r="E340" s="76">
        <v>80700000743</v>
      </c>
      <c r="F340" s="17">
        <v>1996</v>
      </c>
      <c r="G340" s="17">
        <v>80</v>
      </c>
      <c r="H340" s="241" t="s">
        <v>11471</v>
      </c>
      <c r="I340" s="241" t="s">
        <v>11472</v>
      </c>
      <c r="J340" s="241" t="s">
        <v>11477</v>
      </c>
    </row>
    <row r="341" spans="2:10" ht="53.25" customHeight="1" x14ac:dyDescent="0.2">
      <c r="B341" s="16">
        <v>190</v>
      </c>
      <c r="C341" s="29" t="s">
        <v>1254</v>
      </c>
      <c r="D341" s="13" t="s">
        <v>933</v>
      </c>
      <c r="E341" s="76">
        <v>80700000650</v>
      </c>
      <c r="F341" s="17">
        <v>1971</v>
      </c>
      <c r="G341" s="17">
        <v>320</v>
      </c>
      <c r="H341" s="241" t="s">
        <v>11471</v>
      </c>
      <c r="I341" s="241" t="s">
        <v>11472</v>
      </c>
      <c r="J341" s="241" t="s">
        <v>11477</v>
      </c>
    </row>
    <row r="342" spans="2:10" ht="51.75" customHeight="1" x14ac:dyDescent="0.2">
      <c r="B342" s="16">
        <v>191</v>
      </c>
      <c r="C342" s="29" t="s">
        <v>1255</v>
      </c>
      <c r="D342" s="13" t="s">
        <v>1256</v>
      </c>
      <c r="E342" s="76">
        <v>80700000728</v>
      </c>
      <c r="F342" s="17">
        <v>1990</v>
      </c>
      <c r="G342" s="17">
        <v>150</v>
      </c>
      <c r="H342" s="241" t="s">
        <v>11471</v>
      </c>
      <c r="I342" s="241" t="s">
        <v>11472</v>
      </c>
      <c r="J342" s="241" t="s">
        <v>11477</v>
      </c>
    </row>
    <row r="343" spans="2:10" ht="47.25" x14ac:dyDescent="0.2">
      <c r="B343" s="16">
        <v>192</v>
      </c>
      <c r="C343" s="29" t="s">
        <v>1257</v>
      </c>
      <c r="D343" s="13" t="s">
        <v>1258</v>
      </c>
      <c r="E343" s="76">
        <v>80700000623</v>
      </c>
      <c r="F343" s="17">
        <v>1980</v>
      </c>
      <c r="G343" s="17">
        <v>300</v>
      </c>
      <c r="H343" s="241" t="s">
        <v>11471</v>
      </c>
      <c r="I343" s="241" t="s">
        <v>11472</v>
      </c>
      <c r="J343" s="241" t="s">
        <v>11477</v>
      </c>
    </row>
    <row r="344" spans="2:10" ht="53.25" customHeight="1" x14ac:dyDescent="0.2">
      <c r="B344" s="16">
        <v>193</v>
      </c>
      <c r="C344" s="29" t="s">
        <v>1259</v>
      </c>
      <c r="D344" s="13" t="s">
        <v>1260</v>
      </c>
      <c r="E344" s="76">
        <v>80700000713</v>
      </c>
      <c r="F344" s="17">
        <v>1987</v>
      </c>
      <c r="G344" s="17">
        <v>160</v>
      </c>
      <c r="H344" s="241" t="s">
        <v>11471</v>
      </c>
      <c r="I344" s="241" t="s">
        <v>11472</v>
      </c>
      <c r="J344" s="241" t="s">
        <v>11477</v>
      </c>
    </row>
    <row r="345" spans="2:10" ht="49.5" customHeight="1" x14ac:dyDescent="0.2">
      <c r="B345" s="16">
        <v>194</v>
      </c>
      <c r="C345" s="29" t="s">
        <v>1261</v>
      </c>
      <c r="D345" s="13" t="s">
        <v>1262</v>
      </c>
      <c r="E345" s="76">
        <v>80700000676</v>
      </c>
      <c r="F345" s="17">
        <v>1987</v>
      </c>
      <c r="G345" s="17">
        <v>200</v>
      </c>
      <c r="H345" s="241" t="s">
        <v>11471</v>
      </c>
      <c r="I345" s="241" t="s">
        <v>11472</v>
      </c>
      <c r="J345" s="241" t="s">
        <v>11477</v>
      </c>
    </row>
    <row r="346" spans="2:10" ht="47.25" x14ac:dyDescent="0.2">
      <c r="B346" s="16">
        <v>195</v>
      </c>
      <c r="C346" s="29" t="s">
        <v>1263</v>
      </c>
      <c r="D346" s="13" t="s">
        <v>1262</v>
      </c>
      <c r="E346" s="76">
        <v>80700000601</v>
      </c>
      <c r="F346" s="17">
        <v>1971</v>
      </c>
      <c r="G346" s="17">
        <v>430</v>
      </c>
      <c r="H346" s="241" t="s">
        <v>11471</v>
      </c>
      <c r="I346" s="241" t="s">
        <v>11472</v>
      </c>
      <c r="J346" s="241" t="s">
        <v>11477</v>
      </c>
    </row>
    <row r="347" spans="2:10" ht="47.25" x14ac:dyDescent="0.2">
      <c r="B347" s="16">
        <v>196</v>
      </c>
      <c r="C347" s="29" t="s">
        <v>1264</v>
      </c>
      <c r="D347" s="13" t="s">
        <v>1262</v>
      </c>
      <c r="E347" s="76">
        <v>80700000678</v>
      </c>
      <c r="F347" s="17">
        <v>1971</v>
      </c>
      <c r="G347" s="17">
        <v>300</v>
      </c>
      <c r="H347" s="241" t="s">
        <v>11471</v>
      </c>
      <c r="I347" s="241" t="s">
        <v>11472</v>
      </c>
      <c r="J347" s="241" t="s">
        <v>11477</v>
      </c>
    </row>
    <row r="348" spans="2:10" ht="54" customHeight="1" x14ac:dyDescent="0.2">
      <c r="B348" s="16">
        <v>197</v>
      </c>
      <c r="C348" s="29" t="s">
        <v>1265</v>
      </c>
      <c r="D348" s="13" t="s">
        <v>1038</v>
      </c>
      <c r="E348" s="76">
        <v>80700000682</v>
      </c>
      <c r="F348" s="17">
        <v>1978</v>
      </c>
      <c r="G348" s="17">
        <v>580</v>
      </c>
      <c r="H348" s="241" t="s">
        <v>11471</v>
      </c>
      <c r="I348" s="241" t="s">
        <v>11472</v>
      </c>
      <c r="J348" s="241" t="s">
        <v>11477</v>
      </c>
    </row>
    <row r="349" spans="2:10" hidden="1" x14ac:dyDescent="0.2">
      <c r="B349" s="16"/>
      <c r="C349" s="29" t="s">
        <v>4203</v>
      </c>
      <c r="D349" s="13"/>
      <c r="E349" s="76"/>
      <c r="F349" s="17"/>
      <c r="G349" s="17"/>
      <c r="H349" s="241"/>
      <c r="I349" s="241"/>
      <c r="J349" s="241"/>
    </row>
    <row r="350" spans="2:10" ht="47.25" hidden="1" x14ac:dyDescent="0.2">
      <c r="B350" s="16"/>
      <c r="C350" s="29" t="s">
        <v>11421</v>
      </c>
      <c r="D350" s="13"/>
      <c r="E350" s="76">
        <v>80700001471</v>
      </c>
      <c r="F350" s="17">
        <v>1976</v>
      </c>
      <c r="G350" s="17"/>
      <c r="H350" s="241" t="s">
        <v>11471</v>
      </c>
      <c r="I350" s="241" t="s">
        <v>11472</v>
      </c>
      <c r="J350" s="241" t="s">
        <v>11477</v>
      </c>
    </row>
    <row r="351" spans="2:10" ht="63" x14ac:dyDescent="0.2">
      <c r="B351" s="16">
        <v>198</v>
      </c>
      <c r="C351" s="29" t="s">
        <v>1266</v>
      </c>
      <c r="D351" s="13" t="s">
        <v>1042</v>
      </c>
      <c r="E351" s="76">
        <v>80700000684</v>
      </c>
      <c r="F351" s="17">
        <v>2004</v>
      </c>
      <c r="G351" s="17">
        <v>300</v>
      </c>
      <c r="H351" s="241" t="s">
        <v>11471</v>
      </c>
      <c r="I351" s="241" t="s">
        <v>11472</v>
      </c>
      <c r="J351" s="241" t="s">
        <v>11477</v>
      </c>
    </row>
    <row r="352" spans="2:10" ht="49.5" customHeight="1" x14ac:dyDescent="0.2">
      <c r="B352" s="16">
        <v>199</v>
      </c>
      <c r="C352" s="29" t="s">
        <v>1267</v>
      </c>
      <c r="D352" s="13" t="s">
        <v>1268</v>
      </c>
      <c r="E352" s="76">
        <v>80700000686</v>
      </c>
      <c r="F352" s="17">
        <v>1973</v>
      </c>
      <c r="G352" s="17">
        <v>470</v>
      </c>
      <c r="H352" s="241" t="s">
        <v>11471</v>
      </c>
      <c r="I352" s="241" t="s">
        <v>11472</v>
      </c>
      <c r="J352" s="241" t="s">
        <v>11477</v>
      </c>
    </row>
    <row r="353" spans="2:10" ht="52.5" customHeight="1" x14ac:dyDescent="0.2">
      <c r="B353" s="16">
        <v>200</v>
      </c>
      <c r="C353" s="29" t="s">
        <v>1269</v>
      </c>
      <c r="D353" s="13" t="s">
        <v>967</v>
      </c>
      <c r="E353" s="76">
        <v>80700000688</v>
      </c>
      <c r="F353" s="17">
        <v>1983</v>
      </c>
      <c r="G353" s="17">
        <v>300</v>
      </c>
      <c r="H353" s="241" t="s">
        <v>11471</v>
      </c>
      <c r="I353" s="241" t="s">
        <v>11472</v>
      </c>
      <c r="J353" s="241" t="s">
        <v>11477</v>
      </c>
    </row>
    <row r="354" spans="2:10" ht="47.25" x14ac:dyDescent="0.2">
      <c r="B354" s="16">
        <v>201</v>
      </c>
      <c r="C354" s="29" t="s">
        <v>1270</v>
      </c>
      <c r="D354" s="13" t="s">
        <v>967</v>
      </c>
      <c r="E354" s="76">
        <v>80700000699</v>
      </c>
      <c r="F354" s="17">
        <v>1980</v>
      </c>
      <c r="G354" s="17">
        <v>300</v>
      </c>
      <c r="H354" s="241" t="s">
        <v>11471</v>
      </c>
      <c r="I354" s="241" t="s">
        <v>11472</v>
      </c>
      <c r="J354" s="241" t="s">
        <v>11477</v>
      </c>
    </row>
    <row r="355" spans="2:10" hidden="1" x14ac:dyDescent="0.2">
      <c r="B355" s="16"/>
      <c r="C355" s="29" t="s">
        <v>4203</v>
      </c>
      <c r="D355" s="13"/>
      <c r="E355" s="76"/>
      <c r="F355" s="17"/>
      <c r="G355" s="17"/>
      <c r="H355" s="241"/>
      <c r="I355" s="241"/>
      <c r="J355" s="241"/>
    </row>
    <row r="356" spans="2:10" ht="47.25" hidden="1" x14ac:dyDescent="0.2">
      <c r="B356" s="16"/>
      <c r="C356" s="29" t="s">
        <v>11422</v>
      </c>
      <c r="D356" s="13"/>
      <c r="E356" s="76">
        <v>80300002777</v>
      </c>
      <c r="F356" s="17"/>
      <c r="G356" s="17"/>
      <c r="H356" s="241" t="s">
        <v>11471</v>
      </c>
      <c r="I356" s="241" t="s">
        <v>11472</v>
      </c>
      <c r="J356" s="241" t="s">
        <v>11477</v>
      </c>
    </row>
    <row r="357" spans="2:10" ht="47.25" x14ac:dyDescent="0.2">
      <c r="B357" s="16">
        <v>202</v>
      </c>
      <c r="C357" s="29" t="s">
        <v>1271</v>
      </c>
      <c r="D357" s="13" t="s">
        <v>967</v>
      </c>
      <c r="E357" s="76">
        <v>80700000690</v>
      </c>
      <c r="F357" s="17">
        <v>1994</v>
      </c>
      <c r="G357" s="17">
        <v>900</v>
      </c>
      <c r="H357" s="241" t="s">
        <v>11471</v>
      </c>
      <c r="I357" s="241" t="s">
        <v>11472</v>
      </c>
      <c r="J357" s="241" t="s">
        <v>11477</v>
      </c>
    </row>
    <row r="358" spans="2:10" ht="47.25" x14ac:dyDescent="0.2">
      <c r="B358" s="16">
        <v>203</v>
      </c>
      <c r="C358" s="29" t="s">
        <v>1272</v>
      </c>
      <c r="D358" s="13" t="s">
        <v>967</v>
      </c>
      <c r="E358" s="76">
        <v>80700000691</v>
      </c>
      <c r="F358" s="17">
        <v>1994</v>
      </c>
      <c r="G358" s="17">
        <v>900</v>
      </c>
      <c r="H358" s="241" t="s">
        <v>11471</v>
      </c>
      <c r="I358" s="241" t="s">
        <v>11472</v>
      </c>
      <c r="J358" s="241" t="s">
        <v>11477</v>
      </c>
    </row>
    <row r="359" spans="2:10" ht="47.25" x14ac:dyDescent="0.2">
      <c r="B359" s="16">
        <v>204</v>
      </c>
      <c r="C359" s="29" t="s">
        <v>1273</v>
      </c>
      <c r="D359" s="13" t="s">
        <v>967</v>
      </c>
      <c r="E359" s="76">
        <v>80700000693</v>
      </c>
      <c r="F359" s="17">
        <v>1994</v>
      </c>
      <c r="G359" s="17">
        <v>900</v>
      </c>
      <c r="H359" s="241" t="s">
        <v>11471</v>
      </c>
      <c r="I359" s="241" t="s">
        <v>11472</v>
      </c>
      <c r="J359" s="241" t="s">
        <v>11477</v>
      </c>
    </row>
    <row r="360" spans="2:10" ht="47.25" x14ac:dyDescent="0.2">
      <c r="B360" s="16">
        <v>205</v>
      </c>
      <c r="C360" s="29" t="s">
        <v>1274</v>
      </c>
      <c r="D360" s="13" t="s">
        <v>967</v>
      </c>
      <c r="E360" s="76">
        <v>80700000709</v>
      </c>
      <c r="F360" s="17">
        <v>1994</v>
      </c>
      <c r="G360" s="17">
        <v>1100</v>
      </c>
      <c r="H360" s="241" t="s">
        <v>11471</v>
      </c>
      <c r="I360" s="241" t="s">
        <v>11472</v>
      </c>
      <c r="J360" s="241" t="s">
        <v>11477</v>
      </c>
    </row>
    <row r="361" spans="2:10" ht="47.25" x14ac:dyDescent="0.2">
      <c r="B361" s="16">
        <v>206</v>
      </c>
      <c r="C361" s="29" t="s">
        <v>1275</v>
      </c>
      <c r="D361" s="13" t="s">
        <v>967</v>
      </c>
      <c r="E361" s="76">
        <v>80700000711</v>
      </c>
      <c r="F361" s="17">
        <v>1979</v>
      </c>
      <c r="G361" s="17">
        <v>620</v>
      </c>
      <c r="H361" s="241" t="s">
        <v>11471</v>
      </c>
      <c r="I361" s="241" t="s">
        <v>11472</v>
      </c>
      <c r="J361" s="241" t="s">
        <v>11477</v>
      </c>
    </row>
    <row r="362" spans="2:10" ht="47.25" x14ac:dyDescent="0.2">
      <c r="B362" s="16">
        <v>207</v>
      </c>
      <c r="C362" s="29" t="s">
        <v>1276</v>
      </c>
      <c r="D362" s="13" t="s">
        <v>967</v>
      </c>
      <c r="E362" s="76">
        <v>80700000696</v>
      </c>
      <c r="F362" s="17">
        <v>1988</v>
      </c>
      <c r="G362" s="17">
        <v>1320</v>
      </c>
      <c r="H362" s="241" t="s">
        <v>11471</v>
      </c>
      <c r="I362" s="241" t="s">
        <v>11472</v>
      </c>
      <c r="J362" s="241" t="s">
        <v>11477</v>
      </c>
    </row>
    <row r="363" spans="2:10" ht="47.25" x14ac:dyDescent="0.2">
      <c r="B363" s="16">
        <v>208</v>
      </c>
      <c r="C363" s="29" t="s">
        <v>1277</v>
      </c>
      <c r="D363" s="13" t="s">
        <v>967</v>
      </c>
      <c r="E363" s="76">
        <v>80700000698</v>
      </c>
      <c r="F363" s="17">
        <v>1983</v>
      </c>
      <c r="G363" s="17">
        <v>1300</v>
      </c>
      <c r="H363" s="241" t="s">
        <v>11471</v>
      </c>
      <c r="I363" s="241" t="s">
        <v>11472</v>
      </c>
      <c r="J363" s="241" t="s">
        <v>11477</v>
      </c>
    </row>
    <row r="364" spans="2:10" ht="47.25" x14ac:dyDescent="0.2">
      <c r="B364" s="16">
        <v>209</v>
      </c>
      <c r="C364" s="29" t="s">
        <v>1278</v>
      </c>
      <c r="D364" s="13" t="s">
        <v>967</v>
      </c>
      <c r="E364" s="76">
        <v>80700000701</v>
      </c>
      <c r="F364" s="17">
        <v>1982</v>
      </c>
      <c r="G364" s="17">
        <v>1900</v>
      </c>
      <c r="H364" s="241" t="s">
        <v>11471</v>
      </c>
      <c r="I364" s="241" t="s">
        <v>11472</v>
      </c>
      <c r="J364" s="241" t="s">
        <v>11477</v>
      </c>
    </row>
    <row r="365" spans="2:10" ht="47.25" x14ac:dyDescent="0.2">
      <c r="B365" s="16">
        <v>210</v>
      </c>
      <c r="C365" s="29" t="s">
        <v>1279</v>
      </c>
      <c r="D365" s="16" t="s">
        <v>967</v>
      </c>
      <c r="E365" s="76">
        <v>80700000729</v>
      </c>
      <c r="F365" s="17">
        <v>1993</v>
      </c>
      <c r="G365" s="17">
        <v>820</v>
      </c>
      <c r="H365" s="241" t="s">
        <v>11471</v>
      </c>
      <c r="I365" s="241" t="s">
        <v>11472</v>
      </c>
      <c r="J365" s="241" t="s">
        <v>11477</v>
      </c>
    </row>
    <row r="366" spans="2:10" s="21" customFormat="1" ht="47.25" x14ac:dyDescent="0.2">
      <c r="B366" s="16">
        <v>211</v>
      </c>
      <c r="C366" s="29" t="s">
        <v>11464</v>
      </c>
      <c r="D366" s="29" t="s">
        <v>977</v>
      </c>
      <c r="E366" s="92">
        <v>80700002030</v>
      </c>
      <c r="F366" s="77">
        <v>2005</v>
      </c>
      <c r="G366" s="77">
        <v>30</v>
      </c>
      <c r="H366" s="241" t="s">
        <v>11475</v>
      </c>
      <c r="I366" s="241" t="s">
        <v>11472</v>
      </c>
      <c r="J366" s="241" t="s">
        <v>11476</v>
      </c>
    </row>
    <row r="367" spans="2:10" s="21" customFormat="1" ht="63" x14ac:dyDescent="0.2">
      <c r="B367" s="16">
        <v>212</v>
      </c>
      <c r="C367" s="29" t="s">
        <v>11465</v>
      </c>
      <c r="D367" s="29" t="s">
        <v>11466</v>
      </c>
      <c r="E367" s="92">
        <v>80700002038</v>
      </c>
      <c r="F367" s="77">
        <v>2012</v>
      </c>
      <c r="G367" s="77">
        <v>18</v>
      </c>
      <c r="H367" s="241" t="s">
        <v>11475</v>
      </c>
      <c r="I367" s="241" t="s">
        <v>11472</v>
      </c>
      <c r="J367" s="241" t="s">
        <v>11476</v>
      </c>
    </row>
    <row r="368" spans="2:10" s="21" customFormat="1" x14ac:dyDescent="0.2">
      <c r="B368" s="78">
        <v>210</v>
      </c>
      <c r="C368" s="79"/>
      <c r="D368" s="79"/>
      <c r="E368" s="80"/>
      <c r="F368" s="81" t="s">
        <v>10859</v>
      </c>
      <c r="G368" s="81">
        <f>SUM(G7:G367)</f>
        <v>83478</v>
      </c>
    </row>
    <row r="369" spans="2:10" s="21" customFormat="1" x14ac:dyDescent="0.2">
      <c r="B369" s="18"/>
      <c r="C369" s="19"/>
      <c r="D369" s="19"/>
      <c r="E369" s="20"/>
      <c r="F369" s="18"/>
      <c r="G369" s="30"/>
    </row>
    <row r="370" spans="2:10" s="21" customFormat="1" x14ac:dyDescent="0.2">
      <c r="B370" s="18"/>
      <c r="C370" s="19"/>
      <c r="D370" s="19"/>
      <c r="E370" s="20"/>
      <c r="F370" s="18"/>
      <c r="G370" s="18"/>
    </row>
    <row r="371" spans="2:10" s="21" customFormat="1" x14ac:dyDescent="0.2">
      <c r="B371" s="18"/>
      <c r="C371" s="1"/>
      <c r="D371" s="1"/>
      <c r="E371" s="1"/>
      <c r="F371" s="18"/>
      <c r="G371" s="18"/>
      <c r="J371" s="21" t="s">
        <v>11478</v>
      </c>
    </row>
    <row r="372" spans="2:10" x14ac:dyDescent="0.2">
      <c r="B372" s="18"/>
      <c r="C372" s="1" t="s">
        <v>11279</v>
      </c>
      <c r="D372" s="1"/>
      <c r="E372" s="1" t="s">
        <v>11280</v>
      </c>
      <c r="F372" s="18"/>
      <c r="G372" s="18"/>
    </row>
    <row r="373" spans="2:10" x14ac:dyDescent="0.2">
      <c r="B373" s="18"/>
      <c r="C373" s="1"/>
      <c r="D373" s="1"/>
      <c r="E373" s="1"/>
      <c r="F373" s="18"/>
      <c r="G373" s="18"/>
    </row>
    <row r="374" spans="2:10" x14ac:dyDescent="0.2">
      <c r="C374" s="1"/>
      <c r="D374" s="1"/>
      <c r="E374" s="1"/>
    </row>
  </sheetData>
  <autoFilter ref="B5:G368">
    <filterColumn colId="5">
      <customFilters>
        <customFilter operator="notEqual" val=" "/>
      </customFilters>
    </filterColumn>
  </autoFilter>
  <mergeCells count="1">
    <mergeCell ref="B4:G4"/>
  </mergeCells>
  <conditionalFormatting sqref="E1:E365 E368:E1048576">
    <cfRule type="duplicateValues" dxfId="4" priority="3"/>
  </conditionalFormatting>
  <conditionalFormatting sqref="E367">
    <cfRule type="duplicateValues" dxfId="3" priority="2"/>
  </conditionalFormatting>
  <conditionalFormatting sqref="E366">
    <cfRule type="duplicateValues" dxfId="2" priority="1"/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99"/>
  <sheetViews>
    <sheetView tabSelected="1" workbookViewId="0">
      <pane xSplit="3" ySplit="6" topLeftCell="D389" activePane="bottomRight" state="frozen"/>
      <selection pane="topRight" activeCell="D1" sqref="D1"/>
      <selection pane="bottomLeft" activeCell="A7" sqref="A7"/>
      <selection pane="bottomRight" activeCell="H310" sqref="H310"/>
    </sheetView>
  </sheetViews>
  <sheetFormatPr defaultRowHeight="15.75" x14ac:dyDescent="0.2"/>
  <cols>
    <col min="1" max="1" width="9.140625" style="9"/>
    <col min="2" max="2" width="18.140625" style="22" customWidth="1"/>
    <col min="3" max="3" width="18.42578125" style="23" customWidth="1"/>
    <col min="4" max="4" width="18.5703125" style="23" customWidth="1"/>
    <col min="5" max="5" width="17.7109375" style="22" customWidth="1"/>
    <col min="6" max="6" width="18.42578125" style="22" customWidth="1"/>
    <col min="7" max="7" width="20.85546875" style="22" customWidth="1"/>
    <col min="8" max="8" width="46.7109375" style="9" customWidth="1"/>
    <col min="9" max="9" width="23.28515625" style="9" customWidth="1"/>
    <col min="10" max="10" width="14.28515625" style="9" customWidth="1"/>
    <col min="11" max="16384" width="9.140625" style="9"/>
  </cols>
  <sheetData>
    <row r="3" spans="2:10" x14ac:dyDescent="0.2">
      <c r="B3" s="6"/>
      <c r="C3" s="6"/>
      <c r="D3" s="6"/>
      <c r="E3" s="6"/>
      <c r="F3" s="6"/>
      <c r="G3" s="8"/>
    </row>
    <row r="4" spans="2:10" ht="34.5" customHeight="1" x14ac:dyDescent="0.2">
      <c r="B4" s="360" t="s">
        <v>11482</v>
      </c>
      <c r="C4" s="360"/>
      <c r="D4" s="360"/>
      <c r="E4" s="360"/>
      <c r="F4" s="360"/>
      <c r="G4" s="360"/>
    </row>
    <row r="5" spans="2:10" ht="83.25" customHeight="1" x14ac:dyDescent="0.2">
      <c r="B5" s="10" t="s">
        <v>12</v>
      </c>
      <c r="C5" s="10" t="s">
        <v>1</v>
      </c>
      <c r="D5" s="10" t="s">
        <v>2</v>
      </c>
      <c r="E5" s="10" t="s">
        <v>3</v>
      </c>
      <c r="F5" s="10" t="s">
        <v>4</v>
      </c>
      <c r="G5" s="12" t="s">
        <v>13</v>
      </c>
      <c r="H5" s="12" t="s">
        <v>11474</v>
      </c>
      <c r="I5" s="12" t="s">
        <v>11469</v>
      </c>
      <c r="J5" s="12" t="s">
        <v>11470</v>
      </c>
    </row>
    <row r="6" spans="2:10" x14ac:dyDescent="0.2"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2">
        <v>6</v>
      </c>
      <c r="H6" s="10">
        <v>7</v>
      </c>
      <c r="I6" s="12">
        <v>8</v>
      </c>
      <c r="J6" s="10">
        <v>9</v>
      </c>
    </row>
    <row r="7" spans="2:10" ht="94.5" x14ac:dyDescent="0.2">
      <c r="B7" s="13">
        <v>1</v>
      </c>
      <c r="C7" s="13" t="s">
        <v>1280</v>
      </c>
      <c r="D7" s="13" t="s">
        <v>1281</v>
      </c>
      <c r="E7" s="14" t="s">
        <v>1282</v>
      </c>
      <c r="F7" s="15">
        <v>2011</v>
      </c>
      <c r="G7" s="13">
        <v>170</v>
      </c>
      <c r="H7" s="241" t="s">
        <v>11471</v>
      </c>
      <c r="I7" s="241" t="s">
        <v>11472</v>
      </c>
      <c r="J7" s="241" t="s">
        <v>11477</v>
      </c>
    </row>
    <row r="8" spans="2:10" ht="87.75" customHeight="1" x14ac:dyDescent="0.2">
      <c r="B8" s="13">
        <v>2</v>
      </c>
      <c r="C8" s="25" t="s">
        <v>1283</v>
      </c>
      <c r="D8" s="13" t="s">
        <v>1284</v>
      </c>
      <c r="E8" s="26" t="s">
        <v>1285</v>
      </c>
      <c r="F8" s="15">
        <v>2011</v>
      </c>
      <c r="G8" s="16">
        <v>100</v>
      </c>
      <c r="H8" s="241" t="s">
        <v>11471</v>
      </c>
      <c r="I8" s="241" t="s">
        <v>11472</v>
      </c>
      <c r="J8" s="241" t="s">
        <v>11477</v>
      </c>
    </row>
    <row r="9" spans="2:10" ht="86.25" customHeight="1" x14ac:dyDescent="0.2">
      <c r="B9" s="13">
        <v>3</v>
      </c>
      <c r="C9" s="25" t="s">
        <v>1286</v>
      </c>
      <c r="D9" s="13" t="s">
        <v>1287</v>
      </c>
      <c r="E9" s="26" t="s">
        <v>1288</v>
      </c>
      <c r="F9" s="15">
        <v>2011</v>
      </c>
      <c r="G9" s="16">
        <v>80</v>
      </c>
      <c r="H9" s="241" t="s">
        <v>11471</v>
      </c>
      <c r="I9" s="241" t="s">
        <v>11472</v>
      </c>
      <c r="J9" s="241" t="s">
        <v>11477</v>
      </c>
    </row>
    <row r="10" spans="2:10" ht="78.75" x14ac:dyDescent="0.2">
      <c r="B10" s="13">
        <v>4</v>
      </c>
      <c r="C10" s="25" t="s">
        <v>1289</v>
      </c>
      <c r="D10" s="13" t="s">
        <v>1287</v>
      </c>
      <c r="E10" s="26" t="s">
        <v>1290</v>
      </c>
      <c r="F10" s="15">
        <v>2011</v>
      </c>
      <c r="G10" s="16">
        <v>40</v>
      </c>
      <c r="H10" s="241" t="s">
        <v>11471</v>
      </c>
      <c r="I10" s="241" t="s">
        <v>11472</v>
      </c>
      <c r="J10" s="241" t="s">
        <v>11477</v>
      </c>
    </row>
    <row r="11" spans="2:10" ht="63" x14ac:dyDescent="0.2">
      <c r="B11" s="13">
        <v>5</v>
      </c>
      <c r="C11" s="25" t="s">
        <v>1291</v>
      </c>
      <c r="D11" s="13" t="s">
        <v>1292</v>
      </c>
      <c r="E11" s="26" t="s">
        <v>1293</v>
      </c>
      <c r="F11" s="15">
        <v>2012</v>
      </c>
      <c r="G11" s="16">
        <v>240</v>
      </c>
      <c r="H11" s="241" t="s">
        <v>11471</v>
      </c>
      <c r="I11" s="241" t="s">
        <v>11472</v>
      </c>
      <c r="J11" s="241" t="s">
        <v>11477</v>
      </c>
    </row>
    <row r="12" spans="2:10" ht="78.75" x14ac:dyDescent="0.2">
      <c r="B12" s="13">
        <v>6</v>
      </c>
      <c r="C12" s="25" t="s">
        <v>1294</v>
      </c>
      <c r="D12" s="13" t="s">
        <v>1295</v>
      </c>
      <c r="E12" s="26" t="s">
        <v>1296</v>
      </c>
      <c r="F12" s="15">
        <v>2012</v>
      </c>
      <c r="G12" s="16">
        <v>260</v>
      </c>
      <c r="H12" s="241" t="s">
        <v>11471</v>
      </c>
      <c r="I12" s="241" t="s">
        <v>11472</v>
      </c>
      <c r="J12" s="241" t="s">
        <v>11477</v>
      </c>
    </row>
    <row r="13" spans="2:10" ht="78.75" customHeight="1" x14ac:dyDescent="0.2">
      <c r="B13" s="13">
        <v>7</v>
      </c>
      <c r="C13" s="25" t="s">
        <v>1297</v>
      </c>
      <c r="D13" s="13" t="s">
        <v>1295</v>
      </c>
      <c r="E13" s="26" t="s">
        <v>1298</v>
      </c>
      <c r="F13" s="15">
        <v>2012</v>
      </c>
      <c r="G13" s="16">
        <v>260</v>
      </c>
      <c r="H13" s="241" t="s">
        <v>11471</v>
      </c>
      <c r="I13" s="241" t="s">
        <v>11472</v>
      </c>
      <c r="J13" s="241" t="s">
        <v>11477</v>
      </c>
    </row>
    <row r="14" spans="2:10" ht="78.75" x14ac:dyDescent="0.2">
      <c r="B14" s="13">
        <v>8</v>
      </c>
      <c r="C14" s="25" t="s">
        <v>1299</v>
      </c>
      <c r="D14" s="13" t="s">
        <v>1295</v>
      </c>
      <c r="E14" s="26" t="s">
        <v>1300</v>
      </c>
      <c r="F14" s="15">
        <v>2012</v>
      </c>
      <c r="G14" s="16">
        <v>270</v>
      </c>
      <c r="H14" s="241" t="s">
        <v>11471</v>
      </c>
      <c r="I14" s="241" t="s">
        <v>11472</v>
      </c>
      <c r="J14" s="241" t="s">
        <v>11477</v>
      </c>
    </row>
    <row r="15" spans="2:10" ht="78.75" x14ac:dyDescent="0.2">
      <c r="B15" s="13">
        <v>9</v>
      </c>
      <c r="C15" s="25" t="s">
        <v>1301</v>
      </c>
      <c r="D15" s="13" t="s">
        <v>1295</v>
      </c>
      <c r="E15" s="26" t="s">
        <v>1302</v>
      </c>
      <c r="F15" s="15">
        <v>2012</v>
      </c>
      <c r="G15" s="16">
        <v>40</v>
      </c>
      <c r="H15" s="241" t="s">
        <v>11471</v>
      </c>
      <c r="I15" s="241" t="s">
        <v>11472</v>
      </c>
      <c r="J15" s="241" t="s">
        <v>11477</v>
      </c>
    </row>
    <row r="16" spans="2:10" ht="74.25" customHeight="1" x14ac:dyDescent="0.2">
      <c r="B16" s="13">
        <v>10</v>
      </c>
      <c r="C16" s="25" t="s">
        <v>1303</v>
      </c>
      <c r="D16" s="13" t="s">
        <v>1304</v>
      </c>
      <c r="E16" s="26" t="s">
        <v>1305</v>
      </c>
      <c r="F16" s="15">
        <v>2012</v>
      </c>
      <c r="G16" s="16">
        <v>300</v>
      </c>
      <c r="H16" s="241" t="s">
        <v>11471</v>
      </c>
      <c r="I16" s="241" t="s">
        <v>11472</v>
      </c>
      <c r="J16" s="241" t="s">
        <v>11477</v>
      </c>
    </row>
    <row r="17" spans="2:10" ht="78.75" x14ac:dyDescent="0.2">
      <c r="B17" s="13">
        <v>11</v>
      </c>
      <c r="C17" s="25" t="s">
        <v>1306</v>
      </c>
      <c r="D17" s="13" t="s">
        <v>1304</v>
      </c>
      <c r="E17" s="26" t="s">
        <v>1307</v>
      </c>
      <c r="F17" s="15">
        <v>2012</v>
      </c>
      <c r="G17" s="16">
        <v>50</v>
      </c>
      <c r="H17" s="241" t="s">
        <v>11471</v>
      </c>
      <c r="I17" s="241" t="s">
        <v>11472</v>
      </c>
      <c r="J17" s="241" t="s">
        <v>11477</v>
      </c>
    </row>
    <row r="18" spans="2:10" ht="78.75" x14ac:dyDescent="0.2">
      <c r="B18" s="13">
        <v>12</v>
      </c>
      <c r="C18" s="25" t="s">
        <v>1308</v>
      </c>
      <c r="D18" s="13" t="s">
        <v>1309</v>
      </c>
      <c r="E18" s="26" t="s">
        <v>1310</v>
      </c>
      <c r="F18" s="15">
        <v>2012</v>
      </c>
      <c r="G18" s="16">
        <v>20</v>
      </c>
      <c r="H18" s="241" t="s">
        <v>11471</v>
      </c>
      <c r="I18" s="241" t="s">
        <v>11472</v>
      </c>
      <c r="J18" s="241" t="s">
        <v>11477</v>
      </c>
    </row>
    <row r="19" spans="2:10" ht="78.75" x14ac:dyDescent="0.2">
      <c r="B19" s="13">
        <v>13</v>
      </c>
      <c r="C19" s="25" t="s">
        <v>1311</v>
      </c>
      <c r="D19" s="13" t="s">
        <v>1309</v>
      </c>
      <c r="E19" s="26" t="s">
        <v>1312</v>
      </c>
      <c r="F19" s="15">
        <v>2012</v>
      </c>
      <c r="G19" s="16">
        <v>200</v>
      </c>
      <c r="H19" s="241" t="s">
        <v>11471</v>
      </c>
      <c r="I19" s="241" t="s">
        <v>11472</v>
      </c>
      <c r="J19" s="241" t="s">
        <v>11477</v>
      </c>
    </row>
    <row r="20" spans="2:10" ht="78.75" x14ac:dyDescent="0.2">
      <c r="B20" s="13">
        <v>14</v>
      </c>
      <c r="C20" s="25" t="s">
        <v>1313</v>
      </c>
      <c r="D20" s="13" t="s">
        <v>1309</v>
      </c>
      <c r="E20" s="26" t="s">
        <v>1314</v>
      </c>
      <c r="F20" s="15">
        <v>2012</v>
      </c>
      <c r="G20" s="16">
        <v>20</v>
      </c>
      <c r="H20" s="241" t="s">
        <v>11471</v>
      </c>
      <c r="I20" s="241" t="s">
        <v>11472</v>
      </c>
      <c r="J20" s="241" t="s">
        <v>11477</v>
      </c>
    </row>
    <row r="21" spans="2:10" ht="78.75" x14ac:dyDescent="0.2">
      <c r="B21" s="13">
        <v>15</v>
      </c>
      <c r="C21" s="25" t="s">
        <v>1315</v>
      </c>
      <c r="D21" s="13" t="s">
        <v>1309</v>
      </c>
      <c r="E21" s="26" t="s">
        <v>1316</v>
      </c>
      <c r="F21" s="17">
        <v>2012</v>
      </c>
      <c r="G21" s="17">
        <v>200</v>
      </c>
      <c r="H21" s="241" t="s">
        <v>11471</v>
      </c>
      <c r="I21" s="241" t="s">
        <v>11472</v>
      </c>
      <c r="J21" s="241" t="s">
        <v>11477</v>
      </c>
    </row>
    <row r="22" spans="2:10" ht="63" x14ac:dyDescent="0.2">
      <c r="B22" s="13">
        <v>16</v>
      </c>
      <c r="C22" s="25" t="s">
        <v>1317</v>
      </c>
      <c r="D22" s="13" t="s">
        <v>1318</v>
      </c>
      <c r="E22" s="26" t="s">
        <v>1319</v>
      </c>
      <c r="F22" s="17">
        <v>2013</v>
      </c>
      <c r="G22" s="17">
        <v>40</v>
      </c>
      <c r="H22" s="241" t="s">
        <v>11471</v>
      </c>
      <c r="I22" s="241" t="s">
        <v>11472</v>
      </c>
      <c r="J22" s="241" t="s">
        <v>11477</v>
      </c>
    </row>
    <row r="23" spans="2:10" ht="78.75" x14ac:dyDescent="0.2">
      <c r="B23" s="13">
        <v>17</v>
      </c>
      <c r="C23" s="25" t="s">
        <v>1320</v>
      </c>
      <c r="D23" s="13" t="s">
        <v>1321</v>
      </c>
      <c r="E23" s="26" t="s">
        <v>1322</v>
      </c>
      <c r="F23" s="17">
        <v>2013</v>
      </c>
      <c r="G23" s="17">
        <v>90</v>
      </c>
      <c r="H23" s="241" t="s">
        <v>11471</v>
      </c>
      <c r="I23" s="241" t="s">
        <v>11472</v>
      </c>
      <c r="J23" s="241" t="s">
        <v>11477</v>
      </c>
    </row>
    <row r="24" spans="2:10" ht="82.5" customHeight="1" x14ac:dyDescent="0.2">
      <c r="B24" s="13">
        <v>18</v>
      </c>
      <c r="C24" s="25" t="s">
        <v>1323</v>
      </c>
      <c r="D24" s="13" t="s">
        <v>1324</v>
      </c>
      <c r="E24" s="26" t="s">
        <v>1325</v>
      </c>
      <c r="F24" s="17">
        <v>1986</v>
      </c>
      <c r="G24" s="17">
        <v>20</v>
      </c>
      <c r="H24" s="241" t="s">
        <v>11471</v>
      </c>
      <c r="I24" s="241" t="s">
        <v>11472</v>
      </c>
      <c r="J24" s="241" t="s">
        <v>11477</v>
      </c>
    </row>
    <row r="25" spans="2:10" ht="60.75" customHeight="1" x14ac:dyDescent="0.2">
      <c r="B25" s="13">
        <v>19</v>
      </c>
      <c r="C25" s="25" t="s">
        <v>1326</v>
      </c>
      <c r="D25" s="13" t="s">
        <v>1327</v>
      </c>
      <c r="E25" s="26" t="s">
        <v>1328</v>
      </c>
      <c r="F25" s="17">
        <v>2013</v>
      </c>
      <c r="G25" s="17">
        <v>120</v>
      </c>
      <c r="H25" s="241" t="s">
        <v>11471</v>
      </c>
      <c r="I25" s="241" t="s">
        <v>11472</v>
      </c>
      <c r="J25" s="241" t="s">
        <v>11477</v>
      </c>
    </row>
    <row r="26" spans="2:10" ht="79.5" customHeight="1" x14ac:dyDescent="0.2">
      <c r="B26" s="13">
        <v>20</v>
      </c>
      <c r="C26" s="25" t="s">
        <v>1329</v>
      </c>
      <c r="D26" s="13" t="s">
        <v>1330</v>
      </c>
      <c r="E26" s="26" t="s">
        <v>1331</v>
      </c>
      <c r="F26" s="17">
        <v>2013</v>
      </c>
      <c r="G26" s="17">
        <v>190</v>
      </c>
      <c r="H26" s="241" t="s">
        <v>11471</v>
      </c>
      <c r="I26" s="241" t="s">
        <v>11472</v>
      </c>
      <c r="J26" s="241" t="s">
        <v>11477</v>
      </c>
    </row>
    <row r="27" spans="2:10" ht="75.75" customHeight="1" x14ac:dyDescent="0.2">
      <c r="B27" s="13">
        <v>21</v>
      </c>
      <c r="C27" s="25" t="s">
        <v>1332</v>
      </c>
      <c r="D27" s="13" t="s">
        <v>1333</v>
      </c>
      <c r="E27" s="26" t="s">
        <v>1334</v>
      </c>
      <c r="F27" s="17">
        <v>2013</v>
      </c>
      <c r="G27" s="17">
        <v>180</v>
      </c>
      <c r="H27" s="241" t="s">
        <v>11471</v>
      </c>
      <c r="I27" s="241" t="s">
        <v>11472</v>
      </c>
      <c r="J27" s="241" t="s">
        <v>11477</v>
      </c>
    </row>
    <row r="28" spans="2:10" ht="78.75" x14ac:dyDescent="0.2">
      <c r="B28" s="13">
        <v>22</v>
      </c>
      <c r="C28" s="25" t="s">
        <v>1335</v>
      </c>
      <c r="D28" s="13" t="s">
        <v>1333</v>
      </c>
      <c r="E28" s="26" t="s">
        <v>1336</v>
      </c>
      <c r="F28" s="17">
        <v>2013</v>
      </c>
      <c r="G28" s="17">
        <v>220</v>
      </c>
      <c r="H28" s="241" t="s">
        <v>11471</v>
      </c>
      <c r="I28" s="241" t="s">
        <v>11472</v>
      </c>
      <c r="J28" s="241" t="s">
        <v>11477</v>
      </c>
    </row>
    <row r="29" spans="2:10" ht="63" x14ac:dyDescent="0.2">
      <c r="B29" s="13">
        <v>23</v>
      </c>
      <c r="C29" s="25" t="s">
        <v>1337</v>
      </c>
      <c r="D29" s="13" t="s">
        <v>1338</v>
      </c>
      <c r="E29" s="26" t="s">
        <v>1339</v>
      </c>
      <c r="F29" s="17">
        <v>2013</v>
      </c>
      <c r="G29" s="17">
        <v>420</v>
      </c>
      <c r="H29" s="241" t="s">
        <v>11471</v>
      </c>
      <c r="I29" s="241" t="s">
        <v>11472</v>
      </c>
      <c r="J29" s="241" t="s">
        <v>11477</v>
      </c>
    </row>
    <row r="30" spans="2:10" ht="63" x14ac:dyDescent="0.2">
      <c r="B30" s="13">
        <v>24</v>
      </c>
      <c r="C30" s="25" t="s">
        <v>1340</v>
      </c>
      <c r="D30" s="13" t="s">
        <v>1341</v>
      </c>
      <c r="E30" s="26" t="s">
        <v>1342</v>
      </c>
      <c r="F30" s="17">
        <v>2013</v>
      </c>
      <c r="G30" s="17">
        <v>90</v>
      </c>
      <c r="H30" s="241" t="s">
        <v>11471</v>
      </c>
      <c r="I30" s="241" t="s">
        <v>11472</v>
      </c>
      <c r="J30" s="241" t="s">
        <v>11477</v>
      </c>
    </row>
    <row r="31" spans="2:10" ht="68.25" customHeight="1" x14ac:dyDescent="0.2">
      <c r="B31" s="13">
        <v>25</v>
      </c>
      <c r="C31" s="25" t="s">
        <v>1343</v>
      </c>
      <c r="D31" s="13" t="s">
        <v>1344</v>
      </c>
      <c r="E31" s="26" t="s">
        <v>1345</v>
      </c>
      <c r="F31" s="17">
        <v>2011</v>
      </c>
      <c r="G31" s="17">
        <v>90</v>
      </c>
      <c r="H31" s="241" t="s">
        <v>11471</v>
      </c>
      <c r="I31" s="241" t="s">
        <v>11472</v>
      </c>
      <c r="J31" s="241" t="s">
        <v>11477</v>
      </c>
    </row>
    <row r="32" spans="2:10" ht="63" x14ac:dyDescent="0.2">
      <c r="B32" s="13">
        <v>26</v>
      </c>
      <c r="C32" s="25" t="s">
        <v>1346</v>
      </c>
      <c r="D32" s="13" t="s">
        <v>1347</v>
      </c>
      <c r="E32" s="26" t="s">
        <v>1348</v>
      </c>
      <c r="F32" s="17">
        <v>2002</v>
      </c>
      <c r="G32" s="17">
        <v>170</v>
      </c>
      <c r="H32" s="241" t="s">
        <v>11471</v>
      </c>
      <c r="I32" s="241" t="s">
        <v>11472</v>
      </c>
      <c r="J32" s="241" t="s">
        <v>11477</v>
      </c>
    </row>
    <row r="33" spans="2:10" ht="63" x14ac:dyDescent="0.2">
      <c r="B33" s="13">
        <v>27</v>
      </c>
      <c r="C33" s="25" t="s">
        <v>1349</v>
      </c>
      <c r="D33" s="13" t="s">
        <v>1350</v>
      </c>
      <c r="E33" s="26" t="s">
        <v>1351</v>
      </c>
      <c r="F33" s="17">
        <v>1989</v>
      </c>
      <c r="G33" s="17">
        <v>10</v>
      </c>
      <c r="H33" s="241" t="s">
        <v>11471</v>
      </c>
      <c r="I33" s="241" t="s">
        <v>11472</v>
      </c>
      <c r="J33" s="241" t="s">
        <v>11477</v>
      </c>
    </row>
    <row r="34" spans="2:10" ht="63" x14ac:dyDescent="0.2">
      <c r="B34" s="13">
        <v>28</v>
      </c>
      <c r="C34" s="25" t="s">
        <v>1352</v>
      </c>
      <c r="D34" s="13" t="s">
        <v>1353</v>
      </c>
      <c r="E34" s="26" t="s">
        <v>1354</v>
      </c>
      <c r="F34" s="17">
        <v>1989</v>
      </c>
      <c r="G34" s="17">
        <v>10</v>
      </c>
      <c r="H34" s="241" t="s">
        <v>11471</v>
      </c>
      <c r="I34" s="241" t="s">
        <v>11472</v>
      </c>
      <c r="J34" s="241" t="s">
        <v>11477</v>
      </c>
    </row>
    <row r="35" spans="2:10" ht="78.75" x14ac:dyDescent="0.2">
      <c r="B35" s="13">
        <v>29</v>
      </c>
      <c r="C35" s="25" t="s">
        <v>1355</v>
      </c>
      <c r="D35" s="13" t="s">
        <v>1356</v>
      </c>
      <c r="E35" s="26" t="s">
        <v>1357</v>
      </c>
      <c r="F35" s="17">
        <v>2008</v>
      </c>
      <c r="G35" s="17">
        <v>80</v>
      </c>
      <c r="H35" s="241" t="s">
        <v>11471</v>
      </c>
      <c r="I35" s="241" t="s">
        <v>11472</v>
      </c>
      <c r="J35" s="241" t="s">
        <v>11477</v>
      </c>
    </row>
    <row r="36" spans="2:10" ht="78.75" x14ac:dyDescent="0.2">
      <c r="B36" s="13">
        <v>30</v>
      </c>
      <c r="C36" s="25" t="s">
        <v>1358</v>
      </c>
      <c r="D36" s="13" t="s">
        <v>1359</v>
      </c>
      <c r="E36" s="26" t="s">
        <v>1360</v>
      </c>
      <c r="F36" s="17">
        <v>1982</v>
      </c>
      <c r="G36" s="17">
        <v>30</v>
      </c>
      <c r="H36" s="241" t="s">
        <v>11471</v>
      </c>
      <c r="I36" s="241" t="s">
        <v>11472</v>
      </c>
      <c r="J36" s="241" t="s">
        <v>11477</v>
      </c>
    </row>
    <row r="37" spans="2:10" ht="78.75" x14ac:dyDescent="0.2">
      <c r="B37" s="13">
        <v>31</v>
      </c>
      <c r="C37" s="25" t="s">
        <v>1361</v>
      </c>
      <c r="D37" s="13" t="s">
        <v>1362</v>
      </c>
      <c r="E37" s="26" t="s">
        <v>1363</v>
      </c>
      <c r="F37" s="17">
        <v>2018</v>
      </c>
      <c r="G37" s="17">
        <v>31</v>
      </c>
      <c r="H37" s="241" t="s">
        <v>11471</v>
      </c>
      <c r="I37" s="241" t="s">
        <v>11472</v>
      </c>
      <c r="J37" s="241" t="s">
        <v>11477</v>
      </c>
    </row>
    <row r="38" spans="2:10" ht="94.5" x14ac:dyDescent="0.2">
      <c r="B38" s="13">
        <v>32</v>
      </c>
      <c r="C38" s="25" t="s">
        <v>1364</v>
      </c>
      <c r="D38" s="13" t="s">
        <v>1365</v>
      </c>
      <c r="E38" s="26" t="s">
        <v>1366</v>
      </c>
      <c r="F38" s="17">
        <v>2018</v>
      </c>
      <c r="G38" s="17">
        <v>58</v>
      </c>
      <c r="H38" s="241" t="s">
        <v>11471</v>
      </c>
      <c r="I38" s="241" t="s">
        <v>11472</v>
      </c>
      <c r="J38" s="241" t="s">
        <v>11477</v>
      </c>
    </row>
    <row r="39" spans="2:10" ht="94.5" x14ac:dyDescent="0.2">
      <c r="B39" s="13">
        <v>33</v>
      </c>
      <c r="C39" s="25" t="s">
        <v>1367</v>
      </c>
      <c r="D39" s="13" t="s">
        <v>1362</v>
      </c>
      <c r="E39" s="26" t="s">
        <v>1368</v>
      </c>
      <c r="F39" s="17">
        <v>2018</v>
      </c>
      <c r="G39" s="17">
        <v>53</v>
      </c>
      <c r="H39" s="241" t="s">
        <v>11471</v>
      </c>
      <c r="I39" s="241" t="s">
        <v>11472</v>
      </c>
      <c r="J39" s="241" t="s">
        <v>11477</v>
      </c>
    </row>
    <row r="40" spans="2:10" ht="94.5" x14ac:dyDescent="0.2">
      <c r="B40" s="13">
        <v>34</v>
      </c>
      <c r="C40" s="25" t="s">
        <v>1369</v>
      </c>
      <c r="D40" s="13" t="s">
        <v>1365</v>
      </c>
      <c r="E40" s="26" t="s">
        <v>1370</v>
      </c>
      <c r="F40" s="17">
        <v>2018</v>
      </c>
      <c r="G40" s="17">
        <v>83</v>
      </c>
      <c r="H40" s="241" t="s">
        <v>11471</v>
      </c>
      <c r="I40" s="241" t="s">
        <v>11472</v>
      </c>
      <c r="J40" s="241" t="s">
        <v>11477</v>
      </c>
    </row>
    <row r="41" spans="2:10" ht="110.25" x14ac:dyDescent="0.2">
      <c r="B41" s="13">
        <v>35</v>
      </c>
      <c r="C41" s="25" t="s">
        <v>1371</v>
      </c>
      <c r="D41" s="13" t="s">
        <v>1372</v>
      </c>
      <c r="E41" s="26" t="s">
        <v>1373</v>
      </c>
      <c r="F41" s="17">
        <v>2002</v>
      </c>
      <c r="G41" s="17">
        <v>640</v>
      </c>
      <c r="H41" s="241" t="s">
        <v>11471</v>
      </c>
      <c r="I41" s="241" t="s">
        <v>11472</v>
      </c>
      <c r="J41" s="241" t="s">
        <v>11477</v>
      </c>
    </row>
    <row r="42" spans="2:10" ht="92.25" customHeight="1" x14ac:dyDescent="0.2">
      <c r="B42" s="13">
        <v>36</v>
      </c>
      <c r="C42" s="25" t="s">
        <v>1374</v>
      </c>
      <c r="D42" s="13" t="s">
        <v>1375</v>
      </c>
      <c r="E42" s="26" t="s">
        <v>1376</v>
      </c>
      <c r="F42" s="17">
        <v>2002</v>
      </c>
      <c r="G42" s="17">
        <v>300</v>
      </c>
      <c r="H42" s="241" t="s">
        <v>11471</v>
      </c>
      <c r="I42" s="241" t="s">
        <v>11472</v>
      </c>
      <c r="J42" s="241" t="s">
        <v>11477</v>
      </c>
    </row>
    <row r="43" spans="2:10" ht="76.5" customHeight="1" x14ac:dyDescent="0.2">
      <c r="B43" s="13">
        <v>37</v>
      </c>
      <c r="C43" s="25" t="s">
        <v>1377</v>
      </c>
      <c r="D43" s="13" t="s">
        <v>1378</v>
      </c>
      <c r="E43" s="26" t="s">
        <v>1379</v>
      </c>
      <c r="F43" s="17">
        <v>2002</v>
      </c>
      <c r="G43" s="17">
        <v>300</v>
      </c>
      <c r="H43" s="241" t="s">
        <v>11471</v>
      </c>
      <c r="I43" s="241" t="s">
        <v>11472</v>
      </c>
      <c r="J43" s="241" t="s">
        <v>11477</v>
      </c>
    </row>
    <row r="44" spans="2:10" ht="78.75" x14ac:dyDescent="0.2">
      <c r="B44" s="13">
        <v>38</v>
      </c>
      <c r="C44" s="25" t="s">
        <v>1380</v>
      </c>
      <c r="D44" s="13" t="s">
        <v>1381</v>
      </c>
      <c r="E44" s="26" t="s">
        <v>1382</v>
      </c>
      <c r="F44" s="17">
        <v>2010</v>
      </c>
      <c r="G44" s="17">
        <v>190</v>
      </c>
      <c r="H44" s="241" t="s">
        <v>11471</v>
      </c>
      <c r="I44" s="241" t="s">
        <v>11472</v>
      </c>
      <c r="J44" s="241" t="s">
        <v>11477</v>
      </c>
    </row>
    <row r="45" spans="2:10" ht="63" x14ac:dyDescent="0.2">
      <c r="B45" s="13">
        <v>39</v>
      </c>
      <c r="C45" s="25" t="s">
        <v>1383</v>
      </c>
      <c r="D45" s="13" t="s">
        <v>1384</v>
      </c>
      <c r="E45" s="26" t="s">
        <v>1385</v>
      </c>
      <c r="F45" s="17">
        <v>2011</v>
      </c>
      <c r="G45" s="17">
        <v>90</v>
      </c>
      <c r="H45" s="241" t="s">
        <v>11471</v>
      </c>
      <c r="I45" s="241" t="s">
        <v>11472</v>
      </c>
      <c r="J45" s="241" t="s">
        <v>11477</v>
      </c>
    </row>
    <row r="46" spans="2:10" ht="78.75" x14ac:dyDescent="0.2">
      <c r="B46" s="13">
        <v>40</v>
      </c>
      <c r="C46" s="25" t="s">
        <v>1386</v>
      </c>
      <c r="D46" s="13" t="s">
        <v>1387</v>
      </c>
      <c r="E46" s="26" t="s">
        <v>1388</v>
      </c>
      <c r="F46" s="17">
        <v>2011</v>
      </c>
      <c r="G46" s="17">
        <v>60</v>
      </c>
      <c r="H46" s="241" t="s">
        <v>11471</v>
      </c>
      <c r="I46" s="241" t="s">
        <v>11472</v>
      </c>
      <c r="J46" s="241" t="s">
        <v>11477</v>
      </c>
    </row>
    <row r="47" spans="2:10" ht="78.75" x14ac:dyDescent="0.2">
      <c r="B47" s="13">
        <v>41</v>
      </c>
      <c r="C47" s="25" t="s">
        <v>1389</v>
      </c>
      <c r="D47" s="13" t="s">
        <v>1390</v>
      </c>
      <c r="E47" s="26" t="s">
        <v>1391</v>
      </c>
      <c r="F47" s="17">
        <v>2008</v>
      </c>
      <c r="G47" s="17">
        <v>30</v>
      </c>
      <c r="H47" s="241" t="s">
        <v>11471</v>
      </c>
      <c r="I47" s="241" t="s">
        <v>11472</v>
      </c>
      <c r="J47" s="241" t="s">
        <v>11477</v>
      </c>
    </row>
    <row r="48" spans="2:10" ht="63" x14ac:dyDescent="0.2">
      <c r="B48" s="13">
        <v>42</v>
      </c>
      <c r="C48" s="25" t="s">
        <v>1392</v>
      </c>
      <c r="D48" s="13" t="s">
        <v>1393</v>
      </c>
      <c r="E48" s="26" t="s">
        <v>1394</v>
      </c>
      <c r="F48" s="17">
        <v>1977</v>
      </c>
      <c r="G48" s="17">
        <v>30</v>
      </c>
      <c r="H48" s="241" t="s">
        <v>11471</v>
      </c>
      <c r="I48" s="241" t="s">
        <v>11472</v>
      </c>
      <c r="J48" s="241" t="s">
        <v>11477</v>
      </c>
    </row>
    <row r="49" spans="2:10" ht="78.75" x14ac:dyDescent="0.2">
      <c r="B49" s="13">
        <v>43</v>
      </c>
      <c r="C49" s="25" t="s">
        <v>1395</v>
      </c>
      <c r="D49" s="13" t="s">
        <v>1396</v>
      </c>
      <c r="E49" s="26" t="s">
        <v>1397</v>
      </c>
      <c r="F49" s="17">
        <v>1963</v>
      </c>
      <c r="G49" s="17">
        <v>30</v>
      </c>
      <c r="H49" s="241" t="s">
        <v>11471</v>
      </c>
      <c r="I49" s="241" t="s">
        <v>11472</v>
      </c>
      <c r="J49" s="241" t="s">
        <v>11477</v>
      </c>
    </row>
    <row r="50" spans="2:10" ht="63" x14ac:dyDescent="0.2">
      <c r="B50" s="13">
        <v>44</v>
      </c>
      <c r="C50" s="25" t="s">
        <v>1398</v>
      </c>
      <c r="D50" s="13" t="s">
        <v>1399</v>
      </c>
      <c r="E50" s="26" t="s">
        <v>1400</v>
      </c>
      <c r="F50" s="17">
        <v>1978</v>
      </c>
      <c r="G50" s="17">
        <v>30</v>
      </c>
      <c r="H50" s="241" t="s">
        <v>11471</v>
      </c>
      <c r="I50" s="241" t="s">
        <v>11472</v>
      </c>
      <c r="J50" s="241" t="s">
        <v>11477</v>
      </c>
    </row>
    <row r="51" spans="2:10" ht="78.75" x14ac:dyDescent="0.2">
      <c r="B51" s="13">
        <v>45</v>
      </c>
      <c r="C51" s="25" t="s">
        <v>1401</v>
      </c>
      <c r="D51" s="13" t="s">
        <v>1402</v>
      </c>
      <c r="E51" s="26" t="s">
        <v>1403</v>
      </c>
      <c r="F51" s="17">
        <v>1977</v>
      </c>
      <c r="G51" s="17">
        <v>30</v>
      </c>
      <c r="H51" s="241" t="s">
        <v>11471</v>
      </c>
      <c r="I51" s="241" t="s">
        <v>11472</v>
      </c>
      <c r="J51" s="241" t="s">
        <v>11477</v>
      </c>
    </row>
    <row r="52" spans="2:10" ht="63" x14ac:dyDescent="0.2">
      <c r="B52" s="13">
        <v>46</v>
      </c>
      <c r="C52" s="25" t="s">
        <v>1404</v>
      </c>
      <c r="D52" s="13" t="s">
        <v>1405</v>
      </c>
      <c r="E52" s="26" t="s">
        <v>1406</v>
      </c>
      <c r="F52" s="17">
        <v>1974</v>
      </c>
      <c r="G52" s="17">
        <v>30</v>
      </c>
      <c r="H52" s="241" t="s">
        <v>11471</v>
      </c>
      <c r="I52" s="241" t="s">
        <v>11472</v>
      </c>
      <c r="J52" s="241" t="s">
        <v>11477</v>
      </c>
    </row>
    <row r="53" spans="2:10" ht="78.75" x14ac:dyDescent="0.2">
      <c r="B53" s="13">
        <v>47</v>
      </c>
      <c r="C53" s="25" t="s">
        <v>1407</v>
      </c>
      <c r="D53" s="13" t="s">
        <v>1408</v>
      </c>
      <c r="E53" s="26" t="s">
        <v>1409</v>
      </c>
      <c r="F53" s="17">
        <v>1963</v>
      </c>
      <c r="G53" s="17">
        <v>30</v>
      </c>
      <c r="H53" s="241" t="s">
        <v>11471</v>
      </c>
      <c r="I53" s="241" t="s">
        <v>11472</v>
      </c>
      <c r="J53" s="241" t="s">
        <v>11477</v>
      </c>
    </row>
    <row r="54" spans="2:10" ht="78.75" x14ac:dyDescent="0.2">
      <c r="B54" s="13">
        <v>48</v>
      </c>
      <c r="C54" s="25" t="s">
        <v>1410</v>
      </c>
      <c r="D54" s="13" t="s">
        <v>1411</v>
      </c>
      <c r="E54" s="26" t="s">
        <v>1412</v>
      </c>
      <c r="F54" s="17">
        <v>1972</v>
      </c>
      <c r="G54" s="17">
        <v>30</v>
      </c>
      <c r="H54" s="241" t="s">
        <v>11471</v>
      </c>
      <c r="I54" s="241" t="s">
        <v>11472</v>
      </c>
      <c r="J54" s="241" t="s">
        <v>11477</v>
      </c>
    </row>
    <row r="55" spans="2:10" ht="78.75" x14ac:dyDescent="0.2">
      <c r="B55" s="13">
        <v>49</v>
      </c>
      <c r="C55" s="25" t="s">
        <v>1413</v>
      </c>
      <c r="D55" s="13" t="s">
        <v>1414</v>
      </c>
      <c r="E55" s="26" t="s">
        <v>1415</v>
      </c>
      <c r="F55" s="17">
        <v>1974</v>
      </c>
      <c r="G55" s="17">
        <v>30</v>
      </c>
      <c r="H55" s="241" t="s">
        <v>11471</v>
      </c>
      <c r="I55" s="241" t="s">
        <v>11472</v>
      </c>
      <c r="J55" s="241" t="s">
        <v>11477</v>
      </c>
    </row>
    <row r="56" spans="2:10" ht="110.25" x14ac:dyDescent="0.2">
      <c r="B56" s="13">
        <v>50</v>
      </c>
      <c r="C56" s="25" t="s">
        <v>1416</v>
      </c>
      <c r="D56" s="13" t="s">
        <v>1417</v>
      </c>
      <c r="E56" s="26" t="s">
        <v>1418</v>
      </c>
      <c r="F56" s="17">
        <v>1965</v>
      </c>
      <c r="G56" s="17">
        <v>30</v>
      </c>
      <c r="H56" s="241" t="s">
        <v>11471</v>
      </c>
      <c r="I56" s="241" t="s">
        <v>11472</v>
      </c>
      <c r="J56" s="241" t="s">
        <v>11477</v>
      </c>
    </row>
    <row r="57" spans="2:10" ht="94.5" x14ac:dyDescent="0.2">
      <c r="B57" s="13">
        <v>51</v>
      </c>
      <c r="C57" s="25" t="s">
        <v>1419</v>
      </c>
      <c r="D57" s="13" t="s">
        <v>1420</v>
      </c>
      <c r="E57" s="26" t="s">
        <v>1421</v>
      </c>
      <c r="F57" s="17">
        <v>1973</v>
      </c>
      <c r="G57" s="17">
        <v>30</v>
      </c>
      <c r="H57" s="241" t="s">
        <v>11471</v>
      </c>
      <c r="I57" s="241" t="s">
        <v>11472</v>
      </c>
      <c r="J57" s="241" t="s">
        <v>11477</v>
      </c>
    </row>
    <row r="58" spans="2:10" ht="78.75" x14ac:dyDescent="0.2">
      <c r="B58" s="13">
        <v>52</v>
      </c>
      <c r="C58" s="25" t="s">
        <v>1422</v>
      </c>
      <c r="D58" s="13" t="s">
        <v>1423</v>
      </c>
      <c r="E58" s="26" t="s">
        <v>1424</v>
      </c>
      <c r="F58" s="17">
        <v>1980</v>
      </c>
      <c r="G58" s="17">
        <v>30</v>
      </c>
      <c r="H58" s="241" t="s">
        <v>11471</v>
      </c>
      <c r="I58" s="241" t="s">
        <v>11472</v>
      </c>
      <c r="J58" s="241" t="s">
        <v>11477</v>
      </c>
    </row>
    <row r="59" spans="2:10" ht="78.75" x14ac:dyDescent="0.2">
      <c r="B59" s="13">
        <v>53</v>
      </c>
      <c r="C59" s="25" t="s">
        <v>1425</v>
      </c>
      <c r="D59" s="13" t="s">
        <v>1426</v>
      </c>
      <c r="E59" s="26" t="s">
        <v>1427</v>
      </c>
      <c r="F59" s="17">
        <v>1978</v>
      </c>
      <c r="G59" s="17">
        <v>30</v>
      </c>
      <c r="H59" s="241" t="s">
        <v>11471</v>
      </c>
      <c r="I59" s="241" t="s">
        <v>11472</v>
      </c>
      <c r="J59" s="241" t="s">
        <v>11477</v>
      </c>
    </row>
    <row r="60" spans="2:10" ht="94.5" x14ac:dyDescent="0.2">
      <c r="B60" s="13">
        <v>54</v>
      </c>
      <c r="C60" s="25" t="s">
        <v>1428</v>
      </c>
      <c r="D60" s="13" t="s">
        <v>1429</v>
      </c>
      <c r="E60" s="26" t="s">
        <v>1430</v>
      </c>
      <c r="F60" s="17">
        <v>2003</v>
      </c>
      <c r="G60" s="17">
        <v>30</v>
      </c>
      <c r="H60" s="241" t="s">
        <v>11471</v>
      </c>
      <c r="I60" s="241" t="s">
        <v>11472</v>
      </c>
      <c r="J60" s="241" t="s">
        <v>11477</v>
      </c>
    </row>
    <row r="61" spans="2:10" ht="63" x14ac:dyDescent="0.2">
      <c r="B61" s="13">
        <v>55</v>
      </c>
      <c r="C61" s="25" t="s">
        <v>1431</v>
      </c>
      <c r="D61" s="13" t="s">
        <v>1432</v>
      </c>
      <c r="E61" s="26" t="s">
        <v>1433</v>
      </c>
      <c r="F61" s="17">
        <v>1963</v>
      </c>
      <c r="G61" s="17">
        <v>30</v>
      </c>
      <c r="H61" s="241" t="s">
        <v>11471</v>
      </c>
      <c r="I61" s="241" t="s">
        <v>11472</v>
      </c>
      <c r="J61" s="241" t="s">
        <v>11477</v>
      </c>
    </row>
    <row r="62" spans="2:10" ht="126" x14ac:dyDescent="0.2">
      <c r="B62" s="13">
        <v>56</v>
      </c>
      <c r="C62" s="25" t="s">
        <v>1434</v>
      </c>
      <c r="D62" s="13" t="s">
        <v>1435</v>
      </c>
      <c r="E62" s="26" t="s">
        <v>1436</v>
      </c>
      <c r="F62" s="17">
        <v>1982</v>
      </c>
      <c r="G62" s="17">
        <v>30</v>
      </c>
      <c r="H62" s="241" t="s">
        <v>11471</v>
      </c>
      <c r="I62" s="241" t="s">
        <v>11472</v>
      </c>
      <c r="J62" s="241" t="s">
        <v>11477</v>
      </c>
    </row>
    <row r="63" spans="2:10" ht="78.75" x14ac:dyDescent="0.2">
      <c r="B63" s="13">
        <v>57</v>
      </c>
      <c r="C63" s="25" t="s">
        <v>1437</v>
      </c>
      <c r="D63" s="13" t="s">
        <v>1438</v>
      </c>
      <c r="E63" s="26" t="s">
        <v>1439</v>
      </c>
      <c r="F63" s="17">
        <v>1965</v>
      </c>
      <c r="G63" s="17">
        <v>30</v>
      </c>
      <c r="H63" s="241" t="s">
        <v>11471</v>
      </c>
      <c r="I63" s="241" t="s">
        <v>11472</v>
      </c>
      <c r="J63" s="241" t="s">
        <v>11477</v>
      </c>
    </row>
    <row r="64" spans="2:10" ht="78.75" x14ac:dyDescent="0.2">
      <c r="B64" s="13">
        <v>58</v>
      </c>
      <c r="C64" s="25" t="s">
        <v>1440</v>
      </c>
      <c r="D64" s="13" t="s">
        <v>1441</v>
      </c>
      <c r="E64" s="26" t="s">
        <v>1442</v>
      </c>
      <c r="F64" s="17">
        <v>1969</v>
      </c>
      <c r="G64" s="17">
        <v>30</v>
      </c>
      <c r="H64" s="241" t="s">
        <v>11471</v>
      </c>
      <c r="I64" s="241" t="s">
        <v>11472</v>
      </c>
      <c r="J64" s="241" t="s">
        <v>11477</v>
      </c>
    </row>
    <row r="65" spans="2:10" ht="78.75" x14ac:dyDescent="0.2">
      <c r="B65" s="13">
        <v>59</v>
      </c>
      <c r="C65" s="25" t="s">
        <v>1443</v>
      </c>
      <c r="D65" s="13" t="s">
        <v>1444</v>
      </c>
      <c r="E65" s="26" t="s">
        <v>1445</v>
      </c>
      <c r="F65" s="17">
        <v>1980</v>
      </c>
      <c r="G65" s="17">
        <v>30</v>
      </c>
      <c r="H65" s="241" t="s">
        <v>11471</v>
      </c>
      <c r="I65" s="241" t="s">
        <v>11472</v>
      </c>
      <c r="J65" s="241" t="s">
        <v>11477</v>
      </c>
    </row>
    <row r="66" spans="2:10" ht="78.75" x14ac:dyDescent="0.2">
      <c r="B66" s="13">
        <v>60</v>
      </c>
      <c r="C66" s="25" t="s">
        <v>1446</v>
      </c>
      <c r="D66" s="13" t="s">
        <v>1447</v>
      </c>
      <c r="E66" s="26" t="s">
        <v>1448</v>
      </c>
      <c r="F66" s="17">
        <v>1979</v>
      </c>
      <c r="G66" s="17">
        <v>30</v>
      </c>
      <c r="H66" s="241" t="s">
        <v>11471</v>
      </c>
      <c r="I66" s="241" t="s">
        <v>11472</v>
      </c>
      <c r="J66" s="241" t="s">
        <v>11477</v>
      </c>
    </row>
    <row r="67" spans="2:10" ht="63" x14ac:dyDescent="0.2">
      <c r="B67" s="13">
        <v>61</v>
      </c>
      <c r="C67" s="25" t="s">
        <v>1449</v>
      </c>
      <c r="D67" s="13" t="s">
        <v>1450</v>
      </c>
      <c r="E67" s="26" t="s">
        <v>1451</v>
      </c>
      <c r="F67" s="17">
        <v>1984</v>
      </c>
      <c r="G67" s="17">
        <v>30</v>
      </c>
      <c r="H67" s="241" t="s">
        <v>11471</v>
      </c>
      <c r="I67" s="241" t="s">
        <v>11472</v>
      </c>
      <c r="J67" s="241" t="s">
        <v>11477</v>
      </c>
    </row>
    <row r="68" spans="2:10" ht="94.5" x14ac:dyDescent="0.2">
      <c r="B68" s="13">
        <v>62</v>
      </c>
      <c r="C68" s="25" t="s">
        <v>1452</v>
      </c>
      <c r="D68" s="13" t="s">
        <v>1453</v>
      </c>
      <c r="E68" s="26" t="s">
        <v>1454</v>
      </c>
      <c r="F68" s="17">
        <v>1981</v>
      </c>
      <c r="G68" s="17">
        <v>30</v>
      </c>
      <c r="H68" s="241" t="s">
        <v>11471</v>
      </c>
      <c r="I68" s="241" t="s">
        <v>11472</v>
      </c>
      <c r="J68" s="241" t="s">
        <v>11477</v>
      </c>
    </row>
    <row r="69" spans="2:10" ht="78.75" x14ac:dyDescent="0.2">
      <c r="B69" s="13">
        <v>63</v>
      </c>
      <c r="C69" s="25" t="s">
        <v>1455</v>
      </c>
      <c r="D69" s="13" t="s">
        <v>1456</v>
      </c>
      <c r="E69" s="26" t="s">
        <v>1457</v>
      </c>
      <c r="F69" s="17">
        <v>1982</v>
      </c>
      <c r="G69" s="17">
        <v>30</v>
      </c>
      <c r="H69" s="241" t="s">
        <v>11471</v>
      </c>
      <c r="I69" s="241" t="s">
        <v>11472</v>
      </c>
      <c r="J69" s="241" t="s">
        <v>11477</v>
      </c>
    </row>
    <row r="70" spans="2:10" ht="78.75" x14ac:dyDescent="0.2">
      <c r="B70" s="13">
        <v>64</v>
      </c>
      <c r="C70" s="25" t="s">
        <v>1458</v>
      </c>
      <c r="D70" s="13" t="s">
        <v>1459</v>
      </c>
      <c r="E70" s="26" t="s">
        <v>1460</v>
      </c>
      <c r="F70" s="17">
        <v>1976</v>
      </c>
      <c r="G70" s="17">
        <v>30</v>
      </c>
      <c r="H70" s="241" t="s">
        <v>11471</v>
      </c>
      <c r="I70" s="241" t="s">
        <v>11472</v>
      </c>
      <c r="J70" s="241" t="s">
        <v>11477</v>
      </c>
    </row>
    <row r="71" spans="2:10" ht="78.75" x14ac:dyDescent="0.2">
      <c r="B71" s="13">
        <v>65</v>
      </c>
      <c r="C71" s="25" t="s">
        <v>1461</v>
      </c>
      <c r="D71" s="13" t="s">
        <v>1462</v>
      </c>
      <c r="E71" s="26" t="s">
        <v>1463</v>
      </c>
      <c r="F71" s="17">
        <v>1980</v>
      </c>
      <c r="G71" s="17">
        <v>30</v>
      </c>
      <c r="H71" s="241" t="s">
        <v>11471</v>
      </c>
      <c r="I71" s="241" t="s">
        <v>11472</v>
      </c>
      <c r="J71" s="241" t="s">
        <v>11477</v>
      </c>
    </row>
    <row r="72" spans="2:10" ht="63" x14ac:dyDescent="0.2">
      <c r="B72" s="13">
        <v>66</v>
      </c>
      <c r="C72" s="25" t="s">
        <v>1464</v>
      </c>
      <c r="D72" s="13" t="s">
        <v>1465</v>
      </c>
      <c r="E72" s="26" t="s">
        <v>1466</v>
      </c>
      <c r="F72" s="17">
        <v>1983</v>
      </c>
      <c r="G72" s="17">
        <v>30</v>
      </c>
      <c r="H72" s="241" t="s">
        <v>11471</v>
      </c>
      <c r="I72" s="241" t="s">
        <v>11472</v>
      </c>
      <c r="J72" s="241" t="s">
        <v>11477</v>
      </c>
    </row>
    <row r="73" spans="2:10" ht="63" x14ac:dyDescent="0.2">
      <c r="B73" s="13">
        <v>67</v>
      </c>
      <c r="C73" s="25" t="s">
        <v>1467</v>
      </c>
      <c r="D73" s="13" t="s">
        <v>1468</v>
      </c>
      <c r="E73" s="26" t="s">
        <v>1469</v>
      </c>
      <c r="F73" s="17">
        <v>1987</v>
      </c>
      <c r="G73" s="17">
        <v>30</v>
      </c>
      <c r="H73" s="241" t="s">
        <v>11471</v>
      </c>
      <c r="I73" s="241" t="s">
        <v>11472</v>
      </c>
      <c r="J73" s="241" t="s">
        <v>11477</v>
      </c>
    </row>
    <row r="74" spans="2:10" ht="78.75" x14ac:dyDescent="0.2">
      <c r="B74" s="13">
        <v>68</v>
      </c>
      <c r="C74" s="25" t="s">
        <v>1470</v>
      </c>
      <c r="D74" s="13" t="s">
        <v>1471</v>
      </c>
      <c r="E74" s="26" t="s">
        <v>1472</v>
      </c>
      <c r="F74" s="17">
        <v>1989</v>
      </c>
      <c r="G74" s="17">
        <v>30</v>
      </c>
      <c r="H74" s="241" t="s">
        <v>11471</v>
      </c>
      <c r="I74" s="241" t="s">
        <v>11472</v>
      </c>
      <c r="J74" s="241" t="s">
        <v>11477</v>
      </c>
    </row>
    <row r="75" spans="2:10" ht="78.75" x14ac:dyDescent="0.2">
      <c r="B75" s="13">
        <v>69</v>
      </c>
      <c r="C75" s="25" t="s">
        <v>1473</v>
      </c>
      <c r="D75" s="13" t="s">
        <v>1474</v>
      </c>
      <c r="E75" s="26" t="s">
        <v>1475</v>
      </c>
      <c r="F75" s="17">
        <v>1965</v>
      </c>
      <c r="G75" s="17">
        <v>30</v>
      </c>
      <c r="H75" s="241" t="s">
        <v>11471</v>
      </c>
      <c r="I75" s="241" t="s">
        <v>11472</v>
      </c>
      <c r="J75" s="241" t="s">
        <v>11477</v>
      </c>
    </row>
    <row r="76" spans="2:10" ht="110.25" x14ac:dyDescent="0.2">
      <c r="B76" s="13">
        <v>70</v>
      </c>
      <c r="C76" s="25" t="s">
        <v>1476</v>
      </c>
      <c r="D76" s="13" t="s">
        <v>1477</v>
      </c>
      <c r="E76" s="26" t="s">
        <v>1478</v>
      </c>
      <c r="F76" s="17">
        <v>1993</v>
      </c>
      <c r="G76" s="17">
        <v>30</v>
      </c>
      <c r="H76" s="241" t="s">
        <v>11471</v>
      </c>
      <c r="I76" s="241" t="s">
        <v>11472</v>
      </c>
      <c r="J76" s="241" t="s">
        <v>11477</v>
      </c>
    </row>
    <row r="77" spans="2:10" ht="78.75" x14ac:dyDescent="0.2">
      <c r="B77" s="13">
        <v>71</v>
      </c>
      <c r="C77" s="25" t="s">
        <v>1479</v>
      </c>
      <c r="D77" s="13" t="s">
        <v>1480</v>
      </c>
      <c r="E77" s="26" t="s">
        <v>1481</v>
      </c>
      <c r="F77" s="17">
        <v>1984</v>
      </c>
      <c r="G77" s="17">
        <v>30</v>
      </c>
      <c r="H77" s="241" t="s">
        <v>11471</v>
      </c>
      <c r="I77" s="241" t="s">
        <v>11472</v>
      </c>
      <c r="J77" s="241" t="s">
        <v>11477</v>
      </c>
    </row>
    <row r="78" spans="2:10" ht="78.75" x14ac:dyDescent="0.2">
      <c r="B78" s="13">
        <v>72</v>
      </c>
      <c r="C78" s="25" t="s">
        <v>1482</v>
      </c>
      <c r="D78" s="13" t="s">
        <v>1483</v>
      </c>
      <c r="E78" s="26" t="s">
        <v>1484</v>
      </c>
      <c r="F78" s="17">
        <v>1963</v>
      </c>
      <c r="G78" s="17">
        <v>30</v>
      </c>
      <c r="H78" s="241" t="s">
        <v>11471</v>
      </c>
      <c r="I78" s="241" t="s">
        <v>11472</v>
      </c>
      <c r="J78" s="241" t="s">
        <v>11477</v>
      </c>
    </row>
    <row r="79" spans="2:10" ht="63" x14ac:dyDescent="0.2">
      <c r="B79" s="13">
        <v>73</v>
      </c>
      <c r="C79" s="25" t="s">
        <v>1485</v>
      </c>
      <c r="D79" s="13" t="s">
        <v>1486</v>
      </c>
      <c r="E79" s="26" t="s">
        <v>1487</v>
      </c>
      <c r="F79" s="17">
        <v>1996</v>
      </c>
      <c r="G79" s="17">
        <v>30</v>
      </c>
      <c r="H79" s="241" t="s">
        <v>11471</v>
      </c>
      <c r="I79" s="241" t="s">
        <v>11472</v>
      </c>
      <c r="J79" s="241" t="s">
        <v>11477</v>
      </c>
    </row>
    <row r="80" spans="2:10" ht="63" x14ac:dyDescent="0.2">
      <c r="B80" s="13">
        <v>74</v>
      </c>
      <c r="C80" s="25" t="s">
        <v>1488</v>
      </c>
      <c r="D80" s="13" t="s">
        <v>1489</v>
      </c>
      <c r="E80" s="26" t="s">
        <v>1490</v>
      </c>
      <c r="F80" s="17">
        <v>1965</v>
      </c>
      <c r="G80" s="17">
        <v>30</v>
      </c>
      <c r="H80" s="241" t="s">
        <v>11471</v>
      </c>
      <c r="I80" s="241" t="s">
        <v>11472</v>
      </c>
      <c r="J80" s="241" t="s">
        <v>11477</v>
      </c>
    </row>
    <row r="81" spans="2:10" ht="78.75" x14ac:dyDescent="0.2">
      <c r="B81" s="13">
        <v>75</v>
      </c>
      <c r="C81" s="25" t="s">
        <v>1491</v>
      </c>
      <c r="D81" s="13" t="s">
        <v>1492</v>
      </c>
      <c r="E81" s="26" t="s">
        <v>1493</v>
      </c>
      <c r="F81" s="17">
        <v>2002</v>
      </c>
      <c r="G81" s="17">
        <v>30</v>
      </c>
      <c r="H81" s="241" t="s">
        <v>11471</v>
      </c>
      <c r="I81" s="241" t="s">
        <v>11472</v>
      </c>
      <c r="J81" s="241" t="s">
        <v>11477</v>
      </c>
    </row>
    <row r="82" spans="2:10" ht="78.75" x14ac:dyDescent="0.2">
      <c r="B82" s="13">
        <v>76</v>
      </c>
      <c r="C82" s="25" t="s">
        <v>1494</v>
      </c>
      <c r="D82" s="13" t="s">
        <v>1495</v>
      </c>
      <c r="E82" s="26" t="s">
        <v>1496</v>
      </c>
      <c r="F82" s="17">
        <v>2002</v>
      </c>
      <c r="G82" s="17">
        <v>30</v>
      </c>
      <c r="H82" s="241" t="s">
        <v>11471</v>
      </c>
      <c r="I82" s="241" t="s">
        <v>11472</v>
      </c>
      <c r="J82" s="241" t="s">
        <v>11477</v>
      </c>
    </row>
    <row r="83" spans="2:10" ht="78.75" x14ac:dyDescent="0.2">
      <c r="B83" s="13">
        <v>77</v>
      </c>
      <c r="C83" s="25" t="s">
        <v>1497</v>
      </c>
      <c r="D83" s="13" t="s">
        <v>1498</v>
      </c>
      <c r="E83" s="26" t="s">
        <v>1499</v>
      </c>
      <c r="F83" s="17">
        <v>2002</v>
      </c>
      <c r="G83" s="17">
        <v>30</v>
      </c>
      <c r="H83" s="241" t="s">
        <v>11471</v>
      </c>
      <c r="I83" s="241" t="s">
        <v>11472</v>
      </c>
      <c r="J83" s="241" t="s">
        <v>11477</v>
      </c>
    </row>
    <row r="84" spans="2:10" ht="94.5" x14ac:dyDescent="0.2">
      <c r="B84" s="13">
        <v>78</v>
      </c>
      <c r="C84" s="25" t="s">
        <v>1500</v>
      </c>
      <c r="D84" s="13" t="s">
        <v>1501</v>
      </c>
      <c r="E84" s="26" t="s">
        <v>1502</v>
      </c>
      <c r="F84" s="17">
        <v>1998</v>
      </c>
      <c r="G84" s="17">
        <v>30</v>
      </c>
      <c r="H84" s="241" t="s">
        <v>11471</v>
      </c>
      <c r="I84" s="241" t="s">
        <v>11472</v>
      </c>
      <c r="J84" s="241" t="s">
        <v>11477</v>
      </c>
    </row>
    <row r="85" spans="2:10" ht="63" x14ac:dyDescent="0.2">
      <c r="B85" s="13">
        <v>79</v>
      </c>
      <c r="C85" s="25" t="s">
        <v>1503</v>
      </c>
      <c r="D85" s="13" t="s">
        <v>1504</v>
      </c>
      <c r="E85" s="26" t="s">
        <v>1505</v>
      </c>
      <c r="F85" s="17">
        <v>1992</v>
      </c>
      <c r="G85" s="17">
        <v>30</v>
      </c>
      <c r="H85" s="241" t="s">
        <v>11471</v>
      </c>
      <c r="I85" s="241" t="s">
        <v>11472</v>
      </c>
      <c r="J85" s="241" t="s">
        <v>11477</v>
      </c>
    </row>
    <row r="86" spans="2:10" ht="78.75" x14ac:dyDescent="0.2">
      <c r="B86" s="13">
        <v>80</v>
      </c>
      <c r="C86" s="25" t="s">
        <v>1506</v>
      </c>
      <c r="D86" s="13" t="s">
        <v>1507</v>
      </c>
      <c r="E86" s="26" t="s">
        <v>1508</v>
      </c>
      <c r="F86" s="17">
        <v>1996</v>
      </c>
      <c r="G86" s="17">
        <v>30</v>
      </c>
      <c r="H86" s="241" t="s">
        <v>11471</v>
      </c>
      <c r="I86" s="241" t="s">
        <v>11472</v>
      </c>
      <c r="J86" s="241" t="s">
        <v>11477</v>
      </c>
    </row>
    <row r="87" spans="2:10" ht="78.75" x14ac:dyDescent="0.2">
      <c r="B87" s="13">
        <v>81</v>
      </c>
      <c r="C87" s="25" t="s">
        <v>1509</v>
      </c>
      <c r="D87" s="13" t="s">
        <v>1510</v>
      </c>
      <c r="E87" s="26" t="s">
        <v>1511</v>
      </c>
      <c r="F87" s="17">
        <v>1995</v>
      </c>
      <c r="G87" s="17">
        <v>30</v>
      </c>
      <c r="H87" s="241" t="s">
        <v>11471</v>
      </c>
      <c r="I87" s="241" t="s">
        <v>11472</v>
      </c>
      <c r="J87" s="241" t="s">
        <v>11477</v>
      </c>
    </row>
    <row r="88" spans="2:10" ht="78.75" x14ac:dyDescent="0.2">
      <c r="B88" s="13">
        <v>82</v>
      </c>
      <c r="C88" s="25" t="s">
        <v>1512</v>
      </c>
      <c r="D88" s="13" t="s">
        <v>1513</v>
      </c>
      <c r="E88" s="26" t="s">
        <v>1514</v>
      </c>
      <c r="F88" s="17">
        <v>1994</v>
      </c>
      <c r="G88" s="17">
        <v>30</v>
      </c>
      <c r="H88" s="241" t="s">
        <v>11471</v>
      </c>
      <c r="I88" s="241" t="s">
        <v>11472</v>
      </c>
      <c r="J88" s="241" t="s">
        <v>11477</v>
      </c>
    </row>
    <row r="89" spans="2:10" ht="78.75" x14ac:dyDescent="0.2">
      <c r="B89" s="13">
        <v>83</v>
      </c>
      <c r="C89" s="25" t="s">
        <v>1515</v>
      </c>
      <c r="D89" s="13" t="s">
        <v>1516</v>
      </c>
      <c r="E89" s="26" t="s">
        <v>1517</v>
      </c>
      <c r="F89" s="17">
        <v>2006</v>
      </c>
      <c r="G89" s="17">
        <v>30</v>
      </c>
      <c r="H89" s="241" t="s">
        <v>11471</v>
      </c>
      <c r="I89" s="241" t="s">
        <v>11472</v>
      </c>
      <c r="J89" s="241" t="s">
        <v>11477</v>
      </c>
    </row>
    <row r="90" spans="2:10" ht="94.5" x14ac:dyDescent="0.2">
      <c r="B90" s="13">
        <v>84</v>
      </c>
      <c r="C90" s="25" t="s">
        <v>1518</v>
      </c>
      <c r="D90" s="13" t="s">
        <v>1519</v>
      </c>
      <c r="E90" s="26" t="s">
        <v>1520</v>
      </c>
      <c r="F90" s="17">
        <v>1996</v>
      </c>
      <c r="G90" s="17">
        <v>30</v>
      </c>
      <c r="H90" s="241" t="s">
        <v>11471</v>
      </c>
      <c r="I90" s="241" t="s">
        <v>11472</v>
      </c>
      <c r="J90" s="241" t="s">
        <v>11477</v>
      </c>
    </row>
    <row r="91" spans="2:10" ht="94.5" x14ac:dyDescent="0.2">
      <c r="B91" s="13">
        <v>85</v>
      </c>
      <c r="C91" s="25" t="s">
        <v>1521</v>
      </c>
      <c r="D91" s="13" t="s">
        <v>1522</v>
      </c>
      <c r="E91" s="26" t="s">
        <v>1523</v>
      </c>
      <c r="F91" s="17">
        <v>2000</v>
      </c>
      <c r="G91" s="17">
        <v>30</v>
      </c>
      <c r="H91" s="241" t="s">
        <v>11471</v>
      </c>
      <c r="I91" s="241" t="s">
        <v>11472</v>
      </c>
      <c r="J91" s="241" t="s">
        <v>11477</v>
      </c>
    </row>
    <row r="92" spans="2:10" ht="78.75" x14ac:dyDescent="0.2">
      <c r="B92" s="13">
        <v>86</v>
      </c>
      <c r="C92" s="25" t="s">
        <v>1524</v>
      </c>
      <c r="D92" s="13" t="s">
        <v>1525</v>
      </c>
      <c r="E92" s="26" t="s">
        <v>1526</v>
      </c>
      <c r="F92" s="17">
        <v>2004</v>
      </c>
      <c r="G92" s="17">
        <v>30</v>
      </c>
      <c r="H92" s="241" t="s">
        <v>11471</v>
      </c>
      <c r="I92" s="241" t="s">
        <v>11472</v>
      </c>
      <c r="J92" s="241" t="s">
        <v>11477</v>
      </c>
    </row>
    <row r="93" spans="2:10" ht="78.75" x14ac:dyDescent="0.2">
      <c r="B93" s="13">
        <v>87</v>
      </c>
      <c r="C93" s="25" t="s">
        <v>1527</v>
      </c>
      <c r="D93" s="13" t="s">
        <v>1528</v>
      </c>
      <c r="E93" s="26" t="s">
        <v>1529</v>
      </c>
      <c r="F93" s="17">
        <v>2000</v>
      </c>
      <c r="G93" s="17">
        <v>30</v>
      </c>
      <c r="H93" s="241" t="s">
        <v>11471</v>
      </c>
      <c r="I93" s="241" t="s">
        <v>11472</v>
      </c>
      <c r="J93" s="241" t="s">
        <v>11477</v>
      </c>
    </row>
    <row r="94" spans="2:10" ht="78.75" x14ac:dyDescent="0.2">
      <c r="B94" s="13">
        <v>88</v>
      </c>
      <c r="C94" s="25" t="s">
        <v>1530</v>
      </c>
      <c r="D94" s="13" t="s">
        <v>1531</v>
      </c>
      <c r="E94" s="26" t="s">
        <v>1532</v>
      </c>
      <c r="F94" s="17">
        <v>2000</v>
      </c>
      <c r="G94" s="17">
        <v>30</v>
      </c>
      <c r="H94" s="241" t="s">
        <v>11471</v>
      </c>
      <c r="I94" s="241" t="s">
        <v>11472</v>
      </c>
      <c r="J94" s="241" t="s">
        <v>11477</v>
      </c>
    </row>
    <row r="95" spans="2:10" ht="63" x14ac:dyDescent="0.2">
      <c r="B95" s="13">
        <v>89</v>
      </c>
      <c r="C95" s="25" t="s">
        <v>1533</v>
      </c>
      <c r="D95" s="13" t="s">
        <v>1534</v>
      </c>
      <c r="E95" s="26" t="s">
        <v>1535</v>
      </c>
      <c r="F95" s="17">
        <v>2005</v>
      </c>
      <c r="G95" s="17">
        <v>30</v>
      </c>
      <c r="H95" s="241" t="s">
        <v>11471</v>
      </c>
      <c r="I95" s="241" t="s">
        <v>11472</v>
      </c>
      <c r="J95" s="241" t="s">
        <v>11477</v>
      </c>
    </row>
    <row r="96" spans="2:10" ht="63" x14ac:dyDescent="0.2">
      <c r="B96" s="13">
        <v>90</v>
      </c>
      <c r="C96" s="25" t="s">
        <v>1536</v>
      </c>
      <c r="D96" s="13" t="s">
        <v>1537</v>
      </c>
      <c r="E96" s="26" t="s">
        <v>1538</v>
      </c>
      <c r="F96" s="17">
        <v>1965</v>
      </c>
      <c r="G96" s="17">
        <v>30</v>
      </c>
      <c r="H96" s="241" t="s">
        <v>11471</v>
      </c>
      <c r="I96" s="241" t="s">
        <v>11472</v>
      </c>
      <c r="J96" s="241" t="s">
        <v>11477</v>
      </c>
    </row>
    <row r="97" spans="2:10" ht="78.75" x14ac:dyDescent="0.2">
      <c r="B97" s="13">
        <v>91</v>
      </c>
      <c r="C97" s="25" t="s">
        <v>1539</v>
      </c>
      <c r="D97" s="13" t="s">
        <v>1540</v>
      </c>
      <c r="E97" s="26" t="s">
        <v>1541</v>
      </c>
      <c r="F97" s="17">
        <v>2007</v>
      </c>
      <c r="G97" s="17">
        <v>30</v>
      </c>
      <c r="H97" s="241" t="s">
        <v>11471</v>
      </c>
      <c r="I97" s="241" t="s">
        <v>11472</v>
      </c>
      <c r="J97" s="241" t="s">
        <v>11477</v>
      </c>
    </row>
    <row r="98" spans="2:10" ht="78.75" x14ac:dyDescent="0.2">
      <c r="B98" s="13">
        <v>92</v>
      </c>
      <c r="C98" s="25" t="s">
        <v>1542</v>
      </c>
      <c r="D98" s="13" t="s">
        <v>1543</v>
      </c>
      <c r="E98" s="26" t="s">
        <v>1544</v>
      </c>
      <c r="F98" s="17">
        <v>1989</v>
      </c>
      <c r="G98" s="17">
        <v>30</v>
      </c>
      <c r="H98" s="241" t="s">
        <v>11471</v>
      </c>
      <c r="I98" s="241" t="s">
        <v>11472</v>
      </c>
      <c r="J98" s="241" t="s">
        <v>11477</v>
      </c>
    </row>
    <row r="99" spans="2:10" ht="78.75" x14ac:dyDescent="0.2">
      <c r="B99" s="13">
        <v>93</v>
      </c>
      <c r="C99" s="25" t="s">
        <v>1545</v>
      </c>
      <c r="D99" s="13" t="s">
        <v>1546</v>
      </c>
      <c r="E99" s="26" t="s">
        <v>1547</v>
      </c>
      <c r="F99" s="17">
        <v>1963</v>
      </c>
      <c r="G99" s="17">
        <v>30</v>
      </c>
      <c r="H99" s="241" t="s">
        <v>11471</v>
      </c>
      <c r="I99" s="241" t="s">
        <v>11472</v>
      </c>
      <c r="J99" s="241" t="s">
        <v>11477</v>
      </c>
    </row>
    <row r="100" spans="2:10" ht="78.75" x14ac:dyDescent="0.2">
      <c r="B100" s="13">
        <v>94</v>
      </c>
      <c r="C100" s="25" t="s">
        <v>1548</v>
      </c>
      <c r="D100" s="13" t="s">
        <v>1549</v>
      </c>
      <c r="E100" s="26" t="s">
        <v>1550</v>
      </c>
      <c r="F100" s="17">
        <v>1963</v>
      </c>
      <c r="G100" s="17">
        <v>30</v>
      </c>
      <c r="H100" s="241" t="s">
        <v>11471</v>
      </c>
      <c r="I100" s="241" t="s">
        <v>11472</v>
      </c>
      <c r="J100" s="241" t="s">
        <v>11477</v>
      </c>
    </row>
    <row r="101" spans="2:10" ht="78.75" x14ac:dyDescent="0.2">
      <c r="B101" s="13">
        <v>95</v>
      </c>
      <c r="C101" s="25" t="s">
        <v>1551</v>
      </c>
      <c r="D101" s="13" t="s">
        <v>1552</v>
      </c>
      <c r="E101" s="26" t="s">
        <v>1553</v>
      </c>
      <c r="F101" s="17">
        <v>1965</v>
      </c>
      <c r="G101" s="17">
        <v>30</v>
      </c>
      <c r="H101" s="241" t="s">
        <v>11471</v>
      </c>
      <c r="I101" s="241" t="s">
        <v>11472</v>
      </c>
      <c r="J101" s="241" t="s">
        <v>11477</v>
      </c>
    </row>
    <row r="102" spans="2:10" ht="78.75" x14ac:dyDescent="0.2">
      <c r="B102" s="13">
        <v>96</v>
      </c>
      <c r="C102" s="25" t="s">
        <v>1554</v>
      </c>
      <c r="D102" s="13" t="s">
        <v>1555</v>
      </c>
      <c r="E102" s="26" t="s">
        <v>1556</v>
      </c>
      <c r="F102" s="17">
        <v>1960</v>
      </c>
      <c r="G102" s="17">
        <v>30</v>
      </c>
      <c r="H102" s="241" t="s">
        <v>11471</v>
      </c>
      <c r="I102" s="241" t="s">
        <v>11472</v>
      </c>
      <c r="J102" s="241" t="s">
        <v>11477</v>
      </c>
    </row>
    <row r="103" spans="2:10" ht="78.75" x14ac:dyDescent="0.2">
      <c r="B103" s="13">
        <v>97</v>
      </c>
      <c r="C103" s="25" t="s">
        <v>1557</v>
      </c>
      <c r="D103" s="13" t="s">
        <v>1558</v>
      </c>
      <c r="E103" s="26" t="s">
        <v>1559</v>
      </c>
      <c r="F103" s="17">
        <v>1966</v>
      </c>
      <c r="G103" s="17">
        <v>30</v>
      </c>
      <c r="H103" s="241" t="s">
        <v>11471</v>
      </c>
      <c r="I103" s="241" t="s">
        <v>11472</v>
      </c>
      <c r="J103" s="241" t="s">
        <v>11477</v>
      </c>
    </row>
    <row r="104" spans="2:10" ht="110.25" x14ac:dyDescent="0.2">
      <c r="B104" s="13">
        <v>98</v>
      </c>
      <c r="C104" s="25" t="s">
        <v>1560</v>
      </c>
      <c r="D104" s="13" t="s">
        <v>1561</v>
      </c>
      <c r="E104" s="26" t="s">
        <v>1562</v>
      </c>
      <c r="F104" s="17">
        <v>1968</v>
      </c>
      <c r="G104" s="17">
        <v>30</v>
      </c>
      <c r="H104" s="241" t="s">
        <v>11471</v>
      </c>
      <c r="I104" s="241" t="s">
        <v>11472</v>
      </c>
      <c r="J104" s="241" t="s">
        <v>11477</v>
      </c>
    </row>
    <row r="105" spans="2:10" ht="63" x14ac:dyDescent="0.2">
      <c r="B105" s="13">
        <v>99</v>
      </c>
      <c r="C105" s="25" t="s">
        <v>1563</v>
      </c>
      <c r="D105" s="13" t="s">
        <v>1564</v>
      </c>
      <c r="E105" s="26" t="s">
        <v>1565</v>
      </c>
      <c r="F105" s="17">
        <v>1969</v>
      </c>
      <c r="G105" s="17">
        <v>30</v>
      </c>
      <c r="H105" s="241" t="s">
        <v>11471</v>
      </c>
      <c r="I105" s="241" t="s">
        <v>11472</v>
      </c>
      <c r="J105" s="241" t="s">
        <v>11477</v>
      </c>
    </row>
    <row r="106" spans="2:10" ht="94.5" x14ac:dyDescent="0.2">
      <c r="B106" s="13">
        <v>100</v>
      </c>
      <c r="C106" s="25" t="s">
        <v>1566</v>
      </c>
      <c r="D106" s="13" t="s">
        <v>1567</v>
      </c>
      <c r="E106" s="26" t="s">
        <v>1568</v>
      </c>
      <c r="F106" s="17">
        <v>1960</v>
      </c>
      <c r="G106" s="17">
        <v>30</v>
      </c>
      <c r="H106" s="241" t="s">
        <v>11471</v>
      </c>
      <c r="I106" s="241" t="s">
        <v>11472</v>
      </c>
      <c r="J106" s="241" t="s">
        <v>11477</v>
      </c>
    </row>
    <row r="107" spans="2:10" ht="78.75" x14ac:dyDescent="0.2">
      <c r="B107" s="13">
        <v>101</v>
      </c>
      <c r="C107" s="25" t="s">
        <v>1569</v>
      </c>
      <c r="D107" s="13" t="s">
        <v>1570</v>
      </c>
      <c r="E107" s="26" t="s">
        <v>1571</v>
      </c>
      <c r="F107" s="17">
        <v>1969</v>
      </c>
      <c r="G107" s="17">
        <v>30</v>
      </c>
      <c r="H107" s="241" t="s">
        <v>11471</v>
      </c>
      <c r="I107" s="241" t="s">
        <v>11472</v>
      </c>
      <c r="J107" s="241" t="s">
        <v>11477</v>
      </c>
    </row>
    <row r="108" spans="2:10" ht="63" x14ac:dyDescent="0.2">
      <c r="B108" s="13">
        <v>102</v>
      </c>
      <c r="C108" s="25" t="s">
        <v>1572</v>
      </c>
      <c r="D108" s="13" t="s">
        <v>1573</v>
      </c>
      <c r="E108" s="26" t="s">
        <v>1574</v>
      </c>
      <c r="F108" s="17">
        <v>2013</v>
      </c>
      <c r="G108" s="17">
        <v>40</v>
      </c>
      <c r="H108" s="241" t="s">
        <v>11471</v>
      </c>
      <c r="I108" s="241" t="s">
        <v>11472</v>
      </c>
      <c r="J108" s="241" t="s">
        <v>11477</v>
      </c>
    </row>
    <row r="109" spans="2:10" ht="78.75" x14ac:dyDescent="0.2">
      <c r="B109" s="13">
        <v>103</v>
      </c>
      <c r="C109" s="25" t="s">
        <v>1575</v>
      </c>
      <c r="D109" s="13" t="s">
        <v>1576</v>
      </c>
      <c r="E109" s="26" t="s">
        <v>1577</v>
      </c>
      <c r="F109" s="17">
        <v>1984</v>
      </c>
      <c r="G109" s="17">
        <v>120</v>
      </c>
      <c r="H109" s="241" t="s">
        <v>11471</v>
      </c>
      <c r="I109" s="241" t="s">
        <v>11472</v>
      </c>
      <c r="J109" s="241" t="s">
        <v>11477</v>
      </c>
    </row>
    <row r="110" spans="2:10" ht="78.75" x14ac:dyDescent="0.2">
      <c r="B110" s="13">
        <v>104</v>
      </c>
      <c r="C110" s="25" t="s">
        <v>1575</v>
      </c>
      <c r="D110" s="13" t="s">
        <v>1578</v>
      </c>
      <c r="E110" s="26" t="s">
        <v>1579</v>
      </c>
      <c r="F110" s="17">
        <v>1983</v>
      </c>
      <c r="G110" s="17">
        <v>60</v>
      </c>
      <c r="H110" s="241" t="s">
        <v>11471</v>
      </c>
      <c r="I110" s="241" t="s">
        <v>11472</v>
      </c>
      <c r="J110" s="241" t="s">
        <v>11477</v>
      </c>
    </row>
    <row r="111" spans="2:10" ht="63" x14ac:dyDescent="0.2">
      <c r="B111" s="13">
        <v>105</v>
      </c>
      <c r="C111" s="25" t="s">
        <v>1580</v>
      </c>
      <c r="D111" s="13" t="s">
        <v>1581</v>
      </c>
      <c r="E111" s="26" t="s">
        <v>1582</v>
      </c>
      <c r="F111" s="17">
        <v>1990</v>
      </c>
      <c r="G111" s="17">
        <v>230</v>
      </c>
      <c r="H111" s="241" t="s">
        <v>11471</v>
      </c>
      <c r="I111" s="241" t="s">
        <v>11472</v>
      </c>
      <c r="J111" s="241" t="s">
        <v>11477</v>
      </c>
    </row>
    <row r="112" spans="2:10" ht="63" x14ac:dyDescent="0.2">
      <c r="B112" s="13">
        <v>106</v>
      </c>
      <c r="C112" s="25" t="s">
        <v>1583</v>
      </c>
      <c r="D112" s="13" t="s">
        <v>1584</v>
      </c>
      <c r="E112" s="26" t="s">
        <v>1585</v>
      </c>
      <c r="F112" s="17">
        <v>1988</v>
      </c>
      <c r="G112" s="17">
        <v>75</v>
      </c>
      <c r="H112" s="241" t="s">
        <v>11471</v>
      </c>
      <c r="I112" s="241" t="s">
        <v>11472</v>
      </c>
      <c r="J112" s="241" t="s">
        <v>11477</v>
      </c>
    </row>
    <row r="113" spans="2:10" ht="63" x14ac:dyDescent="0.2">
      <c r="B113" s="13">
        <v>107</v>
      </c>
      <c r="C113" s="25" t="s">
        <v>1586</v>
      </c>
      <c r="D113" s="13" t="s">
        <v>1587</v>
      </c>
      <c r="E113" s="26" t="s">
        <v>1588</v>
      </c>
      <c r="F113" s="17">
        <v>1971</v>
      </c>
      <c r="G113" s="17">
        <v>260</v>
      </c>
      <c r="H113" s="241" t="s">
        <v>11471</v>
      </c>
      <c r="I113" s="241" t="s">
        <v>11472</v>
      </c>
      <c r="J113" s="241" t="s">
        <v>11477</v>
      </c>
    </row>
    <row r="114" spans="2:10" ht="63" x14ac:dyDescent="0.2">
      <c r="B114" s="13">
        <v>108</v>
      </c>
      <c r="C114" s="25" t="s">
        <v>1589</v>
      </c>
      <c r="D114" s="13" t="s">
        <v>1590</v>
      </c>
      <c r="E114" s="26" t="s">
        <v>1591</v>
      </c>
      <c r="F114" s="17">
        <v>1972</v>
      </c>
      <c r="G114" s="17">
        <v>240</v>
      </c>
      <c r="H114" s="241" t="s">
        <v>11471</v>
      </c>
      <c r="I114" s="241" t="s">
        <v>11472</v>
      </c>
      <c r="J114" s="241" t="s">
        <v>11477</v>
      </c>
    </row>
    <row r="115" spans="2:10" ht="63" x14ac:dyDescent="0.2">
      <c r="B115" s="13">
        <v>109</v>
      </c>
      <c r="C115" s="25" t="s">
        <v>1592</v>
      </c>
      <c r="D115" s="13" t="s">
        <v>1593</v>
      </c>
      <c r="E115" s="26" t="s">
        <v>1594</v>
      </c>
      <c r="F115" s="17">
        <v>1972</v>
      </c>
      <c r="G115" s="17">
        <v>280</v>
      </c>
      <c r="H115" s="241" t="s">
        <v>11471</v>
      </c>
      <c r="I115" s="241" t="s">
        <v>11472</v>
      </c>
      <c r="J115" s="241" t="s">
        <v>11477</v>
      </c>
    </row>
    <row r="116" spans="2:10" ht="63" x14ac:dyDescent="0.2">
      <c r="B116" s="13">
        <v>110</v>
      </c>
      <c r="C116" s="25" t="s">
        <v>1595</v>
      </c>
      <c r="D116" s="13" t="s">
        <v>1596</v>
      </c>
      <c r="E116" s="26" t="s">
        <v>1597</v>
      </c>
      <c r="F116" s="17">
        <v>1983</v>
      </c>
      <c r="G116" s="17">
        <v>220</v>
      </c>
      <c r="H116" s="241" t="s">
        <v>11471</v>
      </c>
      <c r="I116" s="241" t="s">
        <v>11472</v>
      </c>
      <c r="J116" s="241" t="s">
        <v>11477</v>
      </c>
    </row>
    <row r="117" spans="2:10" ht="63" x14ac:dyDescent="0.2">
      <c r="B117" s="13">
        <v>111</v>
      </c>
      <c r="C117" s="25" t="s">
        <v>1598</v>
      </c>
      <c r="D117" s="13" t="s">
        <v>1599</v>
      </c>
      <c r="E117" s="26" t="s">
        <v>1600</v>
      </c>
      <c r="F117" s="17">
        <v>2002</v>
      </c>
      <c r="G117" s="17">
        <v>170</v>
      </c>
      <c r="H117" s="241" t="s">
        <v>11471</v>
      </c>
      <c r="I117" s="241" t="s">
        <v>11472</v>
      </c>
      <c r="J117" s="241" t="s">
        <v>11477</v>
      </c>
    </row>
    <row r="118" spans="2:10" ht="63" x14ac:dyDescent="0.2">
      <c r="B118" s="13">
        <v>112</v>
      </c>
      <c r="C118" s="25" t="s">
        <v>1601</v>
      </c>
      <c r="D118" s="13" t="s">
        <v>1602</v>
      </c>
      <c r="E118" s="26" t="s">
        <v>1603</v>
      </c>
      <c r="F118" s="17">
        <v>1969</v>
      </c>
      <c r="G118" s="17">
        <v>280</v>
      </c>
      <c r="H118" s="241" t="s">
        <v>11471</v>
      </c>
      <c r="I118" s="241" t="s">
        <v>11472</v>
      </c>
      <c r="J118" s="241" t="s">
        <v>11477</v>
      </c>
    </row>
    <row r="119" spans="2:10" ht="63" x14ac:dyDescent="0.2">
      <c r="B119" s="13">
        <v>113</v>
      </c>
      <c r="C119" s="25" t="s">
        <v>1604</v>
      </c>
      <c r="D119" s="13" t="s">
        <v>1605</v>
      </c>
      <c r="E119" s="26" t="s">
        <v>1606</v>
      </c>
      <c r="F119" s="17">
        <v>1972</v>
      </c>
      <c r="G119" s="17">
        <v>210</v>
      </c>
      <c r="H119" s="241" t="s">
        <v>11471</v>
      </c>
      <c r="I119" s="241" t="s">
        <v>11472</v>
      </c>
      <c r="J119" s="241" t="s">
        <v>11477</v>
      </c>
    </row>
    <row r="120" spans="2:10" ht="63" x14ac:dyDescent="0.2">
      <c r="B120" s="13">
        <v>114</v>
      </c>
      <c r="C120" s="25" t="s">
        <v>1607</v>
      </c>
      <c r="D120" s="13" t="s">
        <v>1608</v>
      </c>
      <c r="E120" s="26" t="s">
        <v>1609</v>
      </c>
      <c r="F120" s="17">
        <v>1973</v>
      </c>
      <c r="G120" s="17">
        <v>200</v>
      </c>
      <c r="H120" s="241" t="s">
        <v>11471</v>
      </c>
      <c r="I120" s="241" t="s">
        <v>11472</v>
      </c>
      <c r="J120" s="241" t="s">
        <v>11477</v>
      </c>
    </row>
    <row r="121" spans="2:10" ht="78.75" x14ac:dyDescent="0.2">
      <c r="B121" s="13">
        <v>115</v>
      </c>
      <c r="C121" s="25" t="s">
        <v>1610</v>
      </c>
      <c r="D121" s="13" t="s">
        <v>1611</v>
      </c>
      <c r="E121" s="26" t="s">
        <v>1612</v>
      </c>
      <c r="F121" s="17">
        <v>1973</v>
      </c>
      <c r="G121" s="17">
        <v>370</v>
      </c>
      <c r="H121" s="241" t="s">
        <v>11471</v>
      </c>
      <c r="I121" s="241" t="s">
        <v>11472</v>
      </c>
      <c r="J121" s="241" t="s">
        <v>11477</v>
      </c>
    </row>
    <row r="122" spans="2:10" ht="63" x14ac:dyDescent="0.2">
      <c r="B122" s="13">
        <v>116</v>
      </c>
      <c r="C122" s="25" t="s">
        <v>1613</v>
      </c>
      <c r="D122" s="13" t="s">
        <v>1614</v>
      </c>
      <c r="E122" s="26" t="s">
        <v>1615</v>
      </c>
      <c r="F122" s="17">
        <v>1991</v>
      </c>
      <c r="G122" s="17">
        <v>300</v>
      </c>
      <c r="H122" s="241" t="s">
        <v>11471</v>
      </c>
      <c r="I122" s="241" t="s">
        <v>11472</v>
      </c>
      <c r="J122" s="241" t="s">
        <v>11477</v>
      </c>
    </row>
    <row r="123" spans="2:10" ht="63" x14ac:dyDescent="0.2">
      <c r="B123" s="13">
        <v>117</v>
      </c>
      <c r="C123" s="25" t="s">
        <v>1616</v>
      </c>
      <c r="D123" s="13" t="s">
        <v>1617</v>
      </c>
      <c r="E123" s="26" t="s">
        <v>1618</v>
      </c>
      <c r="F123" s="17">
        <v>1973</v>
      </c>
      <c r="G123" s="17">
        <v>230</v>
      </c>
      <c r="H123" s="241" t="s">
        <v>11471</v>
      </c>
      <c r="I123" s="241" t="s">
        <v>11472</v>
      </c>
      <c r="J123" s="241" t="s">
        <v>11477</v>
      </c>
    </row>
    <row r="124" spans="2:10" ht="63" x14ac:dyDescent="0.2">
      <c r="B124" s="13">
        <v>118</v>
      </c>
      <c r="C124" s="25" t="s">
        <v>1619</v>
      </c>
      <c r="D124" s="13" t="s">
        <v>1620</v>
      </c>
      <c r="E124" s="26" t="s">
        <v>1621</v>
      </c>
      <c r="F124" s="17">
        <v>1973</v>
      </c>
      <c r="G124" s="17">
        <v>580</v>
      </c>
      <c r="H124" s="241" t="s">
        <v>11471</v>
      </c>
      <c r="I124" s="241" t="s">
        <v>11472</v>
      </c>
      <c r="J124" s="241" t="s">
        <v>11477</v>
      </c>
    </row>
    <row r="125" spans="2:10" ht="63" x14ac:dyDescent="0.2">
      <c r="B125" s="13">
        <v>119</v>
      </c>
      <c r="C125" s="25" t="s">
        <v>1622</v>
      </c>
      <c r="D125" s="13" t="s">
        <v>1623</v>
      </c>
      <c r="E125" s="26" t="s">
        <v>1624</v>
      </c>
      <c r="F125" s="17">
        <v>1975</v>
      </c>
      <c r="G125" s="17">
        <v>300</v>
      </c>
      <c r="H125" s="241" t="s">
        <v>11471</v>
      </c>
      <c r="I125" s="241" t="s">
        <v>11472</v>
      </c>
      <c r="J125" s="241" t="s">
        <v>11477</v>
      </c>
    </row>
    <row r="126" spans="2:10" ht="63" x14ac:dyDescent="0.2">
      <c r="B126" s="13">
        <v>120</v>
      </c>
      <c r="C126" s="25" t="s">
        <v>1625</v>
      </c>
      <c r="D126" s="13" t="s">
        <v>1626</v>
      </c>
      <c r="E126" s="26" t="s">
        <v>1627</v>
      </c>
      <c r="F126" s="17">
        <v>1975</v>
      </c>
      <c r="G126" s="17">
        <v>480</v>
      </c>
      <c r="H126" s="241" t="s">
        <v>11471</v>
      </c>
      <c r="I126" s="241" t="s">
        <v>11472</v>
      </c>
      <c r="J126" s="241" t="s">
        <v>11477</v>
      </c>
    </row>
    <row r="127" spans="2:10" ht="63" x14ac:dyDescent="0.2">
      <c r="B127" s="13">
        <v>121</v>
      </c>
      <c r="C127" s="25" t="s">
        <v>1628</v>
      </c>
      <c r="D127" s="13" t="s">
        <v>1629</v>
      </c>
      <c r="E127" s="26" t="s">
        <v>1630</v>
      </c>
      <c r="F127" s="17">
        <v>1975</v>
      </c>
      <c r="G127" s="17">
        <v>230</v>
      </c>
      <c r="H127" s="241" t="s">
        <v>11471</v>
      </c>
      <c r="I127" s="241" t="s">
        <v>11472</v>
      </c>
      <c r="J127" s="241" t="s">
        <v>11477</v>
      </c>
    </row>
    <row r="128" spans="2:10" ht="63" x14ac:dyDescent="0.2">
      <c r="B128" s="13">
        <v>122</v>
      </c>
      <c r="C128" s="25" t="s">
        <v>1631</v>
      </c>
      <c r="D128" s="13" t="s">
        <v>1632</v>
      </c>
      <c r="E128" s="26" t="s">
        <v>1633</v>
      </c>
      <c r="F128" s="17">
        <v>1975</v>
      </c>
      <c r="G128" s="17">
        <v>380</v>
      </c>
      <c r="H128" s="241" t="s">
        <v>11471</v>
      </c>
      <c r="I128" s="241" t="s">
        <v>11472</v>
      </c>
      <c r="J128" s="241" t="s">
        <v>11477</v>
      </c>
    </row>
    <row r="129" spans="2:10" ht="63" x14ac:dyDescent="0.2">
      <c r="B129" s="13">
        <v>123</v>
      </c>
      <c r="C129" s="25" t="s">
        <v>1634</v>
      </c>
      <c r="D129" s="13" t="s">
        <v>1635</v>
      </c>
      <c r="E129" s="26" t="s">
        <v>1636</v>
      </c>
      <c r="F129" s="17">
        <v>1983</v>
      </c>
      <c r="G129" s="17">
        <v>630</v>
      </c>
      <c r="H129" s="241" t="s">
        <v>11471</v>
      </c>
      <c r="I129" s="241" t="s">
        <v>11472</v>
      </c>
      <c r="J129" s="241" t="s">
        <v>11477</v>
      </c>
    </row>
    <row r="130" spans="2:10" ht="63" x14ac:dyDescent="0.2">
      <c r="B130" s="13">
        <v>124</v>
      </c>
      <c r="C130" s="25" t="s">
        <v>1637</v>
      </c>
      <c r="D130" s="13" t="s">
        <v>1638</v>
      </c>
      <c r="E130" s="26" t="s">
        <v>1639</v>
      </c>
      <c r="F130" s="17">
        <v>1975</v>
      </c>
      <c r="G130" s="17">
        <v>540</v>
      </c>
      <c r="H130" s="241" t="s">
        <v>11471</v>
      </c>
      <c r="I130" s="241" t="s">
        <v>11472</v>
      </c>
      <c r="J130" s="241" t="s">
        <v>11477</v>
      </c>
    </row>
    <row r="131" spans="2:10" ht="63" x14ac:dyDescent="0.2">
      <c r="B131" s="13">
        <v>125</v>
      </c>
      <c r="C131" s="25" t="s">
        <v>1640</v>
      </c>
      <c r="D131" s="13" t="s">
        <v>1641</v>
      </c>
      <c r="E131" s="26" t="s">
        <v>1642</v>
      </c>
      <c r="F131" s="17">
        <v>1975</v>
      </c>
      <c r="G131" s="17">
        <v>520</v>
      </c>
      <c r="H131" s="241" t="s">
        <v>11471</v>
      </c>
      <c r="I131" s="241" t="s">
        <v>11472</v>
      </c>
      <c r="J131" s="241" t="s">
        <v>11477</v>
      </c>
    </row>
    <row r="132" spans="2:10" ht="63" x14ac:dyDescent="0.2">
      <c r="B132" s="13">
        <v>126</v>
      </c>
      <c r="C132" s="25" t="s">
        <v>1643</v>
      </c>
      <c r="D132" s="13" t="s">
        <v>1644</v>
      </c>
      <c r="E132" s="26" t="s">
        <v>1645</v>
      </c>
      <c r="F132" s="17">
        <v>1975</v>
      </c>
      <c r="G132" s="17">
        <v>200</v>
      </c>
      <c r="H132" s="241" t="s">
        <v>11471</v>
      </c>
      <c r="I132" s="241" t="s">
        <v>11472</v>
      </c>
      <c r="J132" s="241" t="s">
        <v>11477</v>
      </c>
    </row>
    <row r="133" spans="2:10" ht="63" x14ac:dyDescent="0.2">
      <c r="B133" s="13">
        <v>127</v>
      </c>
      <c r="C133" s="25" t="s">
        <v>1646</v>
      </c>
      <c r="D133" s="13" t="s">
        <v>1647</v>
      </c>
      <c r="E133" s="26" t="s">
        <v>1648</v>
      </c>
      <c r="F133" s="17">
        <v>1975</v>
      </c>
      <c r="G133" s="17">
        <v>610</v>
      </c>
      <c r="H133" s="241" t="s">
        <v>11471</v>
      </c>
      <c r="I133" s="241" t="s">
        <v>11472</v>
      </c>
      <c r="J133" s="241" t="s">
        <v>11477</v>
      </c>
    </row>
    <row r="134" spans="2:10" ht="63" x14ac:dyDescent="0.2">
      <c r="B134" s="13">
        <v>128</v>
      </c>
      <c r="C134" s="25" t="s">
        <v>1649</v>
      </c>
      <c r="D134" s="13" t="s">
        <v>1650</v>
      </c>
      <c r="E134" s="26" t="s">
        <v>1651</v>
      </c>
      <c r="F134" s="17">
        <v>1986</v>
      </c>
      <c r="G134" s="17">
        <v>330</v>
      </c>
      <c r="H134" s="241" t="s">
        <v>11471</v>
      </c>
      <c r="I134" s="241" t="s">
        <v>11472</v>
      </c>
      <c r="J134" s="241" t="s">
        <v>11477</v>
      </c>
    </row>
    <row r="135" spans="2:10" ht="63" x14ac:dyDescent="0.2">
      <c r="B135" s="13">
        <v>129</v>
      </c>
      <c r="C135" s="25" t="s">
        <v>1652</v>
      </c>
      <c r="D135" s="13" t="s">
        <v>1653</v>
      </c>
      <c r="E135" s="26" t="s">
        <v>1654</v>
      </c>
      <c r="F135" s="17">
        <v>1975</v>
      </c>
      <c r="G135" s="17">
        <v>520</v>
      </c>
      <c r="H135" s="241" t="s">
        <v>11471</v>
      </c>
      <c r="I135" s="241" t="s">
        <v>11472</v>
      </c>
      <c r="J135" s="241" t="s">
        <v>11477</v>
      </c>
    </row>
    <row r="136" spans="2:10" ht="63" x14ac:dyDescent="0.2">
      <c r="B136" s="13">
        <v>130</v>
      </c>
      <c r="C136" s="25" t="s">
        <v>1655</v>
      </c>
      <c r="D136" s="13" t="s">
        <v>1656</v>
      </c>
      <c r="E136" s="26" t="s">
        <v>1657</v>
      </c>
      <c r="F136" s="17">
        <v>1979</v>
      </c>
      <c r="G136" s="17">
        <v>630</v>
      </c>
      <c r="H136" s="241" t="s">
        <v>11471</v>
      </c>
      <c r="I136" s="241" t="s">
        <v>11472</v>
      </c>
      <c r="J136" s="241" t="s">
        <v>11477</v>
      </c>
    </row>
    <row r="137" spans="2:10" ht="63" x14ac:dyDescent="0.2">
      <c r="B137" s="13">
        <v>131</v>
      </c>
      <c r="C137" s="25" t="s">
        <v>1658</v>
      </c>
      <c r="D137" s="13" t="s">
        <v>1659</v>
      </c>
      <c r="E137" s="26" t="s">
        <v>1660</v>
      </c>
      <c r="F137" s="17">
        <v>1977</v>
      </c>
      <c r="G137" s="17">
        <v>80</v>
      </c>
      <c r="H137" s="241" t="s">
        <v>11471</v>
      </c>
      <c r="I137" s="241" t="s">
        <v>11472</v>
      </c>
      <c r="J137" s="241" t="s">
        <v>11477</v>
      </c>
    </row>
    <row r="138" spans="2:10" ht="63" x14ac:dyDescent="0.2">
      <c r="B138" s="13">
        <v>132</v>
      </c>
      <c r="C138" s="25" t="s">
        <v>1661</v>
      </c>
      <c r="D138" s="13" t="s">
        <v>1662</v>
      </c>
      <c r="E138" s="26" t="s">
        <v>1663</v>
      </c>
      <c r="F138" s="17">
        <v>1977</v>
      </c>
      <c r="G138" s="17">
        <v>400</v>
      </c>
      <c r="H138" s="241" t="s">
        <v>11471</v>
      </c>
      <c r="I138" s="241" t="s">
        <v>11472</v>
      </c>
      <c r="J138" s="241" t="s">
        <v>11477</v>
      </c>
    </row>
    <row r="139" spans="2:10" ht="63" x14ac:dyDescent="0.2">
      <c r="B139" s="13">
        <v>133</v>
      </c>
      <c r="C139" s="25" t="s">
        <v>1664</v>
      </c>
      <c r="D139" s="13" t="s">
        <v>1665</v>
      </c>
      <c r="E139" s="26" t="s">
        <v>1666</v>
      </c>
      <c r="F139" s="17">
        <v>1977</v>
      </c>
      <c r="G139" s="17">
        <v>200</v>
      </c>
      <c r="H139" s="241" t="s">
        <v>11471</v>
      </c>
      <c r="I139" s="241" t="s">
        <v>11472</v>
      </c>
      <c r="J139" s="241" t="s">
        <v>11477</v>
      </c>
    </row>
    <row r="140" spans="2:10" ht="63" x14ac:dyDescent="0.2">
      <c r="B140" s="13">
        <v>134</v>
      </c>
      <c r="C140" s="25" t="s">
        <v>1667</v>
      </c>
      <c r="D140" s="13" t="s">
        <v>1668</v>
      </c>
      <c r="E140" s="26" t="s">
        <v>1669</v>
      </c>
      <c r="F140" s="17">
        <v>1977</v>
      </c>
      <c r="G140" s="17">
        <v>200</v>
      </c>
      <c r="H140" s="241" t="s">
        <v>11471</v>
      </c>
      <c r="I140" s="241" t="s">
        <v>11472</v>
      </c>
      <c r="J140" s="241" t="s">
        <v>11477</v>
      </c>
    </row>
    <row r="141" spans="2:10" ht="63" x14ac:dyDescent="0.2">
      <c r="B141" s="13">
        <v>135</v>
      </c>
      <c r="C141" s="25" t="s">
        <v>1670</v>
      </c>
      <c r="D141" s="13" t="s">
        <v>1608</v>
      </c>
      <c r="E141" s="26" t="s">
        <v>1671</v>
      </c>
      <c r="F141" s="17">
        <v>1975</v>
      </c>
      <c r="G141" s="17">
        <v>260</v>
      </c>
      <c r="H141" s="241" t="s">
        <v>11471</v>
      </c>
      <c r="I141" s="241" t="s">
        <v>11472</v>
      </c>
      <c r="J141" s="241" t="s">
        <v>11477</v>
      </c>
    </row>
    <row r="142" spans="2:10" ht="63" x14ac:dyDescent="0.2">
      <c r="B142" s="13">
        <v>136</v>
      </c>
      <c r="C142" s="25" t="s">
        <v>1672</v>
      </c>
      <c r="D142" s="13" t="s">
        <v>1673</v>
      </c>
      <c r="E142" s="26" t="s">
        <v>1674</v>
      </c>
      <c r="F142" s="17">
        <v>1982</v>
      </c>
      <c r="G142" s="17">
        <v>320</v>
      </c>
      <c r="H142" s="241" t="s">
        <v>11471</v>
      </c>
      <c r="I142" s="241" t="s">
        <v>11472</v>
      </c>
      <c r="J142" s="241" t="s">
        <v>11477</v>
      </c>
    </row>
    <row r="143" spans="2:10" ht="63" x14ac:dyDescent="0.2">
      <c r="B143" s="13">
        <v>137</v>
      </c>
      <c r="C143" s="25" t="s">
        <v>1675</v>
      </c>
      <c r="D143" s="13" t="s">
        <v>1676</v>
      </c>
      <c r="E143" s="26" t="s">
        <v>1677</v>
      </c>
      <c r="F143" s="17">
        <v>1982</v>
      </c>
      <c r="G143" s="17">
        <v>210</v>
      </c>
      <c r="H143" s="241" t="s">
        <v>11471</v>
      </c>
      <c r="I143" s="241" t="s">
        <v>11472</v>
      </c>
      <c r="J143" s="241" t="s">
        <v>11477</v>
      </c>
    </row>
    <row r="144" spans="2:10" ht="63" x14ac:dyDescent="0.2">
      <c r="B144" s="13">
        <v>138</v>
      </c>
      <c r="C144" s="25" t="s">
        <v>1678</v>
      </c>
      <c r="D144" s="13" t="s">
        <v>1679</v>
      </c>
      <c r="E144" s="26" t="s">
        <v>1680</v>
      </c>
      <c r="F144" s="17">
        <v>1982</v>
      </c>
      <c r="G144" s="17">
        <v>240</v>
      </c>
      <c r="H144" s="241" t="s">
        <v>11471</v>
      </c>
      <c r="I144" s="241" t="s">
        <v>11472</v>
      </c>
      <c r="J144" s="241" t="s">
        <v>11477</v>
      </c>
    </row>
    <row r="145" spans="2:10" ht="63" x14ac:dyDescent="0.2">
      <c r="B145" s="13">
        <v>139</v>
      </c>
      <c r="C145" s="25" t="s">
        <v>1681</v>
      </c>
      <c r="D145" s="13" t="s">
        <v>1682</v>
      </c>
      <c r="E145" s="26" t="s">
        <v>1683</v>
      </c>
      <c r="F145" s="17">
        <v>1974</v>
      </c>
      <c r="G145" s="17">
        <v>340</v>
      </c>
      <c r="H145" s="241" t="s">
        <v>11471</v>
      </c>
      <c r="I145" s="241" t="s">
        <v>11472</v>
      </c>
      <c r="J145" s="241" t="s">
        <v>11477</v>
      </c>
    </row>
    <row r="146" spans="2:10" ht="78.75" x14ac:dyDescent="0.2">
      <c r="B146" s="13">
        <v>140</v>
      </c>
      <c r="C146" s="25" t="s">
        <v>1684</v>
      </c>
      <c r="D146" s="13" t="s">
        <v>1685</v>
      </c>
      <c r="E146" s="26" t="s">
        <v>1686</v>
      </c>
      <c r="F146" s="17">
        <v>1981</v>
      </c>
      <c r="G146" s="17">
        <v>2400</v>
      </c>
      <c r="H146" s="241" t="s">
        <v>11471</v>
      </c>
      <c r="I146" s="241" t="s">
        <v>11472</v>
      </c>
      <c r="J146" s="241" t="s">
        <v>11477</v>
      </c>
    </row>
    <row r="147" spans="2:10" ht="63" x14ac:dyDescent="0.2">
      <c r="B147" s="13">
        <v>141</v>
      </c>
      <c r="C147" s="25" t="s">
        <v>1687</v>
      </c>
      <c r="D147" s="13" t="s">
        <v>1688</v>
      </c>
      <c r="E147" s="26" t="s">
        <v>1689</v>
      </c>
      <c r="F147" s="17">
        <v>2009</v>
      </c>
      <c r="G147" s="17">
        <v>240</v>
      </c>
      <c r="H147" s="241" t="s">
        <v>11471</v>
      </c>
      <c r="I147" s="241" t="s">
        <v>11472</v>
      </c>
      <c r="J147" s="241" t="s">
        <v>11477</v>
      </c>
    </row>
    <row r="148" spans="2:10" ht="63" x14ac:dyDescent="0.2">
      <c r="B148" s="13">
        <v>142</v>
      </c>
      <c r="C148" s="25" t="s">
        <v>1690</v>
      </c>
      <c r="D148" s="13" t="s">
        <v>1691</v>
      </c>
      <c r="E148" s="26" t="s">
        <v>1692</v>
      </c>
      <c r="F148" s="17">
        <v>1992</v>
      </c>
      <c r="G148" s="17">
        <v>150</v>
      </c>
      <c r="H148" s="241" t="s">
        <v>11471</v>
      </c>
      <c r="I148" s="241" t="s">
        <v>11472</v>
      </c>
      <c r="J148" s="241" t="s">
        <v>11477</v>
      </c>
    </row>
    <row r="149" spans="2:10" ht="63" x14ac:dyDescent="0.2">
      <c r="B149" s="13">
        <v>143</v>
      </c>
      <c r="C149" s="25" t="s">
        <v>1693</v>
      </c>
      <c r="D149" s="13" t="s">
        <v>1694</v>
      </c>
      <c r="E149" s="26" t="s">
        <v>1695</v>
      </c>
      <c r="F149" s="17">
        <v>1981</v>
      </c>
      <c r="G149" s="17">
        <v>90</v>
      </c>
      <c r="H149" s="241" t="s">
        <v>11471</v>
      </c>
      <c r="I149" s="241" t="s">
        <v>11472</v>
      </c>
      <c r="J149" s="241" t="s">
        <v>11477</v>
      </c>
    </row>
    <row r="150" spans="2:10" ht="63" x14ac:dyDescent="0.2">
      <c r="B150" s="13">
        <v>144</v>
      </c>
      <c r="C150" s="25" t="s">
        <v>1696</v>
      </c>
      <c r="D150" s="13" t="s">
        <v>1697</v>
      </c>
      <c r="E150" s="26" t="s">
        <v>1698</v>
      </c>
      <c r="F150" s="17">
        <v>1981</v>
      </c>
      <c r="G150" s="17">
        <v>210</v>
      </c>
      <c r="H150" s="241" t="s">
        <v>11471</v>
      </c>
      <c r="I150" s="241" t="s">
        <v>11472</v>
      </c>
      <c r="J150" s="241" t="s">
        <v>11477</v>
      </c>
    </row>
    <row r="151" spans="2:10" ht="63" x14ac:dyDescent="0.2">
      <c r="B151" s="13">
        <v>145</v>
      </c>
      <c r="C151" s="25" t="s">
        <v>1699</v>
      </c>
      <c r="D151" s="13" t="s">
        <v>1700</v>
      </c>
      <c r="E151" s="26" t="s">
        <v>1701</v>
      </c>
      <c r="F151" s="17">
        <v>1981</v>
      </c>
      <c r="G151" s="17">
        <v>230</v>
      </c>
      <c r="H151" s="241" t="s">
        <v>11471</v>
      </c>
      <c r="I151" s="241" t="s">
        <v>11472</v>
      </c>
      <c r="J151" s="241" t="s">
        <v>11477</v>
      </c>
    </row>
    <row r="152" spans="2:10" ht="63" x14ac:dyDescent="0.2">
      <c r="B152" s="13">
        <v>146</v>
      </c>
      <c r="C152" s="25" t="s">
        <v>1702</v>
      </c>
      <c r="D152" s="13" t="s">
        <v>1703</v>
      </c>
      <c r="E152" s="26" t="s">
        <v>1704</v>
      </c>
      <c r="F152" s="17">
        <v>1981</v>
      </c>
      <c r="G152" s="17">
        <v>190</v>
      </c>
      <c r="H152" s="241" t="s">
        <v>11471</v>
      </c>
      <c r="I152" s="241" t="s">
        <v>11472</v>
      </c>
      <c r="J152" s="241" t="s">
        <v>11477</v>
      </c>
    </row>
    <row r="153" spans="2:10" ht="78.75" x14ac:dyDescent="0.2">
      <c r="B153" s="13">
        <v>147</v>
      </c>
      <c r="C153" s="25" t="s">
        <v>1705</v>
      </c>
      <c r="D153" s="13" t="s">
        <v>1706</v>
      </c>
      <c r="E153" s="26" t="s">
        <v>1707</v>
      </c>
      <c r="F153" s="17">
        <v>1981</v>
      </c>
      <c r="G153" s="17">
        <v>360</v>
      </c>
      <c r="H153" s="241" t="s">
        <v>11471</v>
      </c>
      <c r="I153" s="241" t="s">
        <v>11472</v>
      </c>
      <c r="J153" s="241" t="s">
        <v>11477</v>
      </c>
    </row>
    <row r="154" spans="2:10" ht="63" x14ac:dyDescent="0.2">
      <c r="B154" s="13">
        <v>148</v>
      </c>
      <c r="C154" s="25" t="s">
        <v>1708</v>
      </c>
      <c r="D154" s="13" t="s">
        <v>1709</v>
      </c>
      <c r="E154" s="26" t="s">
        <v>1710</v>
      </c>
      <c r="F154" s="17">
        <v>1981</v>
      </c>
      <c r="G154" s="17">
        <v>680</v>
      </c>
      <c r="H154" s="241" t="s">
        <v>11471</v>
      </c>
      <c r="I154" s="241" t="s">
        <v>11472</v>
      </c>
      <c r="J154" s="241" t="s">
        <v>11477</v>
      </c>
    </row>
    <row r="155" spans="2:10" ht="63" x14ac:dyDescent="0.2">
      <c r="B155" s="13">
        <v>149</v>
      </c>
      <c r="C155" s="25" t="s">
        <v>1711</v>
      </c>
      <c r="D155" s="13" t="s">
        <v>1712</v>
      </c>
      <c r="E155" s="26" t="s">
        <v>1713</v>
      </c>
      <c r="F155" s="17">
        <v>1989</v>
      </c>
      <c r="G155" s="17">
        <v>430</v>
      </c>
      <c r="H155" s="241" t="s">
        <v>11471</v>
      </c>
      <c r="I155" s="241" t="s">
        <v>11472</v>
      </c>
      <c r="J155" s="241" t="s">
        <v>11477</v>
      </c>
    </row>
    <row r="156" spans="2:10" ht="63" x14ac:dyDescent="0.2">
      <c r="B156" s="13">
        <v>150</v>
      </c>
      <c r="C156" s="25" t="s">
        <v>1714</v>
      </c>
      <c r="D156" s="13" t="s">
        <v>1715</v>
      </c>
      <c r="E156" s="26" t="s">
        <v>1716</v>
      </c>
      <c r="F156" s="17">
        <v>1974</v>
      </c>
      <c r="G156" s="17">
        <v>340</v>
      </c>
      <c r="H156" s="241" t="s">
        <v>11471</v>
      </c>
      <c r="I156" s="241" t="s">
        <v>11472</v>
      </c>
      <c r="J156" s="241" t="s">
        <v>11477</v>
      </c>
    </row>
    <row r="157" spans="2:10" ht="63" x14ac:dyDescent="0.2">
      <c r="B157" s="13">
        <v>151</v>
      </c>
      <c r="C157" s="25" t="s">
        <v>1717</v>
      </c>
      <c r="D157" s="13" t="s">
        <v>1718</v>
      </c>
      <c r="E157" s="26" t="s">
        <v>1719</v>
      </c>
      <c r="F157" s="17">
        <v>1974</v>
      </c>
      <c r="G157" s="17">
        <v>360</v>
      </c>
      <c r="H157" s="241" t="s">
        <v>11471</v>
      </c>
      <c r="I157" s="241" t="s">
        <v>11472</v>
      </c>
      <c r="J157" s="241" t="s">
        <v>11477</v>
      </c>
    </row>
    <row r="158" spans="2:10" ht="63" x14ac:dyDescent="0.2">
      <c r="B158" s="13">
        <v>152</v>
      </c>
      <c r="C158" s="25" t="s">
        <v>1720</v>
      </c>
      <c r="D158" s="13" t="s">
        <v>1721</v>
      </c>
      <c r="E158" s="26" t="s">
        <v>1722</v>
      </c>
      <c r="F158" s="17">
        <v>1974</v>
      </c>
      <c r="G158" s="17">
        <v>500</v>
      </c>
      <c r="H158" s="241" t="s">
        <v>11471</v>
      </c>
      <c r="I158" s="241" t="s">
        <v>11472</v>
      </c>
      <c r="J158" s="241" t="s">
        <v>11477</v>
      </c>
    </row>
    <row r="159" spans="2:10" ht="63" x14ac:dyDescent="0.2">
      <c r="B159" s="13">
        <v>153</v>
      </c>
      <c r="C159" s="25" t="s">
        <v>1723</v>
      </c>
      <c r="D159" s="13" t="s">
        <v>1724</v>
      </c>
      <c r="E159" s="26" t="s">
        <v>1725</v>
      </c>
      <c r="F159" s="17">
        <v>1974</v>
      </c>
      <c r="G159" s="17">
        <v>440</v>
      </c>
      <c r="H159" s="241" t="s">
        <v>11471</v>
      </c>
      <c r="I159" s="241" t="s">
        <v>11472</v>
      </c>
      <c r="J159" s="241" t="s">
        <v>11477</v>
      </c>
    </row>
    <row r="160" spans="2:10" ht="63" x14ac:dyDescent="0.2">
      <c r="B160" s="13">
        <v>154</v>
      </c>
      <c r="C160" s="25" t="s">
        <v>1726</v>
      </c>
      <c r="D160" s="13" t="s">
        <v>1727</v>
      </c>
      <c r="E160" s="26" t="s">
        <v>1728</v>
      </c>
      <c r="F160" s="17">
        <v>1974</v>
      </c>
      <c r="G160" s="17">
        <v>440</v>
      </c>
      <c r="H160" s="241" t="s">
        <v>11471</v>
      </c>
      <c r="I160" s="241" t="s">
        <v>11472</v>
      </c>
      <c r="J160" s="241" t="s">
        <v>11477</v>
      </c>
    </row>
    <row r="161" spans="2:10" ht="63" x14ac:dyDescent="0.2">
      <c r="B161" s="13">
        <v>155</v>
      </c>
      <c r="C161" s="25" t="s">
        <v>1729</v>
      </c>
      <c r="D161" s="13" t="s">
        <v>1730</v>
      </c>
      <c r="E161" s="26" t="s">
        <v>1731</v>
      </c>
      <c r="F161" s="17">
        <v>1974</v>
      </c>
      <c r="G161" s="17">
        <v>920</v>
      </c>
      <c r="H161" s="241" t="s">
        <v>11471</v>
      </c>
      <c r="I161" s="241" t="s">
        <v>11472</v>
      </c>
      <c r="J161" s="241" t="s">
        <v>11477</v>
      </c>
    </row>
    <row r="162" spans="2:10" ht="63" x14ac:dyDescent="0.2">
      <c r="B162" s="13">
        <v>156</v>
      </c>
      <c r="C162" s="25" t="s">
        <v>1732</v>
      </c>
      <c r="D162" s="13" t="s">
        <v>1733</v>
      </c>
      <c r="E162" s="26" t="s">
        <v>1734</v>
      </c>
      <c r="F162" s="17">
        <v>1974</v>
      </c>
      <c r="G162" s="17">
        <v>320</v>
      </c>
      <c r="H162" s="241" t="s">
        <v>11471</v>
      </c>
      <c r="I162" s="241" t="s">
        <v>11472</v>
      </c>
      <c r="J162" s="241" t="s">
        <v>11477</v>
      </c>
    </row>
    <row r="163" spans="2:10" ht="78.75" x14ac:dyDescent="0.2">
      <c r="B163" s="13">
        <v>157</v>
      </c>
      <c r="C163" s="25" t="s">
        <v>1735</v>
      </c>
      <c r="D163" s="13" t="s">
        <v>1736</v>
      </c>
      <c r="E163" s="26" t="s">
        <v>1737</v>
      </c>
      <c r="F163" s="17">
        <v>1976</v>
      </c>
      <c r="G163" s="17">
        <v>100</v>
      </c>
      <c r="H163" s="241" t="s">
        <v>11471</v>
      </c>
      <c r="I163" s="241" t="s">
        <v>11472</v>
      </c>
      <c r="J163" s="241" t="s">
        <v>11477</v>
      </c>
    </row>
    <row r="164" spans="2:10" ht="63" x14ac:dyDescent="0.2">
      <c r="B164" s="13">
        <v>158</v>
      </c>
      <c r="C164" s="25" t="s">
        <v>1738</v>
      </c>
      <c r="D164" s="13" t="s">
        <v>1739</v>
      </c>
      <c r="E164" s="26" t="s">
        <v>1740</v>
      </c>
      <c r="F164" s="17">
        <v>2006</v>
      </c>
      <c r="G164" s="17">
        <v>90</v>
      </c>
      <c r="H164" s="241" t="s">
        <v>11471</v>
      </c>
      <c r="I164" s="241" t="s">
        <v>11472</v>
      </c>
      <c r="J164" s="241" t="s">
        <v>11477</v>
      </c>
    </row>
    <row r="165" spans="2:10" ht="63" x14ac:dyDescent="0.2">
      <c r="B165" s="13">
        <v>159</v>
      </c>
      <c r="C165" s="25" t="s">
        <v>1741</v>
      </c>
      <c r="D165" s="13" t="s">
        <v>1742</v>
      </c>
      <c r="E165" s="26" t="s">
        <v>1743</v>
      </c>
      <c r="F165" s="17">
        <v>1975</v>
      </c>
      <c r="G165" s="17">
        <v>230</v>
      </c>
      <c r="H165" s="241" t="s">
        <v>11471</v>
      </c>
      <c r="I165" s="241" t="s">
        <v>11472</v>
      </c>
      <c r="J165" s="241" t="s">
        <v>11477</v>
      </c>
    </row>
    <row r="166" spans="2:10" ht="63" x14ac:dyDescent="0.2">
      <c r="B166" s="13">
        <v>160</v>
      </c>
      <c r="C166" s="25" t="s">
        <v>1744</v>
      </c>
      <c r="D166" s="13" t="s">
        <v>1745</v>
      </c>
      <c r="E166" s="26" t="s">
        <v>1746</v>
      </c>
      <c r="F166" s="17">
        <v>2013</v>
      </c>
      <c r="G166" s="17">
        <v>110</v>
      </c>
      <c r="H166" s="241" t="s">
        <v>11471</v>
      </c>
      <c r="I166" s="241" t="s">
        <v>11472</v>
      </c>
      <c r="J166" s="241" t="s">
        <v>11477</v>
      </c>
    </row>
    <row r="167" spans="2:10" ht="63" x14ac:dyDescent="0.2">
      <c r="B167" s="13">
        <v>161</v>
      </c>
      <c r="C167" s="25" t="s">
        <v>1747</v>
      </c>
      <c r="D167" s="13" t="s">
        <v>1748</v>
      </c>
      <c r="E167" s="26" t="s">
        <v>1749</v>
      </c>
      <c r="F167" s="17">
        <v>1986</v>
      </c>
      <c r="G167" s="17">
        <v>100</v>
      </c>
      <c r="H167" s="241" t="s">
        <v>11471</v>
      </c>
      <c r="I167" s="241" t="s">
        <v>11472</v>
      </c>
      <c r="J167" s="241" t="s">
        <v>11477</v>
      </c>
    </row>
    <row r="168" spans="2:10" ht="63" x14ac:dyDescent="0.2">
      <c r="B168" s="13">
        <v>162</v>
      </c>
      <c r="C168" s="25" t="s">
        <v>1750</v>
      </c>
      <c r="D168" s="13" t="s">
        <v>1751</v>
      </c>
      <c r="E168" s="26" t="s">
        <v>1752</v>
      </c>
      <c r="F168" s="17">
        <v>1978</v>
      </c>
      <c r="G168" s="17">
        <v>450</v>
      </c>
      <c r="H168" s="241" t="s">
        <v>11471</v>
      </c>
      <c r="I168" s="241" t="s">
        <v>11472</v>
      </c>
      <c r="J168" s="241" t="s">
        <v>11477</v>
      </c>
    </row>
    <row r="169" spans="2:10" ht="63" x14ac:dyDescent="0.2">
      <c r="B169" s="13">
        <v>163</v>
      </c>
      <c r="C169" s="25" t="s">
        <v>1753</v>
      </c>
      <c r="D169" s="13" t="s">
        <v>1754</v>
      </c>
      <c r="E169" s="26" t="s">
        <v>1755</v>
      </c>
      <c r="F169" s="17">
        <v>1978</v>
      </c>
      <c r="G169" s="17">
        <v>320</v>
      </c>
      <c r="H169" s="241" t="s">
        <v>11471</v>
      </c>
      <c r="I169" s="241" t="s">
        <v>11472</v>
      </c>
      <c r="J169" s="241" t="s">
        <v>11477</v>
      </c>
    </row>
    <row r="170" spans="2:10" ht="78.75" x14ac:dyDescent="0.2">
      <c r="B170" s="13">
        <v>164</v>
      </c>
      <c r="C170" s="25" t="s">
        <v>1756</v>
      </c>
      <c r="D170" s="13" t="s">
        <v>1757</v>
      </c>
      <c r="E170" s="26" t="s">
        <v>1758</v>
      </c>
      <c r="F170" s="17">
        <v>1978</v>
      </c>
      <c r="G170" s="17">
        <v>380</v>
      </c>
      <c r="H170" s="241" t="s">
        <v>11471</v>
      </c>
      <c r="I170" s="241" t="s">
        <v>11472</v>
      </c>
      <c r="J170" s="241" t="s">
        <v>11477</v>
      </c>
    </row>
    <row r="171" spans="2:10" ht="78.75" x14ac:dyDescent="0.2">
      <c r="B171" s="13">
        <v>165</v>
      </c>
      <c r="C171" s="25" t="s">
        <v>1759</v>
      </c>
      <c r="D171" s="13" t="s">
        <v>1760</v>
      </c>
      <c r="E171" s="26" t="s">
        <v>1761</v>
      </c>
      <c r="F171" s="17">
        <v>1971</v>
      </c>
      <c r="G171" s="17">
        <v>60</v>
      </c>
      <c r="H171" s="241" t="s">
        <v>11471</v>
      </c>
      <c r="I171" s="241" t="s">
        <v>11472</v>
      </c>
      <c r="J171" s="241" t="s">
        <v>11477</v>
      </c>
    </row>
    <row r="172" spans="2:10" ht="78.75" x14ac:dyDescent="0.2">
      <c r="B172" s="13">
        <v>166</v>
      </c>
      <c r="C172" s="25" t="s">
        <v>1762</v>
      </c>
      <c r="D172" s="13" t="s">
        <v>1763</v>
      </c>
      <c r="E172" s="26" t="s">
        <v>1764</v>
      </c>
      <c r="F172" s="17">
        <v>1983</v>
      </c>
      <c r="G172" s="17">
        <v>250</v>
      </c>
      <c r="H172" s="241" t="s">
        <v>11471</v>
      </c>
      <c r="I172" s="241" t="s">
        <v>11472</v>
      </c>
      <c r="J172" s="241" t="s">
        <v>11477</v>
      </c>
    </row>
    <row r="173" spans="2:10" ht="78.75" x14ac:dyDescent="0.2">
      <c r="B173" s="13">
        <v>167</v>
      </c>
      <c r="C173" s="25" t="s">
        <v>1765</v>
      </c>
      <c r="D173" s="13" t="s">
        <v>1766</v>
      </c>
      <c r="E173" s="26" t="s">
        <v>1767</v>
      </c>
      <c r="F173" s="17">
        <v>1978</v>
      </c>
      <c r="G173" s="17">
        <v>460</v>
      </c>
      <c r="H173" s="241" t="s">
        <v>11471</v>
      </c>
      <c r="I173" s="241" t="s">
        <v>11472</v>
      </c>
      <c r="J173" s="241" t="s">
        <v>11477</v>
      </c>
    </row>
    <row r="174" spans="2:10" ht="78.75" x14ac:dyDescent="0.2">
      <c r="B174" s="13">
        <v>168</v>
      </c>
      <c r="C174" s="25" t="s">
        <v>1768</v>
      </c>
      <c r="D174" s="13" t="s">
        <v>1769</v>
      </c>
      <c r="E174" s="26" t="s">
        <v>1770</v>
      </c>
      <c r="F174" s="17">
        <v>1981</v>
      </c>
      <c r="G174" s="17">
        <v>320</v>
      </c>
      <c r="H174" s="241" t="s">
        <v>11471</v>
      </c>
      <c r="I174" s="241" t="s">
        <v>11472</v>
      </c>
      <c r="J174" s="241" t="s">
        <v>11477</v>
      </c>
    </row>
    <row r="175" spans="2:10" ht="78.75" x14ac:dyDescent="0.2">
      <c r="B175" s="13">
        <v>169</v>
      </c>
      <c r="C175" s="25" t="s">
        <v>1771</v>
      </c>
      <c r="D175" s="13" t="s">
        <v>1772</v>
      </c>
      <c r="E175" s="26" t="s">
        <v>1773</v>
      </c>
      <c r="F175" s="17">
        <v>1981</v>
      </c>
      <c r="G175" s="17">
        <v>320</v>
      </c>
      <c r="H175" s="241" t="s">
        <v>11471</v>
      </c>
      <c r="I175" s="241" t="s">
        <v>11472</v>
      </c>
      <c r="J175" s="241" t="s">
        <v>11477</v>
      </c>
    </row>
    <row r="176" spans="2:10" ht="78.75" x14ac:dyDescent="0.2">
      <c r="B176" s="13">
        <v>170</v>
      </c>
      <c r="C176" s="25" t="s">
        <v>1774</v>
      </c>
      <c r="D176" s="13" t="s">
        <v>1775</v>
      </c>
      <c r="E176" s="26" t="s">
        <v>1776</v>
      </c>
      <c r="F176" s="17">
        <v>1991</v>
      </c>
      <c r="G176" s="17">
        <v>30</v>
      </c>
      <c r="H176" s="241" t="s">
        <v>11471</v>
      </c>
      <c r="I176" s="241" t="s">
        <v>11472</v>
      </c>
      <c r="J176" s="241" t="s">
        <v>11477</v>
      </c>
    </row>
    <row r="177" spans="2:10" ht="63" x14ac:dyDescent="0.2">
      <c r="B177" s="13">
        <v>171</v>
      </c>
      <c r="C177" s="25" t="s">
        <v>1777</v>
      </c>
      <c r="D177" s="13" t="s">
        <v>1778</v>
      </c>
      <c r="E177" s="26" t="s">
        <v>1779</v>
      </c>
      <c r="F177" s="17">
        <v>1983</v>
      </c>
      <c r="G177" s="17">
        <v>250</v>
      </c>
      <c r="H177" s="241" t="s">
        <v>11471</v>
      </c>
      <c r="I177" s="241" t="s">
        <v>11472</v>
      </c>
      <c r="J177" s="241" t="s">
        <v>11477</v>
      </c>
    </row>
    <row r="178" spans="2:10" ht="78.75" x14ac:dyDescent="0.2">
      <c r="B178" s="13">
        <v>172</v>
      </c>
      <c r="C178" s="25" t="s">
        <v>1780</v>
      </c>
      <c r="D178" s="13" t="s">
        <v>1781</v>
      </c>
      <c r="E178" s="26" t="s">
        <v>1782</v>
      </c>
      <c r="F178" s="17">
        <v>1973</v>
      </c>
      <c r="G178" s="17">
        <v>120</v>
      </c>
      <c r="H178" s="241" t="s">
        <v>11471</v>
      </c>
      <c r="I178" s="241" t="s">
        <v>11472</v>
      </c>
      <c r="J178" s="241" t="s">
        <v>11477</v>
      </c>
    </row>
    <row r="179" spans="2:10" ht="94.5" x14ac:dyDescent="0.2">
      <c r="B179" s="13">
        <v>173</v>
      </c>
      <c r="C179" s="25" t="s">
        <v>1783</v>
      </c>
      <c r="D179" s="13" t="s">
        <v>1784</v>
      </c>
      <c r="E179" s="26" t="s">
        <v>1785</v>
      </c>
      <c r="F179" s="17">
        <v>1976</v>
      </c>
      <c r="G179" s="17">
        <v>150</v>
      </c>
      <c r="H179" s="241" t="s">
        <v>11471</v>
      </c>
      <c r="I179" s="241" t="s">
        <v>11472</v>
      </c>
      <c r="J179" s="241" t="s">
        <v>11477</v>
      </c>
    </row>
    <row r="180" spans="2:10" ht="78.75" x14ac:dyDescent="0.2">
      <c r="B180" s="13">
        <v>174</v>
      </c>
      <c r="C180" s="25" t="s">
        <v>1786</v>
      </c>
      <c r="D180" s="13" t="s">
        <v>1787</v>
      </c>
      <c r="E180" s="26" t="s">
        <v>1788</v>
      </c>
      <c r="F180" s="17">
        <v>1968</v>
      </c>
      <c r="G180" s="17">
        <v>120</v>
      </c>
      <c r="H180" s="241" t="s">
        <v>11471</v>
      </c>
      <c r="I180" s="241" t="s">
        <v>11472</v>
      </c>
      <c r="J180" s="241" t="s">
        <v>11477</v>
      </c>
    </row>
    <row r="181" spans="2:10" ht="78.75" x14ac:dyDescent="0.2">
      <c r="B181" s="13">
        <v>175</v>
      </c>
      <c r="C181" s="25" t="s">
        <v>1789</v>
      </c>
      <c r="D181" s="13" t="s">
        <v>1790</v>
      </c>
      <c r="E181" s="26" t="s">
        <v>1791</v>
      </c>
      <c r="F181" s="17">
        <v>2005</v>
      </c>
      <c r="G181" s="17">
        <v>450</v>
      </c>
      <c r="H181" s="241" t="s">
        <v>11471</v>
      </c>
      <c r="I181" s="241" t="s">
        <v>11472</v>
      </c>
      <c r="J181" s="241" t="s">
        <v>11477</v>
      </c>
    </row>
    <row r="182" spans="2:10" ht="78.75" x14ac:dyDescent="0.2">
      <c r="B182" s="13">
        <v>176</v>
      </c>
      <c r="C182" s="25" t="s">
        <v>1792</v>
      </c>
      <c r="D182" s="13" t="s">
        <v>1793</v>
      </c>
      <c r="E182" s="26" t="s">
        <v>1794</v>
      </c>
      <c r="F182" s="17">
        <v>2000</v>
      </c>
      <c r="G182" s="17">
        <v>260</v>
      </c>
      <c r="H182" s="241" t="s">
        <v>11471</v>
      </c>
      <c r="I182" s="241" t="s">
        <v>11472</v>
      </c>
      <c r="J182" s="241" t="s">
        <v>11477</v>
      </c>
    </row>
    <row r="183" spans="2:10" ht="63" x14ac:dyDescent="0.2">
      <c r="B183" s="13">
        <v>177</v>
      </c>
      <c r="C183" s="25" t="s">
        <v>1795</v>
      </c>
      <c r="D183" s="13" t="s">
        <v>1796</v>
      </c>
      <c r="E183" s="26" t="s">
        <v>1797</v>
      </c>
      <c r="F183" s="17">
        <v>1991</v>
      </c>
      <c r="G183" s="17">
        <v>840</v>
      </c>
      <c r="H183" s="241" t="s">
        <v>11471</v>
      </c>
      <c r="I183" s="241" t="s">
        <v>11472</v>
      </c>
      <c r="J183" s="241" t="s">
        <v>11477</v>
      </c>
    </row>
    <row r="184" spans="2:10" ht="78.75" x14ac:dyDescent="0.2">
      <c r="B184" s="13">
        <v>178</v>
      </c>
      <c r="C184" s="25" t="s">
        <v>1798</v>
      </c>
      <c r="D184" s="13" t="s">
        <v>1799</v>
      </c>
      <c r="E184" s="26" t="s">
        <v>1800</v>
      </c>
      <c r="F184" s="17">
        <v>1981</v>
      </c>
      <c r="G184" s="17">
        <v>400</v>
      </c>
      <c r="H184" s="241" t="s">
        <v>11471</v>
      </c>
      <c r="I184" s="241" t="s">
        <v>11472</v>
      </c>
      <c r="J184" s="241" t="s">
        <v>11477</v>
      </c>
    </row>
    <row r="185" spans="2:10" ht="78.75" x14ac:dyDescent="0.2">
      <c r="B185" s="13">
        <v>179</v>
      </c>
      <c r="C185" s="25" t="s">
        <v>1801</v>
      </c>
      <c r="D185" s="13" t="s">
        <v>1802</v>
      </c>
      <c r="E185" s="26" t="s">
        <v>1803</v>
      </c>
      <c r="F185" s="17">
        <v>1963</v>
      </c>
      <c r="G185" s="17">
        <v>120</v>
      </c>
      <c r="H185" s="241" t="s">
        <v>11471</v>
      </c>
      <c r="I185" s="241" t="s">
        <v>11472</v>
      </c>
      <c r="J185" s="241" t="s">
        <v>11477</v>
      </c>
    </row>
    <row r="186" spans="2:10" ht="78.75" x14ac:dyDescent="0.2">
      <c r="B186" s="13">
        <v>180</v>
      </c>
      <c r="C186" s="25" t="s">
        <v>1804</v>
      </c>
      <c r="D186" s="13" t="s">
        <v>1805</v>
      </c>
      <c r="E186" s="26" t="s">
        <v>1806</v>
      </c>
      <c r="F186" s="17">
        <v>1963</v>
      </c>
      <c r="G186" s="17">
        <v>180</v>
      </c>
      <c r="H186" s="241" t="s">
        <v>11471</v>
      </c>
      <c r="I186" s="241" t="s">
        <v>11472</v>
      </c>
      <c r="J186" s="241" t="s">
        <v>11477</v>
      </c>
    </row>
    <row r="187" spans="2:10" ht="126" x14ac:dyDescent="0.2">
      <c r="B187" s="13">
        <v>181</v>
      </c>
      <c r="C187" s="25" t="s">
        <v>1807</v>
      </c>
      <c r="D187" s="13" t="s">
        <v>1808</v>
      </c>
      <c r="E187" s="26" t="s">
        <v>1809</v>
      </c>
      <c r="F187" s="17">
        <v>1963</v>
      </c>
      <c r="G187" s="17">
        <v>400</v>
      </c>
      <c r="H187" s="241" t="s">
        <v>11471</v>
      </c>
      <c r="I187" s="241" t="s">
        <v>11472</v>
      </c>
      <c r="J187" s="241" t="s">
        <v>11477</v>
      </c>
    </row>
    <row r="188" spans="2:10" ht="63" x14ac:dyDescent="0.2">
      <c r="B188" s="13">
        <v>182</v>
      </c>
      <c r="C188" s="25" t="s">
        <v>1810</v>
      </c>
      <c r="D188" s="13" t="s">
        <v>1811</v>
      </c>
      <c r="E188" s="26" t="s">
        <v>1812</v>
      </c>
      <c r="F188" s="17">
        <v>1963</v>
      </c>
      <c r="G188" s="17">
        <v>420</v>
      </c>
      <c r="H188" s="241" t="s">
        <v>11471</v>
      </c>
      <c r="I188" s="241" t="s">
        <v>11472</v>
      </c>
      <c r="J188" s="241" t="s">
        <v>11477</v>
      </c>
    </row>
    <row r="189" spans="2:10" ht="63" x14ac:dyDescent="0.2">
      <c r="B189" s="13">
        <v>183</v>
      </c>
      <c r="C189" s="25" t="s">
        <v>1813</v>
      </c>
      <c r="D189" s="13" t="s">
        <v>1814</v>
      </c>
      <c r="E189" s="26" t="s">
        <v>1815</v>
      </c>
      <c r="F189" s="17">
        <v>1982</v>
      </c>
      <c r="G189" s="17">
        <v>240</v>
      </c>
      <c r="H189" s="241" t="s">
        <v>11471</v>
      </c>
      <c r="I189" s="241" t="s">
        <v>11472</v>
      </c>
      <c r="J189" s="241" t="s">
        <v>11477</v>
      </c>
    </row>
    <row r="190" spans="2:10" ht="78.75" x14ac:dyDescent="0.2">
      <c r="B190" s="13">
        <v>184</v>
      </c>
      <c r="C190" s="25" t="s">
        <v>1816</v>
      </c>
      <c r="D190" s="13" t="s">
        <v>1817</v>
      </c>
      <c r="E190" s="26" t="s">
        <v>1818</v>
      </c>
      <c r="F190" s="17">
        <v>1975</v>
      </c>
      <c r="G190" s="17">
        <v>440</v>
      </c>
      <c r="H190" s="241" t="s">
        <v>11471</v>
      </c>
      <c r="I190" s="241" t="s">
        <v>11472</v>
      </c>
      <c r="J190" s="241" t="s">
        <v>11477</v>
      </c>
    </row>
    <row r="191" spans="2:10" ht="78.75" x14ac:dyDescent="0.2">
      <c r="B191" s="13">
        <v>185</v>
      </c>
      <c r="C191" s="25" t="s">
        <v>1819</v>
      </c>
      <c r="D191" s="13" t="s">
        <v>1820</v>
      </c>
      <c r="E191" s="26" t="s">
        <v>1821</v>
      </c>
      <c r="F191" s="17">
        <v>2005</v>
      </c>
      <c r="G191" s="17">
        <v>740</v>
      </c>
      <c r="H191" s="241" t="s">
        <v>11471</v>
      </c>
      <c r="I191" s="241" t="s">
        <v>11472</v>
      </c>
      <c r="J191" s="241" t="s">
        <v>11477</v>
      </c>
    </row>
    <row r="192" spans="2:10" ht="78.75" x14ac:dyDescent="0.2">
      <c r="B192" s="13">
        <v>186</v>
      </c>
      <c r="C192" s="25" t="s">
        <v>1822</v>
      </c>
      <c r="D192" s="13" t="s">
        <v>1823</v>
      </c>
      <c r="E192" s="26" t="s">
        <v>1824</v>
      </c>
      <c r="F192" s="17">
        <v>1979</v>
      </c>
      <c r="G192" s="17">
        <v>250</v>
      </c>
      <c r="H192" s="241" t="s">
        <v>11471</v>
      </c>
      <c r="I192" s="241" t="s">
        <v>11472</v>
      </c>
      <c r="J192" s="241" t="s">
        <v>11477</v>
      </c>
    </row>
    <row r="193" spans="2:10" ht="78.75" x14ac:dyDescent="0.2">
      <c r="B193" s="13">
        <v>187</v>
      </c>
      <c r="C193" s="25" t="s">
        <v>1825</v>
      </c>
      <c r="D193" s="13" t="s">
        <v>1826</v>
      </c>
      <c r="E193" s="26" t="s">
        <v>1827</v>
      </c>
      <c r="F193" s="17">
        <v>1987</v>
      </c>
      <c r="G193" s="17">
        <v>100</v>
      </c>
      <c r="H193" s="241" t="s">
        <v>11471</v>
      </c>
      <c r="I193" s="241" t="s">
        <v>11472</v>
      </c>
      <c r="J193" s="241" t="s">
        <v>11477</v>
      </c>
    </row>
    <row r="194" spans="2:10" ht="78.75" x14ac:dyDescent="0.2">
      <c r="B194" s="13">
        <v>188</v>
      </c>
      <c r="C194" s="25" t="s">
        <v>1828</v>
      </c>
      <c r="D194" s="13" t="s">
        <v>1829</v>
      </c>
      <c r="E194" s="26" t="s">
        <v>1830</v>
      </c>
      <c r="F194" s="17">
        <v>1977</v>
      </c>
      <c r="G194" s="17">
        <v>100</v>
      </c>
      <c r="H194" s="241" t="s">
        <v>11471</v>
      </c>
      <c r="I194" s="241" t="s">
        <v>11472</v>
      </c>
      <c r="J194" s="241" t="s">
        <v>11477</v>
      </c>
    </row>
    <row r="195" spans="2:10" ht="63" x14ac:dyDescent="0.2">
      <c r="B195" s="13">
        <v>189</v>
      </c>
      <c r="C195" s="25" t="s">
        <v>1831</v>
      </c>
      <c r="D195" s="13" t="s">
        <v>1832</v>
      </c>
      <c r="E195" s="26" t="s">
        <v>1833</v>
      </c>
      <c r="F195" s="17">
        <v>1980</v>
      </c>
      <c r="G195" s="17">
        <v>540</v>
      </c>
      <c r="H195" s="241" t="s">
        <v>11471</v>
      </c>
      <c r="I195" s="241" t="s">
        <v>11472</v>
      </c>
      <c r="J195" s="241" t="s">
        <v>11477</v>
      </c>
    </row>
    <row r="196" spans="2:10" ht="63" x14ac:dyDescent="0.2">
      <c r="B196" s="13">
        <v>190</v>
      </c>
      <c r="C196" s="25" t="s">
        <v>1834</v>
      </c>
      <c r="D196" s="13" t="s">
        <v>1835</v>
      </c>
      <c r="E196" s="26" t="s">
        <v>1836</v>
      </c>
      <c r="F196" s="17">
        <v>1980</v>
      </c>
      <c r="G196" s="17">
        <v>120</v>
      </c>
      <c r="H196" s="241" t="s">
        <v>11471</v>
      </c>
      <c r="I196" s="241" t="s">
        <v>11472</v>
      </c>
      <c r="J196" s="241" t="s">
        <v>11477</v>
      </c>
    </row>
    <row r="197" spans="2:10" ht="78.75" x14ac:dyDescent="0.2">
      <c r="B197" s="13">
        <v>191</v>
      </c>
      <c r="C197" s="25" t="s">
        <v>1837</v>
      </c>
      <c r="D197" s="13" t="s">
        <v>1838</v>
      </c>
      <c r="E197" s="26" t="s">
        <v>1839</v>
      </c>
      <c r="F197" s="17">
        <v>1980</v>
      </c>
      <c r="G197" s="17">
        <v>520</v>
      </c>
      <c r="H197" s="241" t="s">
        <v>11471</v>
      </c>
      <c r="I197" s="241" t="s">
        <v>11472</v>
      </c>
      <c r="J197" s="241" t="s">
        <v>11477</v>
      </c>
    </row>
    <row r="198" spans="2:10" ht="63" x14ac:dyDescent="0.2">
      <c r="B198" s="13">
        <v>192</v>
      </c>
      <c r="C198" s="25" t="s">
        <v>1840</v>
      </c>
      <c r="D198" s="13" t="s">
        <v>1841</v>
      </c>
      <c r="E198" s="26" t="s">
        <v>1842</v>
      </c>
      <c r="F198" s="17">
        <v>2008</v>
      </c>
      <c r="G198" s="17">
        <v>300</v>
      </c>
      <c r="H198" s="241" t="s">
        <v>11471</v>
      </c>
      <c r="I198" s="241" t="s">
        <v>11472</v>
      </c>
      <c r="J198" s="241" t="s">
        <v>11477</v>
      </c>
    </row>
    <row r="199" spans="2:10" ht="63" x14ac:dyDescent="0.2">
      <c r="B199" s="13">
        <v>193</v>
      </c>
      <c r="C199" s="25" t="s">
        <v>1843</v>
      </c>
      <c r="D199" s="13" t="s">
        <v>1844</v>
      </c>
      <c r="E199" s="26" t="s">
        <v>1845</v>
      </c>
      <c r="F199" s="17">
        <v>1991</v>
      </c>
      <c r="G199" s="17">
        <v>350</v>
      </c>
      <c r="H199" s="241" t="s">
        <v>11471</v>
      </c>
      <c r="I199" s="241" t="s">
        <v>11472</v>
      </c>
      <c r="J199" s="241" t="s">
        <v>11477</v>
      </c>
    </row>
    <row r="200" spans="2:10" ht="63" x14ac:dyDescent="0.2">
      <c r="B200" s="13">
        <v>194</v>
      </c>
      <c r="C200" s="25" t="s">
        <v>1846</v>
      </c>
      <c r="D200" s="13" t="s">
        <v>1847</v>
      </c>
      <c r="E200" s="26" t="s">
        <v>1848</v>
      </c>
      <c r="F200" s="17">
        <v>1980</v>
      </c>
      <c r="G200" s="17">
        <v>260</v>
      </c>
      <c r="H200" s="241" t="s">
        <v>11471</v>
      </c>
      <c r="I200" s="241" t="s">
        <v>11472</v>
      </c>
      <c r="J200" s="241" t="s">
        <v>11477</v>
      </c>
    </row>
    <row r="201" spans="2:10" ht="63" x14ac:dyDescent="0.2">
      <c r="B201" s="13">
        <v>195</v>
      </c>
      <c r="C201" s="25" t="s">
        <v>1849</v>
      </c>
      <c r="D201" s="13" t="s">
        <v>1850</v>
      </c>
      <c r="E201" s="26" t="s">
        <v>1851</v>
      </c>
      <c r="F201" s="17">
        <v>1980</v>
      </c>
      <c r="G201" s="17">
        <v>540</v>
      </c>
      <c r="H201" s="241" t="s">
        <v>11471</v>
      </c>
      <c r="I201" s="241" t="s">
        <v>11472</v>
      </c>
      <c r="J201" s="241" t="s">
        <v>11477</v>
      </c>
    </row>
    <row r="202" spans="2:10" ht="63" x14ac:dyDescent="0.2">
      <c r="B202" s="13">
        <v>196</v>
      </c>
      <c r="C202" s="25" t="s">
        <v>1852</v>
      </c>
      <c r="D202" s="13" t="s">
        <v>1853</v>
      </c>
      <c r="E202" s="26" t="s">
        <v>1854</v>
      </c>
      <c r="F202" s="17">
        <v>1980</v>
      </c>
      <c r="G202" s="17">
        <v>60</v>
      </c>
      <c r="H202" s="241" t="s">
        <v>11471</v>
      </c>
      <c r="I202" s="241" t="s">
        <v>11472</v>
      </c>
      <c r="J202" s="241" t="s">
        <v>11477</v>
      </c>
    </row>
    <row r="203" spans="2:10" ht="63" x14ac:dyDescent="0.2">
      <c r="B203" s="13">
        <v>197</v>
      </c>
      <c r="C203" s="25" t="s">
        <v>1855</v>
      </c>
      <c r="D203" s="13" t="s">
        <v>1856</v>
      </c>
      <c r="E203" s="26" t="s">
        <v>1857</v>
      </c>
      <c r="F203" s="17">
        <v>1980</v>
      </c>
      <c r="G203" s="17">
        <v>50</v>
      </c>
      <c r="H203" s="241" t="s">
        <v>11471</v>
      </c>
      <c r="I203" s="241" t="s">
        <v>11472</v>
      </c>
      <c r="J203" s="241" t="s">
        <v>11477</v>
      </c>
    </row>
    <row r="204" spans="2:10" ht="63" x14ac:dyDescent="0.2">
      <c r="B204" s="13">
        <v>198</v>
      </c>
      <c r="C204" s="25" t="s">
        <v>1858</v>
      </c>
      <c r="D204" s="13" t="s">
        <v>1859</v>
      </c>
      <c r="E204" s="26" t="s">
        <v>1860</v>
      </c>
      <c r="F204" s="17">
        <v>1980</v>
      </c>
      <c r="G204" s="17">
        <v>30</v>
      </c>
      <c r="H204" s="241" t="s">
        <v>11471</v>
      </c>
      <c r="I204" s="241" t="s">
        <v>11472</v>
      </c>
      <c r="J204" s="241" t="s">
        <v>11477</v>
      </c>
    </row>
    <row r="205" spans="2:10" ht="63" x14ac:dyDescent="0.2">
      <c r="B205" s="13">
        <v>199</v>
      </c>
      <c r="C205" s="25" t="s">
        <v>1861</v>
      </c>
      <c r="D205" s="13" t="s">
        <v>1862</v>
      </c>
      <c r="E205" s="26" t="s">
        <v>1863</v>
      </c>
      <c r="F205" s="17">
        <v>1980</v>
      </c>
      <c r="G205" s="17">
        <v>90</v>
      </c>
      <c r="H205" s="241" t="s">
        <v>11471</v>
      </c>
      <c r="I205" s="241" t="s">
        <v>11472</v>
      </c>
      <c r="J205" s="241" t="s">
        <v>11477</v>
      </c>
    </row>
    <row r="206" spans="2:10" ht="63" x14ac:dyDescent="0.2">
      <c r="B206" s="13">
        <v>200</v>
      </c>
      <c r="C206" s="25" t="s">
        <v>1864</v>
      </c>
      <c r="D206" s="13" t="s">
        <v>1865</v>
      </c>
      <c r="E206" s="26" t="s">
        <v>1866</v>
      </c>
      <c r="F206" s="17">
        <v>1980</v>
      </c>
      <c r="G206" s="17">
        <v>90</v>
      </c>
      <c r="H206" s="241" t="s">
        <v>11471</v>
      </c>
      <c r="I206" s="241" t="s">
        <v>11472</v>
      </c>
      <c r="J206" s="241" t="s">
        <v>11477</v>
      </c>
    </row>
    <row r="207" spans="2:10" ht="63" x14ac:dyDescent="0.2">
      <c r="B207" s="13">
        <v>201</v>
      </c>
      <c r="C207" s="25" t="s">
        <v>1867</v>
      </c>
      <c r="D207" s="13" t="s">
        <v>1868</v>
      </c>
      <c r="E207" s="26" t="s">
        <v>1869</v>
      </c>
      <c r="F207" s="17">
        <v>1980</v>
      </c>
      <c r="G207" s="17">
        <v>270</v>
      </c>
      <c r="H207" s="241" t="s">
        <v>11471</v>
      </c>
      <c r="I207" s="241" t="s">
        <v>11472</v>
      </c>
      <c r="J207" s="241" t="s">
        <v>11477</v>
      </c>
    </row>
    <row r="208" spans="2:10" ht="63" x14ac:dyDescent="0.2">
      <c r="B208" s="13">
        <v>202</v>
      </c>
      <c r="C208" s="25" t="s">
        <v>1870</v>
      </c>
      <c r="D208" s="13" t="s">
        <v>1871</v>
      </c>
      <c r="E208" s="26" t="s">
        <v>1872</v>
      </c>
      <c r="F208" s="17">
        <v>1980</v>
      </c>
      <c r="G208" s="17">
        <v>180</v>
      </c>
      <c r="H208" s="241" t="s">
        <v>11471</v>
      </c>
      <c r="I208" s="241" t="s">
        <v>11472</v>
      </c>
      <c r="J208" s="241" t="s">
        <v>11477</v>
      </c>
    </row>
    <row r="209" spans="2:10" ht="63" x14ac:dyDescent="0.2">
      <c r="B209" s="13">
        <v>203</v>
      </c>
      <c r="C209" s="25" t="s">
        <v>1873</v>
      </c>
      <c r="D209" s="13" t="s">
        <v>1874</v>
      </c>
      <c r="E209" s="26" t="s">
        <v>1875</v>
      </c>
      <c r="F209" s="17">
        <v>1983</v>
      </c>
      <c r="G209" s="17">
        <v>50</v>
      </c>
      <c r="H209" s="241" t="s">
        <v>11471</v>
      </c>
      <c r="I209" s="241" t="s">
        <v>11472</v>
      </c>
      <c r="J209" s="241" t="s">
        <v>11477</v>
      </c>
    </row>
    <row r="210" spans="2:10" ht="63" x14ac:dyDescent="0.2">
      <c r="B210" s="13">
        <v>204</v>
      </c>
      <c r="C210" s="25" t="s">
        <v>1876</v>
      </c>
      <c r="D210" s="13" t="s">
        <v>1877</v>
      </c>
      <c r="E210" s="26" t="s">
        <v>1878</v>
      </c>
      <c r="F210" s="17">
        <v>1981</v>
      </c>
      <c r="G210" s="17">
        <v>200</v>
      </c>
      <c r="H210" s="241" t="s">
        <v>11471</v>
      </c>
      <c r="I210" s="241" t="s">
        <v>11472</v>
      </c>
      <c r="J210" s="241" t="s">
        <v>11477</v>
      </c>
    </row>
    <row r="211" spans="2:10" ht="63" x14ac:dyDescent="0.2">
      <c r="B211" s="13">
        <v>205</v>
      </c>
      <c r="C211" s="25" t="s">
        <v>1879</v>
      </c>
      <c r="D211" s="13" t="s">
        <v>1880</v>
      </c>
      <c r="E211" s="26" t="s">
        <v>1881</v>
      </c>
      <c r="F211" s="17">
        <v>1980</v>
      </c>
      <c r="G211" s="17">
        <v>730</v>
      </c>
      <c r="H211" s="241" t="s">
        <v>11471</v>
      </c>
      <c r="I211" s="241" t="s">
        <v>11472</v>
      </c>
      <c r="J211" s="241" t="s">
        <v>11477</v>
      </c>
    </row>
    <row r="212" spans="2:10" ht="78.75" x14ac:dyDescent="0.2">
      <c r="B212" s="13">
        <v>206</v>
      </c>
      <c r="C212" s="25" t="s">
        <v>1882</v>
      </c>
      <c r="D212" s="13" t="s">
        <v>1883</v>
      </c>
      <c r="E212" s="26" t="s">
        <v>1884</v>
      </c>
      <c r="F212" s="17">
        <v>1999</v>
      </c>
      <c r="G212" s="17">
        <v>320</v>
      </c>
      <c r="H212" s="241" t="s">
        <v>11471</v>
      </c>
      <c r="I212" s="241" t="s">
        <v>11472</v>
      </c>
      <c r="J212" s="241" t="s">
        <v>11477</v>
      </c>
    </row>
    <row r="213" spans="2:10" ht="78.75" x14ac:dyDescent="0.2">
      <c r="B213" s="13">
        <v>207</v>
      </c>
      <c r="C213" s="25" t="s">
        <v>1885</v>
      </c>
      <c r="D213" s="13" t="s">
        <v>1886</v>
      </c>
      <c r="E213" s="26" t="s">
        <v>1887</v>
      </c>
      <c r="F213" s="17">
        <v>1986</v>
      </c>
      <c r="G213" s="17">
        <v>60</v>
      </c>
      <c r="H213" s="241" t="s">
        <v>11471</v>
      </c>
      <c r="I213" s="241" t="s">
        <v>11472</v>
      </c>
      <c r="J213" s="241" t="s">
        <v>11477</v>
      </c>
    </row>
    <row r="214" spans="2:10" ht="63" x14ac:dyDescent="0.2">
      <c r="B214" s="13">
        <v>208</v>
      </c>
      <c r="C214" s="25" t="s">
        <v>1888</v>
      </c>
      <c r="D214" s="13" t="s">
        <v>1889</v>
      </c>
      <c r="E214" s="26" t="s">
        <v>1890</v>
      </c>
      <c r="F214" s="17">
        <v>1981</v>
      </c>
      <c r="G214" s="17">
        <v>460</v>
      </c>
      <c r="H214" s="241" t="s">
        <v>11471</v>
      </c>
      <c r="I214" s="241" t="s">
        <v>11472</v>
      </c>
      <c r="J214" s="241" t="s">
        <v>11477</v>
      </c>
    </row>
    <row r="215" spans="2:10" ht="63" x14ac:dyDescent="0.2">
      <c r="B215" s="13">
        <v>209</v>
      </c>
      <c r="C215" s="25" t="s">
        <v>1891</v>
      </c>
      <c r="D215" s="13" t="s">
        <v>1892</v>
      </c>
      <c r="E215" s="26" t="s">
        <v>1893</v>
      </c>
      <c r="F215" s="17">
        <v>1981</v>
      </c>
      <c r="G215" s="17">
        <v>430</v>
      </c>
      <c r="H215" s="241" t="s">
        <v>11471</v>
      </c>
      <c r="I215" s="241" t="s">
        <v>11472</v>
      </c>
      <c r="J215" s="241" t="s">
        <v>11477</v>
      </c>
    </row>
    <row r="216" spans="2:10" ht="63" x14ac:dyDescent="0.2">
      <c r="B216" s="13">
        <v>210</v>
      </c>
      <c r="C216" s="25" t="s">
        <v>1894</v>
      </c>
      <c r="D216" s="13" t="s">
        <v>1895</v>
      </c>
      <c r="E216" s="26" t="s">
        <v>1896</v>
      </c>
      <c r="F216" s="17">
        <v>1981</v>
      </c>
      <c r="G216" s="17">
        <v>340</v>
      </c>
      <c r="H216" s="241" t="s">
        <v>11471</v>
      </c>
      <c r="I216" s="241" t="s">
        <v>11472</v>
      </c>
      <c r="J216" s="241" t="s">
        <v>11477</v>
      </c>
    </row>
    <row r="217" spans="2:10" ht="63" x14ac:dyDescent="0.2">
      <c r="B217" s="13">
        <v>211</v>
      </c>
      <c r="C217" s="25" t="s">
        <v>1897</v>
      </c>
      <c r="D217" s="13" t="s">
        <v>1898</v>
      </c>
      <c r="E217" s="26" t="s">
        <v>1899</v>
      </c>
      <c r="F217" s="17">
        <v>1983</v>
      </c>
      <c r="G217" s="17">
        <v>230</v>
      </c>
      <c r="H217" s="241" t="s">
        <v>11471</v>
      </c>
      <c r="I217" s="241" t="s">
        <v>11472</v>
      </c>
      <c r="J217" s="241" t="s">
        <v>11477</v>
      </c>
    </row>
    <row r="218" spans="2:10" ht="63" x14ac:dyDescent="0.2">
      <c r="B218" s="13">
        <v>212</v>
      </c>
      <c r="C218" s="25" t="s">
        <v>1900</v>
      </c>
      <c r="D218" s="13" t="s">
        <v>1901</v>
      </c>
      <c r="E218" s="26" t="s">
        <v>1902</v>
      </c>
      <c r="F218" s="17">
        <v>1981</v>
      </c>
      <c r="G218" s="17">
        <v>230</v>
      </c>
      <c r="H218" s="241" t="s">
        <v>11471</v>
      </c>
      <c r="I218" s="241" t="s">
        <v>11472</v>
      </c>
      <c r="J218" s="241" t="s">
        <v>11477</v>
      </c>
    </row>
    <row r="219" spans="2:10" ht="63" x14ac:dyDescent="0.2">
      <c r="B219" s="13">
        <v>213</v>
      </c>
      <c r="C219" s="25" t="s">
        <v>1903</v>
      </c>
      <c r="D219" s="13" t="s">
        <v>1904</v>
      </c>
      <c r="E219" s="26" t="s">
        <v>1905</v>
      </c>
      <c r="F219" s="17">
        <v>1981</v>
      </c>
      <c r="G219" s="17">
        <v>60</v>
      </c>
      <c r="H219" s="241" t="s">
        <v>11471</v>
      </c>
      <c r="I219" s="241" t="s">
        <v>11472</v>
      </c>
      <c r="J219" s="241" t="s">
        <v>11477</v>
      </c>
    </row>
    <row r="220" spans="2:10" ht="78.75" x14ac:dyDescent="0.2">
      <c r="B220" s="13">
        <v>214</v>
      </c>
      <c r="C220" s="25" t="s">
        <v>1906</v>
      </c>
      <c r="D220" s="13" t="s">
        <v>1907</v>
      </c>
      <c r="E220" s="26" t="s">
        <v>1908</v>
      </c>
      <c r="F220" s="17">
        <v>1981</v>
      </c>
      <c r="G220" s="17">
        <v>480</v>
      </c>
      <c r="H220" s="241" t="s">
        <v>11471</v>
      </c>
      <c r="I220" s="241" t="s">
        <v>11472</v>
      </c>
      <c r="J220" s="241" t="s">
        <v>11477</v>
      </c>
    </row>
    <row r="221" spans="2:10" ht="63" x14ac:dyDescent="0.2">
      <c r="B221" s="13">
        <v>215</v>
      </c>
      <c r="C221" s="25" t="s">
        <v>1909</v>
      </c>
      <c r="D221" s="13" t="s">
        <v>1910</v>
      </c>
      <c r="E221" s="26" t="s">
        <v>1911</v>
      </c>
      <c r="F221" s="17">
        <v>1991</v>
      </c>
      <c r="G221" s="17">
        <v>300</v>
      </c>
      <c r="H221" s="241" t="s">
        <v>11471</v>
      </c>
      <c r="I221" s="241" t="s">
        <v>11472</v>
      </c>
      <c r="J221" s="241" t="s">
        <v>11477</v>
      </c>
    </row>
    <row r="222" spans="2:10" ht="78.75" x14ac:dyDescent="0.2">
      <c r="B222" s="13">
        <v>216</v>
      </c>
      <c r="C222" s="25" t="s">
        <v>1912</v>
      </c>
      <c r="D222" s="13" t="s">
        <v>1913</v>
      </c>
      <c r="E222" s="26" t="s">
        <v>1914</v>
      </c>
      <c r="F222" s="17">
        <v>1992</v>
      </c>
      <c r="G222" s="17">
        <v>60</v>
      </c>
      <c r="H222" s="241" t="s">
        <v>11471</v>
      </c>
      <c r="I222" s="241" t="s">
        <v>11472</v>
      </c>
      <c r="J222" s="241" t="s">
        <v>11477</v>
      </c>
    </row>
    <row r="223" spans="2:10" ht="63" x14ac:dyDescent="0.2">
      <c r="B223" s="13">
        <v>217</v>
      </c>
      <c r="C223" s="25" t="s">
        <v>1915</v>
      </c>
      <c r="D223" s="13" t="s">
        <v>1916</v>
      </c>
      <c r="E223" s="26" t="s">
        <v>1917</v>
      </c>
      <c r="F223" s="17">
        <v>1989</v>
      </c>
      <c r="G223" s="17">
        <v>110</v>
      </c>
      <c r="H223" s="241" t="s">
        <v>11471</v>
      </c>
      <c r="I223" s="241" t="s">
        <v>11472</v>
      </c>
      <c r="J223" s="241" t="s">
        <v>11477</v>
      </c>
    </row>
    <row r="224" spans="2:10" ht="63" x14ac:dyDescent="0.2">
      <c r="B224" s="13">
        <v>218</v>
      </c>
      <c r="C224" s="25" t="s">
        <v>1918</v>
      </c>
      <c r="D224" s="13" t="s">
        <v>1919</v>
      </c>
      <c r="E224" s="26" t="s">
        <v>1920</v>
      </c>
      <c r="F224" s="17">
        <v>1986</v>
      </c>
      <c r="G224" s="17">
        <v>320</v>
      </c>
      <c r="H224" s="241" t="s">
        <v>11471</v>
      </c>
      <c r="I224" s="241" t="s">
        <v>11472</v>
      </c>
      <c r="J224" s="241" t="s">
        <v>11477</v>
      </c>
    </row>
    <row r="225" spans="2:10" ht="63" x14ac:dyDescent="0.2">
      <c r="B225" s="13">
        <v>219</v>
      </c>
      <c r="C225" s="25" t="s">
        <v>1921</v>
      </c>
      <c r="D225" s="13" t="s">
        <v>1922</v>
      </c>
      <c r="E225" s="26" t="s">
        <v>1923</v>
      </c>
      <c r="F225" s="17">
        <v>1986</v>
      </c>
      <c r="G225" s="17">
        <v>270</v>
      </c>
      <c r="H225" s="241" t="s">
        <v>11471</v>
      </c>
      <c r="I225" s="241" t="s">
        <v>11472</v>
      </c>
      <c r="J225" s="241" t="s">
        <v>11477</v>
      </c>
    </row>
    <row r="226" spans="2:10" ht="63" x14ac:dyDescent="0.2">
      <c r="B226" s="13">
        <v>220</v>
      </c>
      <c r="C226" s="25" t="s">
        <v>1924</v>
      </c>
      <c r="D226" s="13" t="s">
        <v>1925</v>
      </c>
      <c r="E226" s="26" t="s">
        <v>1926</v>
      </c>
      <c r="F226" s="17">
        <v>1986</v>
      </c>
      <c r="G226" s="17">
        <v>360</v>
      </c>
      <c r="H226" s="241" t="s">
        <v>11471</v>
      </c>
      <c r="I226" s="241" t="s">
        <v>11472</v>
      </c>
      <c r="J226" s="241" t="s">
        <v>11477</v>
      </c>
    </row>
    <row r="227" spans="2:10" ht="63" x14ac:dyDescent="0.2">
      <c r="B227" s="13">
        <v>221</v>
      </c>
      <c r="C227" s="25" t="s">
        <v>1927</v>
      </c>
      <c r="D227" s="13" t="s">
        <v>1928</v>
      </c>
      <c r="E227" s="26" t="s">
        <v>1929</v>
      </c>
      <c r="F227" s="17">
        <v>1991</v>
      </c>
      <c r="G227" s="17">
        <v>160</v>
      </c>
      <c r="H227" s="241" t="s">
        <v>11471</v>
      </c>
      <c r="I227" s="241" t="s">
        <v>11472</v>
      </c>
      <c r="J227" s="241" t="s">
        <v>11477</v>
      </c>
    </row>
    <row r="228" spans="2:10" ht="63" x14ac:dyDescent="0.2">
      <c r="B228" s="13">
        <v>222</v>
      </c>
      <c r="C228" s="25" t="s">
        <v>1930</v>
      </c>
      <c r="D228" s="13" t="s">
        <v>1931</v>
      </c>
      <c r="E228" s="26" t="s">
        <v>1932</v>
      </c>
      <c r="F228" s="17">
        <v>1986</v>
      </c>
      <c r="G228" s="17">
        <v>280</v>
      </c>
      <c r="H228" s="241" t="s">
        <v>11471</v>
      </c>
      <c r="I228" s="241" t="s">
        <v>11472</v>
      </c>
      <c r="J228" s="241" t="s">
        <v>11477</v>
      </c>
    </row>
    <row r="229" spans="2:10" ht="63" x14ac:dyDescent="0.2">
      <c r="B229" s="13">
        <v>223</v>
      </c>
      <c r="C229" s="25" t="s">
        <v>1933</v>
      </c>
      <c r="D229" s="13" t="s">
        <v>1934</v>
      </c>
      <c r="E229" s="26" t="s">
        <v>1935</v>
      </c>
      <c r="F229" s="17">
        <v>1986</v>
      </c>
      <c r="G229" s="17">
        <v>450</v>
      </c>
      <c r="H229" s="241" t="s">
        <v>11471</v>
      </c>
      <c r="I229" s="241" t="s">
        <v>11472</v>
      </c>
      <c r="J229" s="241" t="s">
        <v>11477</v>
      </c>
    </row>
    <row r="230" spans="2:10" ht="63" x14ac:dyDescent="0.2">
      <c r="B230" s="13">
        <v>224</v>
      </c>
      <c r="C230" s="25" t="s">
        <v>1936</v>
      </c>
      <c r="D230" s="13" t="s">
        <v>1937</v>
      </c>
      <c r="E230" s="26" t="s">
        <v>1938</v>
      </c>
      <c r="F230" s="17">
        <v>1986</v>
      </c>
      <c r="G230" s="17">
        <v>430</v>
      </c>
      <c r="H230" s="241" t="s">
        <v>11471</v>
      </c>
      <c r="I230" s="241" t="s">
        <v>11472</v>
      </c>
      <c r="J230" s="241" t="s">
        <v>11477</v>
      </c>
    </row>
    <row r="231" spans="2:10" ht="63" x14ac:dyDescent="0.2">
      <c r="B231" s="13">
        <v>225</v>
      </c>
      <c r="C231" s="25" t="s">
        <v>1939</v>
      </c>
      <c r="D231" s="13" t="s">
        <v>1940</v>
      </c>
      <c r="E231" s="26" t="s">
        <v>1941</v>
      </c>
      <c r="F231" s="17">
        <v>1986</v>
      </c>
      <c r="G231" s="17">
        <v>460</v>
      </c>
      <c r="H231" s="241" t="s">
        <v>11471</v>
      </c>
      <c r="I231" s="241" t="s">
        <v>11472</v>
      </c>
      <c r="J231" s="241" t="s">
        <v>11477</v>
      </c>
    </row>
    <row r="232" spans="2:10" ht="63" x14ac:dyDescent="0.2">
      <c r="B232" s="13">
        <v>226</v>
      </c>
      <c r="C232" s="25" t="s">
        <v>1942</v>
      </c>
      <c r="D232" s="13" t="s">
        <v>1943</v>
      </c>
      <c r="E232" s="26" t="s">
        <v>1944</v>
      </c>
      <c r="F232" s="17">
        <v>1986</v>
      </c>
      <c r="G232" s="17">
        <v>490</v>
      </c>
      <c r="H232" s="241" t="s">
        <v>11471</v>
      </c>
      <c r="I232" s="241" t="s">
        <v>11472</v>
      </c>
      <c r="J232" s="241" t="s">
        <v>11477</v>
      </c>
    </row>
    <row r="233" spans="2:10" ht="63" x14ac:dyDescent="0.2">
      <c r="B233" s="13">
        <v>227</v>
      </c>
      <c r="C233" s="25" t="s">
        <v>1945</v>
      </c>
      <c r="D233" s="13" t="s">
        <v>1946</v>
      </c>
      <c r="E233" s="26" t="s">
        <v>1947</v>
      </c>
      <c r="F233" s="17">
        <v>1986</v>
      </c>
      <c r="G233" s="17">
        <v>280</v>
      </c>
      <c r="H233" s="241" t="s">
        <v>11471</v>
      </c>
      <c r="I233" s="241" t="s">
        <v>11472</v>
      </c>
      <c r="J233" s="241" t="s">
        <v>11477</v>
      </c>
    </row>
    <row r="234" spans="2:10" ht="63" x14ac:dyDescent="0.2">
      <c r="B234" s="13">
        <v>228</v>
      </c>
      <c r="C234" s="25" t="s">
        <v>1948</v>
      </c>
      <c r="D234" s="13" t="s">
        <v>1949</v>
      </c>
      <c r="E234" s="26" t="s">
        <v>1950</v>
      </c>
      <c r="F234" s="17">
        <v>1986</v>
      </c>
      <c r="G234" s="17">
        <v>150</v>
      </c>
      <c r="H234" s="241" t="s">
        <v>11471</v>
      </c>
      <c r="I234" s="241" t="s">
        <v>11472</v>
      </c>
      <c r="J234" s="241" t="s">
        <v>11477</v>
      </c>
    </row>
    <row r="235" spans="2:10" ht="78.75" x14ac:dyDescent="0.2">
      <c r="B235" s="13">
        <v>229</v>
      </c>
      <c r="C235" s="25" t="s">
        <v>1951</v>
      </c>
      <c r="D235" s="13" t="s">
        <v>1952</v>
      </c>
      <c r="E235" s="26" t="s">
        <v>1953</v>
      </c>
      <c r="F235" s="17">
        <v>1993</v>
      </c>
      <c r="G235" s="17">
        <v>210</v>
      </c>
      <c r="H235" s="241" t="s">
        <v>11471</v>
      </c>
      <c r="I235" s="241" t="s">
        <v>11472</v>
      </c>
      <c r="J235" s="241" t="s">
        <v>11477</v>
      </c>
    </row>
    <row r="236" spans="2:10" ht="78.75" x14ac:dyDescent="0.2">
      <c r="B236" s="13">
        <v>230</v>
      </c>
      <c r="C236" s="25" t="s">
        <v>1954</v>
      </c>
      <c r="D236" s="13" t="s">
        <v>1955</v>
      </c>
      <c r="E236" s="26" t="s">
        <v>1956</v>
      </c>
      <c r="F236" s="17">
        <v>1982</v>
      </c>
      <c r="G236" s="17">
        <v>160</v>
      </c>
      <c r="H236" s="241" t="s">
        <v>11471</v>
      </c>
      <c r="I236" s="241" t="s">
        <v>11472</v>
      </c>
      <c r="J236" s="241" t="s">
        <v>11477</v>
      </c>
    </row>
    <row r="237" spans="2:10" ht="63" x14ac:dyDescent="0.2">
      <c r="B237" s="13">
        <v>231</v>
      </c>
      <c r="C237" s="25" t="s">
        <v>1957</v>
      </c>
      <c r="D237" s="13" t="s">
        <v>1958</v>
      </c>
      <c r="E237" s="26" t="s">
        <v>1959</v>
      </c>
      <c r="F237" s="17">
        <v>1988</v>
      </c>
      <c r="G237" s="17">
        <v>70</v>
      </c>
      <c r="H237" s="241" t="s">
        <v>11471</v>
      </c>
      <c r="I237" s="241" t="s">
        <v>11472</v>
      </c>
      <c r="J237" s="241" t="s">
        <v>11477</v>
      </c>
    </row>
    <row r="238" spans="2:10" ht="78.75" x14ac:dyDescent="0.2">
      <c r="B238" s="13">
        <v>232</v>
      </c>
      <c r="C238" s="25" t="s">
        <v>1960</v>
      </c>
      <c r="D238" s="13" t="s">
        <v>1961</v>
      </c>
      <c r="E238" s="26" t="s">
        <v>1962</v>
      </c>
      <c r="F238" s="17">
        <v>1988</v>
      </c>
      <c r="G238" s="17">
        <v>120</v>
      </c>
      <c r="H238" s="241" t="s">
        <v>11471</v>
      </c>
      <c r="I238" s="241" t="s">
        <v>11472</v>
      </c>
      <c r="J238" s="241" t="s">
        <v>11477</v>
      </c>
    </row>
    <row r="239" spans="2:10" ht="63" x14ac:dyDescent="0.2">
      <c r="B239" s="13">
        <v>233</v>
      </c>
      <c r="C239" s="25" t="s">
        <v>1963</v>
      </c>
      <c r="D239" s="13" t="s">
        <v>1964</v>
      </c>
      <c r="E239" s="26" t="s">
        <v>1965</v>
      </c>
      <c r="F239" s="17">
        <v>1979</v>
      </c>
      <c r="G239" s="17">
        <v>230</v>
      </c>
      <c r="H239" s="241" t="s">
        <v>11471</v>
      </c>
      <c r="I239" s="241" t="s">
        <v>11472</v>
      </c>
      <c r="J239" s="241" t="s">
        <v>11477</v>
      </c>
    </row>
    <row r="240" spans="2:10" ht="63" x14ac:dyDescent="0.2">
      <c r="B240" s="13">
        <v>234</v>
      </c>
      <c r="C240" s="25" t="s">
        <v>1966</v>
      </c>
      <c r="D240" s="13" t="s">
        <v>1967</v>
      </c>
      <c r="E240" s="26" t="s">
        <v>1968</v>
      </c>
      <c r="F240" s="17">
        <v>1979</v>
      </c>
      <c r="G240" s="17">
        <v>300</v>
      </c>
      <c r="H240" s="241" t="s">
        <v>11471</v>
      </c>
      <c r="I240" s="241" t="s">
        <v>11472</v>
      </c>
      <c r="J240" s="241" t="s">
        <v>11477</v>
      </c>
    </row>
    <row r="241" spans="2:10" ht="78.75" x14ac:dyDescent="0.2">
      <c r="B241" s="13">
        <v>235</v>
      </c>
      <c r="C241" s="25" t="s">
        <v>1969</v>
      </c>
      <c r="D241" s="13" t="s">
        <v>1970</v>
      </c>
      <c r="E241" s="26" t="s">
        <v>1971</v>
      </c>
      <c r="F241" s="17">
        <v>1987</v>
      </c>
      <c r="G241" s="17">
        <v>6790</v>
      </c>
      <c r="H241" s="241" t="s">
        <v>11471</v>
      </c>
      <c r="I241" s="241" t="s">
        <v>11472</v>
      </c>
      <c r="J241" s="241" t="s">
        <v>11477</v>
      </c>
    </row>
    <row r="242" spans="2:10" ht="63" x14ac:dyDescent="0.2">
      <c r="B242" s="13">
        <v>236</v>
      </c>
      <c r="C242" s="25" t="s">
        <v>1972</v>
      </c>
      <c r="D242" s="13" t="s">
        <v>1973</v>
      </c>
      <c r="E242" s="26" t="s">
        <v>1974</v>
      </c>
      <c r="F242" s="17">
        <v>1990</v>
      </c>
      <c r="G242" s="17">
        <v>420</v>
      </c>
      <c r="H242" s="241" t="s">
        <v>11471</v>
      </c>
      <c r="I242" s="241" t="s">
        <v>11472</v>
      </c>
      <c r="J242" s="241" t="s">
        <v>11477</v>
      </c>
    </row>
    <row r="243" spans="2:10" ht="63" x14ac:dyDescent="0.2">
      <c r="B243" s="13">
        <v>237</v>
      </c>
      <c r="C243" s="25" t="s">
        <v>1975</v>
      </c>
      <c r="D243" s="13" t="s">
        <v>1976</v>
      </c>
      <c r="E243" s="26" t="s">
        <v>1977</v>
      </c>
      <c r="F243" s="17">
        <v>1991</v>
      </c>
      <c r="G243" s="17">
        <v>300</v>
      </c>
      <c r="H243" s="241" t="s">
        <v>11471</v>
      </c>
      <c r="I243" s="241" t="s">
        <v>11472</v>
      </c>
      <c r="J243" s="241" t="s">
        <v>11477</v>
      </c>
    </row>
    <row r="244" spans="2:10" ht="63" x14ac:dyDescent="0.2">
      <c r="B244" s="13">
        <v>238</v>
      </c>
      <c r="C244" s="25" t="s">
        <v>1978</v>
      </c>
      <c r="D244" s="13" t="s">
        <v>1979</v>
      </c>
      <c r="E244" s="26" t="s">
        <v>1980</v>
      </c>
      <c r="F244" s="17">
        <v>1986</v>
      </c>
      <c r="G244" s="17">
        <v>400</v>
      </c>
      <c r="H244" s="241" t="s">
        <v>11471</v>
      </c>
      <c r="I244" s="241" t="s">
        <v>11472</v>
      </c>
      <c r="J244" s="241" t="s">
        <v>11477</v>
      </c>
    </row>
    <row r="245" spans="2:10" ht="63" x14ac:dyDescent="0.2">
      <c r="B245" s="13">
        <v>239</v>
      </c>
      <c r="C245" s="25" t="s">
        <v>1981</v>
      </c>
      <c r="D245" s="13" t="s">
        <v>1982</v>
      </c>
      <c r="E245" s="26" t="s">
        <v>1983</v>
      </c>
      <c r="F245" s="17">
        <v>1984</v>
      </c>
      <c r="G245" s="17">
        <v>120</v>
      </c>
      <c r="H245" s="241" t="s">
        <v>11471</v>
      </c>
      <c r="I245" s="241" t="s">
        <v>11472</v>
      </c>
      <c r="J245" s="241" t="s">
        <v>11477</v>
      </c>
    </row>
    <row r="246" spans="2:10" ht="63" x14ac:dyDescent="0.2">
      <c r="B246" s="13">
        <v>240</v>
      </c>
      <c r="C246" s="25" t="s">
        <v>1984</v>
      </c>
      <c r="D246" s="13" t="s">
        <v>1985</v>
      </c>
      <c r="E246" s="26" t="s">
        <v>1986</v>
      </c>
      <c r="F246" s="17">
        <v>1986</v>
      </c>
      <c r="G246" s="17">
        <v>400</v>
      </c>
      <c r="H246" s="241" t="s">
        <v>11471</v>
      </c>
      <c r="I246" s="241" t="s">
        <v>11472</v>
      </c>
      <c r="J246" s="241" t="s">
        <v>11477</v>
      </c>
    </row>
    <row r="247" spans="2:10" ht="63" x14ac:dyDescent="0.2">
      <c r="B247" s="13">
        <v>241</v>
      </c>
      <c r="C247" s="25" t="s">
        <v>1987</v>
      </c>
      <c r="D247" s="13" t="s">
        <v>1988</v>
      </c>
      <c r="E247" s="26" t="s">
        <v>1989</v>
      </c>
      <c r="F247" s="17">
        <v>1984</v>
      </c>
      <c r="G247" s="17">
        <v>150</v>
      </c>
      <c r="H247" s="241" t="s">
        <v>11471</v>
      </c>
      <c r="I247" s="241" t="s">
        <v>11472</v>
      </c>
      <c r="J247" s="241" t="s">
        <v>11477</v>
      </c>
    </row>
    <row r="248" spans="2:10" ht="63" x14ac:dyDescent="0.2">
      <c r="B248" s="13">
        <v>242</v>
      </c>
      <c r="C248" s="25" t="s">
        <v>1990</v>
      </c>
      <c r="D248" s="13" t="s">
        <v>1991</v>
      </c>
      <c r="E248" s="26" t="s">
        <v>1992</v>
      </c>
      <c r="F248" s="17">
        <v>1987</v>
      </c>
      <c r="G248" s="17">
        <v>70</v>
      </c>
      <c r="H248" s="241" t="s">
        <v>11471</v>
      </c>
      <c r="I248" s="241" t="s">
        <v>11472</v>
      </c>
      <c r="J248" s="241" t="s">
        <v>11477</v>
      </c>
    </row>
    <row r="249" spans="2:10" ht="63" x14ac:dyDescent="0.2">
      <c r="B249" s="13">
        <v>243</v>
      </c>
      <c r="C249" s="25" t="s">
        <v>1993</v>
      </c>
      <c r="D249" s="13" t="s">
        <v>1994</v>
      </c>
      <c r="E249" s="26" t="s">
        <v>1995</v>
      </c>
      <c r="F249" s="17">
        <v>1986</v>
      </c>
      <c r="G249" s="17">
        <v>90</v>
      </c>
      <c r="H249" s="241" t="s">
        <v>11471</v>
      </c>
      <c r="I249" s="241" t="s">
        <v>11472</v>
      </c>
      <c r="J249" s="241" t="s">
        <v>11477</v>
      </c>
    </row>
    <row r="250" spans="2:10" ht="63" x14ac:dyDescent="0.2">
      <c r="B250" s="13">
        <v>244</v>
      </c>
      <c r="C250" s="25" t="s">
        <v>1996</v>
      </c>
      <c r="D250" s="13" t="s">
        <v>1997</v>
      </c>
      <c r="E250" s="26" t="s">
        <v>1998</v>
      </c>
      <c r="F250" s="17">
        <v>1986</v>
      </c>
      <c r="G250" s="17">
        <v>140</v>
      </c>
      <c r="H250" s="241" t="s">
        <v>11471</v>
      </c>
      <c r="I250" s="241" t="s">
        <v>11472</v>
      </c>
      <c r="J250" s="241" t="s">
        <v>11477</v>
      </c>
    </row>
    <row r="251" spans="2:10" ht="63" x14ac:dyDescent="0.2">
      <c r="B251" s="13">
        <v>245</v>
      </c>
      <c r="C251" s="25" t="s">
        <v>1999</v>
      </c>
      <c r="D251" s="13" t="s">
        <v>2000</v>
      </c>
      <c r="E251" s="26" t="s">
        <v>2001</v>
      </c>
      <c r="F251" s="17">
        <v>1984</v>
      </c>
      <c r="G251" s="17">
        <v>150</v>
      </c>
      <c r="H251" s="241" t="s">
        <v>11471</v>
      </c>
      <c r="I251" s="241" t="s">
        <v>11472</v>
      </c>
      <c r="J251" s="241" t="s">
        <v>11477</v>
      </c>
    </row>
    <row r="252" spans="2:10" ht="63" x14ac:dyDescent="0.2">
      <c r="B252" s="13">
        <v>246</v>
      </c>
      <c r="C252" s="25" t="s">
        <v>2002</v>
      </c>
      <c r="D252" s="13" t="s">
        <v>2003</v>
      </c>
      <c r="E252" s="26" t="s">
        <v>2004</v>
      </c>
      <c r="F252" s="17">
        <v>1987</v>
      </c>
      <c r="G252" s="17">
        <v>280</v>
      </c>
      <c r="H252" s="241" t="s">
        <v>11471</v>
      </c>
      <c r="I252" s="241" t="s">
        <v>11472</v>
      </c>
      <c r="J252" s="241" t="s">
        <v>11477</v>
      </c>
    </row>
    <row r="253" spans="2:10" ht="63" x14ac:dyDescent="0.2">
      <c r="B253" s="13">
        <v>247</v>
      </c>
      <c r="C253" s="25" t="s">
        <v>2005</v>
      </c>
      <c r="D253" s="13" t="s">
        <v>2006</v>
      </c>
      <c r="E253" s="26" t="s">
        <v>2007</v>
      </c>
      <c r="F253" s="17">
        <v>1986</v>
      </c>
      <c r="G253" s="17">
        <v>270</v>
      </c>
      <c r="H253" s="241" t="s">
        <v>11471</v>
      </c>
      <c r="I253" s="241" t="s">
        <v>11472</v>
      </c>
      <c r="J253" s="241" t="s">
        <v>11477</v>
      </c>
    </row>
    <row r="254" spans="2:10" ht="63" x14ac:dyDescent="0.2">
      <c r="B254" s="13">
        <v>248</v>
      </c>
      <c r="C254" s="25" t="s">
        <v>2008</v>
      </c>
      <c r="D254" s="13" t="s">
        <v>2009</v>
      </c>
      <c r="E254" s="26" t="s">
        <v>2010</v>
      </c>
      <c r="F254" s="17">
        <v>1983</v>
      </c>
      <c r="G254" s="17">
        <v>150</v>
      </c>
      <c r="H254" s="241" t="s">
        <v>11471</v>
      </c>
      <c r="I254" s="241" t="s">
        <v>11472</v>
      </c>
      <c r="J254" s="241" t="s">
        <v>11477</v>
      </c>
    </row>
    <row r="255" spans="2:10" ht="63" x14ac:dyDescent="0.2">
      <c r="B255" s="13">
        <v>249</v>
      </c>
      <c r="C255" s="25" t="s">
        <v>2011</v>
      </c>
      <c r="D255" s="13" t="s">
        <v>2012</v>
      </c>
      <c r="E255" s="26" t="s">
        <v>2013</v>
      </c>
      <c r="F255" s="17">
        <v>1987</v>
      </c>
      <c r="G255" s="17">
        <v>160</v>
      </c>
      <c r="H255" s="241" t="s">
        <v>11471</v>
      </c>
      <c r="I255" s="241" t="s">
        <v>11472</v>
      </c>
      <c r="J255" s="241" t="s">
        <v>11477</v>
      </c>
    </row>
    <row r="256" spans="2:10" ht="63" x14ac:dyDescent="0.2">
      <c r="B256" s="13">
        <v>250</v>
      </c>
      <c r="C256" s="25" t="s">
        <v>2014</v>
      </c>
      <c r="D256" s="13" t="s">
        <v>2015</v>
      </c>
      <c r="E256" s="26" t="s">
        <v>2016</v>
      </c>
      <c r="F256" s="17">
        <v>1986</v>
      </c>
      <c r="G256" s="17">
        <v>150</v>
      </c>
      <c r="H256" s="241" t="s">
        <v>11471</v>
      </c>
      <c r="I256" s="241" t="s">
        <v>11472</v>
      </c>
      <c r="J256" s="241" t="s">
        <v>11477</v>
      </c>
    </row>
    <row r="257" spans="2:10" ht="63" x14ac:dyDescent="0.2">
      <c r="B257" s="13">
        <v>251</v>
      </c>
      <c r="C257" s="25" t="s">
        <v>2017</v>
      </c>
      <c r="D257" s="13" t="s">
        <v>2018</v>
      </c>
      <c r="E257" s="26" t="s">
        <v>2019</v>
      </c>
      <c r="F257" s="17">
        <v>1994</v>
      </c>
      <c r="G257" s="17">
        <v>120</v>
      </c>
      <c r="H257" s="241" t="s">
        <v>11471</v>
      </c>
      <c r="I257" s="241" t="s">
        <v>11472</v>
      </c>
      <c r="J257" s="241" t="s">
        <v>11477</v>
      </c>
    </row>
    <row r="258" spans="2:10" ht="63" x14ac:dyDescent="0.2">
      <c r="B258" s="13">
        <v>252</v>
      </c>
      <c r="C258" s="25" t="s">
        <v>2020</v>
      </c>
      <c r="D258" s="13" t="s">
        <v>2021</v>
      </c>
      <c r="E258" s="26" t="s">
        <v>2022</v>
      </c>
      <c r="F258" s="17">
        <v>1994</v>
      </c>
      <c r="G258" s="17">
        <v>120</v>
      </c>
      <c r="H258" s="241" t="s">
        <v>11471</v>
      </c>
      <c r="I258" s="241" t="s">
        <v>11472</v>
      </c>
      <c r="J258" s="241" t="s">
        <v>11477</v>
      </c>
    </row>
    <row r="259" spans="2:10" ht="63" x14ac:dyDescent="0.2">
      <c r="B259" s="13">
        <v>253</v>
      </c>
      <c r="C259" s="25" t="s">
        <v>2023</v>
      </c>
      <c r="D259" s="13" t="s">
        <v>2024</v>
      </c>
      <c r="E259" s="26" t="s">
        <v>2025</v>
      </c>
      <c r="F259" s="17">
        <v>1992</v>
      </c>
      <c r="G259" s="17">
        <v>70</v>
      </c>
      <c r="H259" s="241" t="s">
        <v>11471</v>
      </c>
      <c r="I259" s="241" t="s">
        <v>11472</v>
      </c>
      <c r="J259" s="241" t="s">
        <v>11477</v>
      </c>
    </row>
    <row r="260" spans="2:10" ht="63" x14ac:dyDescent="0.2">
      <c r="B260" s="13">
        <v>254</v>
      </c>
      <c r="C260" s="25" t="s">
        <v>2026</v>
      </c>
      <c r="D260" s="13" t="s">
        <v>2027</v>
      </c>
      <c r="E260" s="26" t="s">
        <v>2028</v>
      </c>
      <c r="F260" s="17">
        <v>1986</v>
      </c>
      <c r="G260" s="17">
        <v>110</v>
      </c>
      <c r="H260" s="241" t="s">
        <v>11471</v>
      </c>
      <c r="I260" s="241" t="s">
        <v>11472</v>
      </c>
      <c r="J260" s="241" t="s">
        <v>11477</v>
      </c>
    </row>
    <row r="261" spans="2:10" ht="63" x14ac:dyDescent="0.2">
      <c r="B261" s="13">
        <v>255</v>
      </c>
      <c r="C261" s="25" t="s">
        <v>2029</v>
      </c>
      <c r="D261" s="13" t="s">
        <v>2030</v>
      </c>
      <c r="E261" s="26" t="s">
        <v>2031</v>
      </c>
      <c r="F261" s="17">
        <v>1986</v>
      </c>
      <c r="G261" s="17">
        <v>500</v>
      </c>
      <c r="H261" s="241" t="s">
        <v>11471</v>
      </c>
      <c r="I261" s="241" t="s">
        <v>11472</v>
      </c>
      <c r="J261" s="241" t="s">
        <v>11477</v>
      </c>
    </row>
    <row r="262" spans="2:10" ht="63" x14ac:dyDescent="0.2">
      <c r="B262" s="13">
        <v>256</v>
      </c>
      <c r="C262" s="25" t="s">
        <v>2032</v>
      </c>
      <c r="D262" s="13" t="s">
        <v>2033</v>
      </c>
      <c r="E262" s="26" t="s">
        <v>2034</v>
      </c>
      <c r="F262" s="17">
        <v>2009</v>
      </c>
      <c r="G262" s="17">
        <v>130</v>
      </c>
      <c r="H262" s="241" t="s">
        <v>11471</v>
      </c>
      <c r="I262" s="241" t="s">
        <v>11472</v>
      </c>
      <c r="J262" s="241" t="s">
        <v>11477</v>
      </c>
    </row>
    <row r="263" spans="2:10" ht="63" x14ac:dyDescent="0.2">
      <c r="B263" s="13">
        <v>257</v>
      </c>
      <c r="C263" s="25" t="s">
        <v>2035</v>
      </c>
      <c r="D263" s="13" t="s">
        <v>2036</v>
      </c>
      <c r="E263" s="26" t="s">
        <v>2037</v>
      </c>
      <c r="F263" s="17">
        <v>1986</v>
      </c>
      <c r="G263" s="17">
        <v>230</v>
      </c>
      <c r="H263" s="241" t="s">
        <v>11471</v>
      </c>
      <c r="I263" s="241" t="s">
        <v>11472</v>
      </c>
      <c r="J263" s="241" t="s">
        <v>11477</v>
      </c>
    </row>
    <row r="264" spans="2:10" ht="63" x14ac:dyDescent="0.2">
      <c r="B264" s="13">
        <v>258</v>
      </c>
      <c r="C264" s="25" t="s">
        <v>2038</v>
      </c>
      <c r="D264" s="13" t="s">
        <v>2039</v>
      </c>
      <c r="E264" s="26" t="s">
        <v>2040</v>
      </c>
      <c r="F264" s="17">
        <v>1986</v>
      </c>
      <c r="G264" s="17">
        <v>520</v>
      </c>
      <c r="H264" s="241" t="s">
        <v>11471</v>
      </c>
      <c r="I264" s="241" t="s">
        <v>11472</v>
      </c>
      <c r="J264" s="241" t="s">
        <v>11477</v>
      </c>
    </row>
    <row r="265" spans="2:10" ht="63" x14ac:dyDescent="0.2">
      <c r="B265" s="13">
        <v>259</v>
      </c>
      <c r="C265" s="25" t="s">
        <v>2041</v>
      </c>
      <c r="D265" s="13" t="s">
        <v>2042</v>
      </c>
      <c r="E265" s="26" t="s">
        <v>2043</v>
      </c>
      <c r="F265" s="17">
        <v>1986</v>
      </c>
      <c r="G265" s="17">
        <v>210</v>
      </c>
      <c r="H265" s="241" t="s">
        <v>11471</v>
      </c>
      <c r="I265" s="241" t="s">
        <v>11472</v>
      </c>
      <c r="J265" s="241" t="s">
        <v>11477</v>
      </c>
    </row>
    <row r="266" spans="2:10" ht="63" x14ac:dyDescent="0.2">
      <c r="B266" s="13">
        <v>260</v>
      </c>
      <c r="C266" s="25" t="s">
        <v>2044</v>
      </c>
      <c r="D266" s="13" t="s">
        <v>2045</v>
      </c>
      <c r="E266" s="26" t="s">
        <v>2046</v>
      </c>
      <c r="F266" s="17">
        <v>1990</v>
      </c>
      <c r="G266" s="17">
        <v>450</v>
      </c>
      <c r="H266" s="241" t="s">
        <v>11471</v>
      </c>
      <c r="I266" s="241" t="s">
        <v>11472</v>
      </c>
      <c r="J266" s="241" t="s">
        <v>11477</v>
      </c>
    </row>
    <row r="267" spans="2:10" ht="78.75" x14ac:dyDescent="0.2">
      <c r="B267" s="13">
        <v>261</v>
      </c>
      <c r="C267" s="25" t="s">
        <v>2047</v>
      </c>
      <c r="D267" s="13" t="s">
        <v>2048</v>
      </c>
      <c r="E267" s="26" t="s">
        <v>2049</v>
      </c>
      <c r="F267" s="17">
        <v>1992</v>
      </c>
      <c r="G267" s="17">
        <v>300</v>
      </c>
      <c r="H267" s="241" t="s">
        <v>11471</v>
      </c>
      <c r="I267" s="241" t="s">
        <v>11472</v>
      </c>
      <c r="J267" s="241" t="s">
        <v>11477</v>
      </c>
    </row>
    <row r="268" spans="2:10" ht="63" x14ac:dyDescent="0.2">
      <c r="B268" s="13">
        <v>262</v>
      </c>
      <c r="C268" s="25" t="s">
        <v>2050</v>
      </c>
      <c r="D268" s="13" t="s">
        <v>2051</v>
      </c>
      <c r="E268" s="26" t="s">
        <v>2052</v>
      </c>
      <c r="F268" s="17">
        <v>1985</v>
      </c>
      <c r="G268" s="17">
        <v>480</v>
      </c>
      <c r="H268" s="241" t="s">
        <v>11471</v>
      </c>
      <c r="I268" s="241" t="s">
        <v>11472</v>
      </c>
      <c r="J268" s="241" t="s">
        <v>11477</v>
      </c>
    </row>
    <row r="269" spans="2:10" ht="78.75" x14ac:dyDescent="0.2">
      <c r="B269" s="13">
        <v>263</v>
      </c>
      <c r="C269" s="25" t="s">
        <v>2053</v>
      </c>
      <c r="D269" s="13" t="s">
        <v>2054</v>
      </c>
      <c r="E269" s="26" t="s">
        <v>2055</v>
      </c>
      <c r="F269" s="17">
        <v>1991</v>
      </c>
      <c r="G269" s="17">
        <v>460</v>
      </c>
      <c r="H269" s="241" t="s">
        <v>11471</v>
      </c>
      <c r="I269" s="241" t="s">
        <v>11472</v>
      </c>
      <c r="J269" s="241" t="s">
        <v>11477</v>
      </c>
    </row>
    <row r="270" spans="2:10" ht="78.75" x14ac:dyDescent="0.2">
      <c r="B270" s="13">
        <v>264</v>
      </c>
      <c r="C270" s="25" t="s">
        <v>2056</v>
      </c>
      <c r="D270" s="13" t="s">
        <v>2057</v>
      </c>
      <c r="E270" s="26" t="s">
        <v>2058</v>
      </c>
      <c r="F270" s="17">
        <v>1991</v>
      </c>
      <c r="G270" s="17">
        <v>760</v>
      </c>
      <c r="H270" s="241" t="s">
        <v>11471</v>
      </c>
      <c r="I270" s="241" t="s">
        <v>11472</v>
      </c>
      <c r="J270" s="241" t="s">
        <v>11477</v>
      </c>
    </row>
    <row r="271" spans="2:10" ht="78.75" x14ac:dyDescent="0.2">
      <c r="B271" s="13">
        <v>265</v>
      </c>
      <c r="C271" s="25" t="s">
        <v>2059</v>
      </c>
      <c r="D271" s="13" t="s">
        <v>2060</v>
      </c>
      <c r="E271" s="26" t="s">
        <v>2061</v>
      </c>
      <c r="F271" s="17">
        <v>1987</v>
      </c>
      <c r="G271" s="17">
        <v>400</v>
      </c>
      <c r="H271" s="241" t="s">
        <v>11471</v>
      </c>
      <c r="I271" s="241" t="s">
        <v>11472</v>
      </c>
      <c r="J271" s="241" t="s">
        <v>11477</v>
      </c>
    </row>
    <row r="272" spans="2:10" ht="63" x14ac:dyDescent="0.2">
      <c r="B272" s="13">
        <v>266</v>
      </c>
      <c r="C272" s="25" t="s">
        <v>2062</v>
      </c>
      <c r="D272" s="13" t="s">
        <v>2063</v>
      </c>
      <c r="E272" s="26" t="s">
        <v>2064</v>
      </c>
      <c r="F272" s="17">
        <v>1987</v>
      </c>
      <c r="G272" s="17">
        <v>310</v>
      </c>
      <c r="H272" s="241" t="s">
        <v>11471</v>
      </c>
      <c r="I272" s="241" t="s">
        <v>11472</v>
      </c>
      <c r="J272" s="241" t="s">
        <v>11477</v>
      </c>
    </row>
    <row r="273" spans="2:10" ht="63" x14ac:dyDescent="0.2">
      <c r="B273" s="13">
        <v>267</v>
      </c>
      <c r="C273" s="25" t="s">
        <v>2065</v>
      </c>
      <c r="D273" s="13" t="s">
        <v>2066</v>
      </c>
      <c r="E273" s="26" t="s">
        <v>2067</v>
      </c>
      <c r="F273" s="17">
        <v>1987</v>
      </c>
      <c r="G273" s="17">
        <v>100</v>
      </c>
      <c r="H273" s="241" t="s">
        <v>11471</v>
      </c>
      <c r="I273" s="241" t="s">
        <v>11472</v>
      </c>
      <c r="J273" s="241" t="s">
        <v>11477</v>
      </c>
    </row>
    <row r="274" spans="2:10" ht="63" x14ac:dyDescent="0.2">
      <c r="B274" s="13">
        <v>268</v>
      </c>
      <c r="C274" s="25" t="s">
        <v>2068</v>
      </c>
      <c r="D274" s="13" t="s">
        <v>2069</v>
      </c>
      <c r="E274" s="26" t="s">
        <v>2070</v>
      </c>
      <c r="F274" s="17">
        <v>1987</v>
      </c>
      <c r="G274" s="17">
        <v>190</v>
      </c>
      <c r="H274" s="241" t="s">
        <v>11471</v>
      </c>
      <c r="I274" s="241" t="s">
        <v>11472</v>
      </c>
      <c r="J274" s="241" t="s">
        <v>11477</v>
      </c>
    </row>
    <row r="275" spans="2:10" ht="63" x14ac:dyDescent="0.2">
      <c r="B275" s="13">
        <v>269</v>
      </c>
      <c r="C275" s="25" t="s">
        <v>2071</v>
      </c>
      <c r="D275" s="13" t="s">
        <v>2072</v>
      </c>
      <c r="E275" s="26" t="s">
        <v>2073</v>
      </c>
      <c r="F275" s="17">
        <v>1987</v>
      </c>
      <c r="G275" s="17">
        <v>280</v>
      </c>
      <c r="H275" s="241" t="s">
        <v>11471</v>
      </c>
      <c r="I275" s="241" t="s">
        <v>11472</v>
      </c>
      <c r="J275" s="241" t="s">
        <v>11477</v>
      </c>
    </row>
    <row r="276" spans="2:10" ht="63" x14ac:dyDescent="0.2">
      <c r="B276" s="13">
        <v>270</v>
      </c>
      <c r="C276" s="25" t="s">
        <v>2074</v>
      </c>
      <c r="D276" s="13" t="s">
        <v>2075</v>
      </c>
      <c r="E276" s="26" t="s">
        <v>2076</v>
      </c>
      <c r="F276" s="17">
        <v>1987</v>
      </c>
      <c r="G276" s="17">
        <v>140</v>
      </c>
      <c r="H276" s="241" t="s">
        <v>11471</v>
      </c>
      <c r="I276" s="241" t="s">
        <v>11472</v>
      </c>
      <c r="J276" s="241" t="s">
        <v>11477</v>
      </c>
    </row>
    <row r="277" spans="2:10" ht="63" x14ac:dyDescent="0.2">
      <c r="B277" s="13">
        <v>271</v>
      </c>
      <c r="C277" s="25" t="s">
        <v>2077</v>
      </c>
      <c r="D277" s="13" t="s">
        <v>2078</v>
      </c>
      <c r="E277" s="26" t="s">
        <v>2079</v>
      </c>
      <c r="F277" s="17">
        <v>1987</v>
      </c>
      <c r="G277" s="17">
        <v>200</v>
      </c>
      <c r="H277" s="241" t="s">
        <v>11471</v>
      </c>
      <c r="I277" s="241" t="s">
        <v>11472</v>
      </c>
      <c r="J277" s="241" t="s">
        <v>11477</v>
      </c>
    </row>
    <row r="278" spans="2:10" ht="63" x14ac:dyDescent="0.2">
      <c r="B278" s="13">
        <v>272</v>
      </c>
      <c r="C278" s="25" t="s">
        <v>2080</v>
      </c>
      <c r="D278" s="13" t="s">
        <v>2081</v>
      </c>
      <c r="E278" s="26" t="s">
        <v>2082</v>
      </c>
      <c r="F278" s="17">
        <v>1987</v>
      </c>
      <c r="G278" s="17">
        <v>150</v>
      </c>
      <c r="H278" s="241" t="s">
        <v>11471</v>
      </c>
      <c r="I278" s="241" t="s">
        <v>11472</v>
      </c>
      <c r="J278" s="241" t="s">
        <v>11477</v>
      </c>
    </row>
    <row r="279" spans="2:10" ht="110.25" x14ac:dyDescent="0.2">
      <c r="B279" s="13">
        <v>273</v>
      </c>
      <c r="C279" s="25" t="s">
        <v>2083</v>
      </c>
      <c r="D279" s="13" t="s">
        <v>2084</v>
      </c>
      <c r="E279" s="26" t="s">
        <v>2085</v>
      </c>
      <c r="F279" s="17">
        <v>1987</v>
      </c>
      <c r="G279" s="17">
        <v>210</v>
      </c>
      <c r="H279" s="241" t="s">
        <v>11471</v>
      </c>
      <c r="I279" s="241" t="s">
        <v>11472</v>
      </c>
      <c r="J279" s="241" t="s">
        <v>11477</v>
      </c>
    </row>
    <row r="280" spans="2:10" ht="78.75" x14ac:dyDescent="0.2">
      <c r="B280" s="13">
        <v>274</v>
      </c>
      <c r="C280" s="25" t="s">
        <v>2086</v>
      </c>
      <c r="D280" s="13" t="s">
        <v>2087</v>
      </c>
      <c r="E280" s="26" t="s">
        <v>2088</v>
      </c>
      <c r="F280" s="17">
        <v>1992</v>
      </c>
      <c r="G280" s="17">
        <v>190</v>
      </c>
      <c r="H280" s="241" t="s">
        <v>11471</v>
      </c>
      <c r="I280" s="241" t="s">
        <v>11472</v>
      </c>
      <c r="J280" s="241" t="s">
        <v>11477</v>
      </c>
    </row>
    <row r="281" spans="2:10" ht="63" x14ac:dyDescent="0.2">
      <c r="B281" s="13">
        <v>275</v>
      </c>
      <c r="C281" s="25" t="s">
        <v>2089</v>
      </c>
      <c r="D281" s="13" t="s">
        <v>2090</v>
      </c>
      <c r="E281" s="26" t="s">
        <v>2091</v>
      </c>
      <c r="F281" s="17">
        <v>1986</v>
      </c>
      <c r="G281" s="17">
        <v>140</v>
      </c>
      <c r="H281" s="241" t="s">
        <v>11471</v>
      </c>
      <c r="I281" s="241" t="s">
        <v>11472</v>
      </c>
      <c r="J281" s="241" t="s">
        <v>11477</v>
      </c>
    </row>
    <row r="282" spans="2:10" ht="63" x14ac:dyDescent="0.2">
      <c r="B282" s="13">
        <v>276</v>
      </c>
      <c r="C282" s="25" t="s">
        <v>2092</v>
      </c>
      <c r="D282" s="13" t="s">
        <v>2093</v>
      </c>
      <c r="E282" s="26" t="s">
        <v>2094</v>
      </c>
      <c r="F282" s="17">
        <v>1990</v>
      </c>
      <c r="G282" s="17">
        <v>50</v>
      </c>
      <c r="H282" s="241" t="s">
        <v>11471</v>
      </c>
      <c r="I282" s="241" t="s">
        <v>11472</v>
      </c>
      <c r="J282" s="241" t="s">
        <v>11477</v>
      </c>
    </row>
    <row r="283" spans="2:10" ht="63" x14ac:dyDescent="0.2">
      <c r="B283" s="13">
        <v>277</v>
      </c>
      <c r="C283" s="25" t="s">
        <v>2095</v>
      </c>
      <c r="D283" s="13" t="s">
        <v>2096</v>
      </c>
      <c r="E283" s="26" t="s">
        <v>2097</v>
      </c>
      <c r="F283" s="17">
        <v>1990</v>
      </c>
      <c r="G283" s="17">
        <v>400</v>
      </c>
      <c r="H283" s="241" t="s">
        <v>11471</v>
      </c>
      <c r="I283" s="241" t="s">
        <v>11472</v>
      </c>
      <c r="J283" s="241" t="s">
        <v>11477</v>
      </c>
    </row>
    <row r="284" spans="2:10" ht="78.75" x14ac:dyDescent="0.2">
      <c r="B284" s="13">
        <v>278</v>
      </c>
      <c r="C284" s="25" t="s">
        <v>2098</v>
      </c>
      <c r="D284" s="13" t="s">
        <v>2099</v>
      </c>
      <c r="E284" s="26" t="s">
        <v>2100</v>
      </c>
      <c r="F284" s="17">
        <v>1991</v>
      </c>
      <c r="G284" s="17">
        <v>330</v>
      </c>
      <c r="H284" s="241" t="s">
        <v>11471</v>
      </c>
      <c r="I284" s="241" t="s">
        <v>11472</v>
      </c>
      <c r="J284" s="241" t="s">
        <v>11477</v>
      </c>
    </row>
    <row r="285" spans="2:10" ht="78.75" x14ac:dyDescent="0.2">
      <c r="B285" s="13">
        <v>279</v>
      </c>
      <c r="C285" s="25" t="s">
        <v>2101</v>
      </c>
      <c r="D285" s="13" t="s">
        <v>2102</v>
      </c>
      <c r="E285" s="26" t="s">
        <v>2103</v>
      </c>
      <c r="F285" s="17">
        <v>1986</v>
      </c>
      <c r="G285" s="17">
        <v>110</v>
      </c>
      <c r="H285" s="241" t="s">
        <v>11471</v>
      </c>
      <c r="I285" s="241" t="s">
        <v>11472</v>
      </c>
      <c r="J285" s="241" t="s">
        <v>11477</v>
      </c>
    </row>
    <row r="286" spans="2:10" ht="63" x14ac:dyDescent="0.2">
      <c r="B286" s="13">
        <v>280</v>
      </c>
      <c r="C286" s="25" t="s">
        <v>2104</v>
      </c>
      <c r="D286" s="13" t="s">
        <v>2105</v>
      </c>
      <c r="E286" s="26" t="s">
        <v>2106</v>
      </c>
      <c r="F286" s="17">
        <v>1992</v>
      </c>
      <c r="G286" s="17">
        <v>890</v>
      </c>
      <c r="H286" s="241" t="s">
        <v>11471</v>
      </c>
      <c r="I286" s="241" t="s">
        <v>11472</v>
      </c>
      <c r="J286" s="241" t="s">
        <v>11477</v>
      </c>
    </row>
    <row r="287" spans="2:10" ht="63" x14ac:dyDescent="0.2">
      <c r="B287" s="13">
        <v>281</v>
      </c>
      <c r="C287" s="25" t="s">
        <v>2107</v>
      </c>
      <c r="D287" s="13" t="s">
        <v>2108</v>
      </c>
      <c r="E287" s="26" t="s">
        <v>2109</v>
      </c>
      <c r="F287" s="17">
        <v>1992</v>
      </c>
      <c r="G287" s="17">
        <v>1000</v>
      </c>
      <c r="H287" s="241" t="s">
        <v>11471</v>
      </c>
      <c r="I287" s="241" t="s">
        <v>11472</v>
      </c>
      <c r="J287" s="241" t="s">
        <v>11477</v>
      </c>
    </row>
    <row r="288" spans="2:10" ht="63" x14ac:dyDescent="0.2">
      <c r="B288" s="13">
        <v>282</v>
      </c>
      <c r="C288" s="25" t="s">
        <v>2110</v>
      </c>
      <c r="D288" s="13" t="s">
        <v>2111</v>
      </c>
      <c r="E288" s="26" t="s">
        <v>2112</v>
      </c>
      <c r="F288" s="17">
        <v>1989</v>
      </c>
      <c r="G288" s="17">
        <v>170</v>
      </c>
      <c r="H288" s="241" t="s">
        <v>11471</v>
      </c>
      <c r="I288" s="241" t="s">
        <v>11472</v>
      </c>
      <c r="J288" s="241" t="s">
        <v>11477</v>
      </c>
    </row>
    <row r="289" spans="2:10" ht="78.75" x14ac:dyDescent="0.2">
      <c r="B289" s="13">
        <v>283</v>
      </c>
      <c r="C289" s="25" t="s">
        <v>2113</v>
      </c>
      <c r="D289" s="13" t="s">
        <v>2114</v>
      </c>
      <c r="E289" s="26" t="s">
        <v>2115</v>
      </c>
      <c r="F289" s="17">
        <v>1992</v>
      </c>
      <c r="G289" s="17">
        <v>50</v>
      </c>
      <c r="H289" s="241" t="s">
        <v>11471</v>
      </c>
      <c r="I289" s="241" t="s">
        <v>11472</v>
      </c>
      <c r="J289" s="241" t="s">
        <v>11477</v>
      </c>
    </row>
    <row r="290" spans="2:10" ht="78.75" x14ac:dyDescent="0.2">
      <c r="B290" s="13">
        <v>284</v>
      </c>
      <c r="C290" s="25" t="s">
        <v>2116</v>
      </c>
      <c r="D290" s="13" t="s">
        <v>2117</v>
      </c>
      <c r="E290" s="26" t="s">
        <v>2118</v>
      </c>
      <c r="F290" s="17">
        <v>1987</v>
      </c>
      <c r="G290" s="17">
        <v>160</v>
      </c>
      <c r="H290" s="241" t="s">
        <v>11471</v>
      </c>
      <c r="I290" s="241" t="s">
        <v>11472</v>
      </c>
      <c r="J290" s="241" t="s">
        <v>11477</v>
      </c>
    </row>
    <row r="291" spans="2:10" ht="78.75" x14ac:dyDescent="0.2">
      <c r="B291" s="13">
        <v>285</v>
      </c>
      <c r="C291" s="25" t="s">
        <v>2119</v>
      </c>
      <c r="D291" s="13" t="s">
        <v>2120</v>
      </c>
      <c r="E291" s="26" t="s">
        <v>2121</v>
      </c>
      <c r="F291" s="17">
        <v>1987</v>
      </c>
      <c r="G291" s="17">
        <v>180</v>
      </c>
      <c r="H291" s="241" t="s">
        <v>11471</v>
      </c>
      <c r="I291" s="241" t="s">
        <v>11472</v>
      </c>
      <c r="J291" s="241" t="s">
        <v>11477</v>
      </c>
    </row>
    <row r="292" spans="2:10" ht="63" x14ac:dyDescent="0.2">
      <c r="B292" s="13">
        <v>286</v>
      </c>
      <c r="C292" s="25" t="s">
        <v>2122</v>
      </c>
      <c r="D292" s="13" t="s">
        <v>2123</v>
      </c>
      <c r="E292" s="26" t="s">
        <v>2124</v>
      </c>
      <c r="F292" s="17">
        <v>1986</v>
      </c>
      <c r="G292" s="17">
        <v>70</v>
      </c>
      <c r="H292" s="241" t="s">
        <v>11471</v>
      </c>
      <c r="I292" s="241" t="s">
        <v>11472</v>
      </c>
      <c r="J292" s="241" t="s">
        <v>11477</v>
      </c>
    </row>
    <row r="293" spans="2:10" ht="63" x14ac:dyDescent="0.2">
      <c r="B293" s="13">
        <v>287</v>
      </c>
      <c r="C293" s="25" t="s">
        <v>2125</v>
      </c>
      <c r="D293" s="13" t="s">
        <v>2126</v>
      </c>
      <c r="E293" s="26" t="s">
        <v>2127</v>
      </c>
      <c r="F293" s="17">
        <v>1986</v>
      </c>
      <c r="G293" s="17">
        <v>70</v>
      </c>
      <c r="H293" s="241" t="s">
        <v>11471</v>
      </c>
      <c r="I293" s="241" t="s">
        <v>11472</v>
      </c>
      <c r="J293" s="241" t="s">
        <v>11477</v>
      </c>
    </row>
    <row r="294" spans="2:10" ht="63" x14ac:dyDescent="0.2">
      <c r="B294" s="13">
        <v>288</v>
      </c>
      <c r="C294" s="25" t="s">
        <v>2128</v>
      </c>
      <c r="D294" s="13" t="s">
        <v>2129</v>
      </c>
      <c r="E294" s="26" t="s">
        <v>2130</v>
      </c>
      <c r="F294" s="17">
        <v>1991</v>
      </c>
      <c r="G294" s="17">
        <v>60</v>
      </c>
      <c r="H294" s="241" t="s">
        <v>11471</v>
      </c>
      <c r="I294" s="241" t="s">
        <v>11472</v>
      </c>
      <c r="J294" s="241" t="s">
        <v>11477</v>
      </c>
    </row>
    <row r="295" spans="2:10" ht="63" x14ac:dyDescent="0.2">
      <c r="B295" s="13">
        <v>289</v>
      </c>
      <c r="C295" s="25" t="s">
        <v>2131</v>
      </c>
      <c r="D295" s="13" t="s">
        <v>2132</v>
      </c>
      <c r="E295" s="26" t="s">
        <v>2133</v>
      </c>
      <c r="F295" s="17">
        <v>1986</v>
      </c>
      <c r="G295" s="17">
        <v>130</v>
      </c>
      <c r="H295" s="241" t="s">
        <v>11471</v>
      </c>
      <c r="I295" s="241" t="s">
        <v>11472</v>
      </c>
      <c r="J295" s="241" t="s">
        <v>11477</v>
      </c>
    </row>
    <row r="296" spans="2:10" ht="63" x14ac:dyDescent="0.2">
      <c r="B296" s="13">
        <v>290</v>
      </c>
      <c r="C296" s="25" t="s">
        <v>2134</v>
      </c>
      <c r="D296" s="13" t="s">
        <v>2135</v>
      </c>
      <c r="E296" s="26" t="s">
        <v>2136</v>
      </c>
      <c r="F296" s="17">
        <v>1986</v>
      </c>
      <c r="G296" s="17">
        <v>230</v>
      </c>
      <c r="H296" s="241" t="s">
        <v>11471</v>
      </c>
      <c r="I296" s="241" t="s">
        <v>11472</v>
      </c>
      <c r="J296" s="241" t="s">
        <v>11477</v>
      </c>
    </row>
    <row r="297" spans="2:10" ht="78.75" x14ac:dyDescent="0.2">
      <c r="B297" s="13">
        <v>291</v>
      </c>
      <c r="C297" s="25" t="s">
        <v>2137</v>
      </c>
      <c r="D297" s="13" t="s">
        <v>2138</v>
      </c>
      <c r="E297" s="26" t="s">
        <v>2139</v>
      </c>
      <c r="F297" s="17">
        <v>1987</v>
      </c>
      <c r="G297" s="17">
        <v>410</v>
      </c>
      <c r="H297" s="241" t="s">
        <v>11471</v>
      </c>
      <c r="I297" s="241" t="s">
        <v>11472</v>
      </c>
      <c r="J297" s="241" t="s">
        <v>11477</v>
      </c>
    </row>
    <row r="298" spans="2:10" ht="78.75" x14ac:dyDescent="0.2">
      <c r="B298" s="13">
        <v>292</v>
      </c>
      <c r="C298" s="25" t="s">
        <v>2140</v>
      </c>
      <c r="D298" s="13" t="s">
        <v>2141</v>
      </c>
      <c r="E298" s="26" t="s">
        <v>2142</v>
      </c>
      <c r="F298" s="17">
        <v>1987</v>
      </c>
      <c r="G298" s="17">
        <v>100</v>
      </c>
      <c r="H298" s="241" t="s">
        <v>11471</v>
      </c>
      <c r="I298" s="241" t="s">
        <v>11472</v>
      </c>
      <c r="J298" s="241" t="s">
        <v>11477</v>
      </c>
    </row>
    <row r="299" spans="2:10" ht="78.75" x14ac:dyDescent="0.2">
      <c r="B299" s="13">
        <v>293</v>
      </c>
      <c r="C299" s="25" t="s">
        <v>2143</v>
      </c>
      <c r="D299" s="13" t="s">
        <v>2144</v>
      </c>
      <c r="E299" s="26" t="s">
        <v>2145</v>
      </c>
      <c r="F299" s="17">
        <v>2005</v>
      </c>
      <c r="G299" s="17">
        <v>20</v>
      </c>
      <c r="H299" s="241" t="s">
        <v>11471</v>
      </c>
      <c r="I299" s="241" t="s">
        <v>11472</v>
      </c>
      <c r="J299" s="241" t="s">
        <v>11477</v>
      </c>
    </row>
    <row r="300" spans="2:10" ht="78.75" x14ac:dyDescent="0.2">
      <c r="B300" s="13">
        <v>294</v>
      </c>
      <c r="C300" s="25" t="s">
        <v>2146</v>
      </c>
      <c r="D300" s="13" t="s">
        <v>2147</v>
      </c>
      <c r="E300" s="26" t="s">
        <v>2148</v>
      </c>
      <c r="F300" s="17">
        <v>2005</v>
      </c>
      <c r="G300" s="17">
        <v>60</v>
      </c>
      <c r="H300" s="241" t="s">
        <v>11471</v>
      </c>
      <c r="I300" s="241" t="s">
        <v>11472</v>
      </c>
      <c r="J300" s="241" t="s">
        <v>11477</v>
      </c>
    </row>
    <row r="301" spans="2:10" ht="63" x14ac:dyDescent="0.2">
      <c r="B301" s="13">
        <v>295</v>
      </c>
      <c r="C301" s="25" t="s">
        <v>2149</v>
      </c>
      <c r="D301" s="13" t="s">
        <v>2150</v>
      </c>
      <c r="E301" s="26" t="s">
        <v>2151</v>
      </c>
      <c r="F301" s="17">
        <v>1984</v>
      </c>
      <c r="G301" s="17">
        <v>800</v>
      </c>
      <c r="H301" s="241" t="s">
        <v>11471</v>
      </c>
      <c r="I301" s="241" t="s">
        <v>11472</v>
      </c>
      <c r="J301" s="241" t="s">
        <v>11477</v>
      </c>
    </row>
    <row r="302" spans="2:10" ht="63" x14ac:dyDescent="0.2">
      <c r="B302" s="13">
        <v>296</v>
      </c>
      <c r="C302" s="25" t="s">
        <v>2152</v>
      </c>
      <c r="D302" s="13" t="s">
        <v>2153</v>
      </c>
      <c r="E302" s="26" t="s">
        <v>2154</v>
      </c>
      <c r="F302" s="17">
        <v>1992</v>
      </c>
      <c r="G302" s="17">
        <v>260</v>
      </c>
      <c r="H302" s="241" t="s">
        <v>11471</v>
      </c>
      <c r="I302" s="241" t="s">
        <v>11472</v>
      </c>
      <c r="J302" s="241" t="s">
        <v>11477</v>
      </c>
    </row>
    <row r="303" spans="2:10" ht="63" x14ac:dyDescent="0.2">
      <c r="B303" s="13">
        <v>297</v>
      </c>
      <c r="C303" s="25" t="s">
        <v>2155</v>
      </c>
      <c r="D303" s="13" t="s">
        <v>2156</v>
      </c>
      <c r="E303" s="26" t="s">
        <v>2157</v>
      </c>
      <c r="F303" s="17">
        <v>1986</v>
      </c>
      <c r="G303" s="17">
        <v>200</v>
      </c>
      <c r="H303" s="241" t="s">
        <v>11471</v>
      </c>
      <c r="I303" s="241" t="s">
        <v>11472</v>
      </c>
      <c r="J303" s="241" t="s">
        <v>11477</v>
      </c>
    </row>
    <row r="304" spans="2:10" ht="63" x14ac:dyDescent="0.2">
      <c r="B304" s="13">
        <v>298</v>
      </c>
      <c r="C304" s="25" t="s">
        <v>2158</v>
      </c>
      <c r="D304" s="13" t="s">
        <v>2159</v>
      </c>
      <c r="E304" s="26" t="s">
        <v>2160</v>
      </c>
      <c r="F304" s="17">
        <v>1992</v>
      </c>
      <c r="G304" s="17">
        <v>190</v>
      </c>
      <c r="H304" s="241" t="s">
        <v>11471</v>
      </c>
      <c r="I304" s="241" t="s">
        <v>11472</v>
      </c>
      <c r="J304" s="241" t="s">
        <v>11477</v>
      </c>
    </row>
    <row r="305" spans="2:10" ht="63" x14ac:dyDescent="0.2">
      <c r="B305" s="13">
        <v>299</v>
      </c>
      <c r="C305" s="25" t="s">
        <v>2161</v>
      </c>
      <c r="D305" s="13" t="s">
        <v>2162</v>
      </c>
      <c r="E305" s="26" t="s">
        <v>2163</v>
      </c>
      <c r="F305" s="17">
        <v>1986</v>
      </c>
      <c r="G305" s="17">
        <v>80</v>
      </c>
      <c r="H305" s="241" t="s">
        <v>11471</v>
      </c>
      <c r="I305" s="241" t="s">
        <v>11472</v>
      </c>
      <c r="J305" s="241" t="s">
        <v>11477</v>
      </c>
    </row>
    <row r="306" spans="2:10" ht="63" x14ac:dyDescent="0.2">
      <c r="B306" s="13">
        <v>300</v>
      </c>
      <c r="C306" s="25" t="s">
        <v>2164</v>
      </c>
      <c r="D306" s="13" t="s">
        <v>2165</v>
      </c>
      <c r="E306" s="26" t="s">
        <v>2166</v>
      </c>
      <c r="F306" s="17">
        <v>1986</v>
      </c>
      <c r="G306" s="17">
        <v>60</v>
      </c>
      <c r="H306" s="241" t="s">
        <v>11471</v>
      </c>
      <c r="I306" s="241" t="s">
        <v>11472</v>
      </c>
      <c r="J306" s="241" t="s">
        <v>11477</v>
      </c>
    </row>
    <row r="307" spans="2:10" ht="63" x14ac:dyDescent="0.2">
      <c r="B307" s="13">
        <v>301</v>
      </c>
      <c r="C307" s="25" t="s">
        <v>2167</v>
      </c>
      <c r="D307" s="13" t="s">
        <v>2168</v>
      </c>
      <c r="E307" s="26" t="s">
        <v>2169</v>
      </c>
      <c r="F307" s="17">
        <v>1992</v>
      </c>
      <c r="G307" s="17">
        <v>580</v>
      </c>
      <c r="H307" s="241" t="s">
        <v>11471</v>
      </c>
      <c r="I307" s="241" t="s">
        <v>11472</v>
      </c>
      <c r="J307" s="241" t="s">
        <v>11477</v>
      </c>
    </row>
    <row r="308" spans="2:10" ht="63" x14ac:dyDescent="0.2">
      <c r="B308" s="13">
        <v>302</v>
      </c>
      <c r="C308" s="25" t="s">
        <v>2170</v>
      </c>
      <c r="D308" s="13" t="s">
        <v>2171</v>
      </c>
      <c r="E308" s="26" t="s">
        <v>2172</v>
      </c>
      <c r="F308" s="17">
        <v>1988</v>
      </c>
      <c r="G308" s="17">
        <v>150</v>
      </c>
      <c r="H308" s="241" t="s">
        <v>11471</v>
      </c>
      <c r="I308" s="241" t="s">
        <v>11472</v>
      </c>
      <c r="J308" s="241" t="s">
        <v>11477</v>
      </c>
    </row>
    <row r="309" spans="2:10" ht="63" x14ac:dyDescent="0.2">
      <c r="B309" s="13">
        <v>303</v>
      </c>
      <c r="C309" s="25" t="s">
        <v>2173</v>
      </c>
      <c r="D309" s="13" t="s">
        <v>2174</v>
      </c>
      <c r="E309" s="26" t="s">
        <v>2175</v>
      </c>
      <c r="F309" s="17">
        <v>1988</v>
      </c>
      <c r="G309" s="17">
        <v>160</v>
      </c>
      <c r="H309" s="241" t="s">
        <v>11471</v>
      </c>
      <c r="I309" s="241" t="s">
        <v>11472</v>
      </c>
      <c r="J309" s="241" t="s">
        <v>11477</v>
      </c>
    </row>
    <row r="310" spans="2:10" ht="63" x14ac:dyDescent="0.2">
      <c r="B310" s="13">
        <v>304</v>
      </c>
      <c r="C310" s="25" t="s">
        <v>2176</v>
      </c>
      <c r="D310" s="13" t="s">
        <v>2177</v>
      </c>
      <c r="E310" s="26" t="s">
        <v>2178</v>
      </c>
      <c r="F310" s="17">
        <v>1988</v>
      </c>
      <c r="G310" s="17">
        <v>140</v>
      </c>
      <c r="H310" s="241" t="s">
        <v>11471</v>
      </c>
      <c r="I310" s="241" t="s">
        <v>11472</v>
      </c>
      <c r="J310" s="241" t="s">
        <v>11477</v>
      </c>
    </row>
    <row r="311" spans="2:10" ht="78.75" x14ac:dyDescent="0.2">
      <c r="B311" s="13">
        <v>305</v>
      </c>
      <c r="C311" s="25" t="s">
        <v>2179</v>
      </c>
      <c r="D311" s="13" t="s">
        <v>2180</v>
      </c>
      <c r="E311" s="26" t="s">
        <v>2181</v>
      </c>
      <c r="F311" s="17">
        <v>1993</v>
      </c>
      <c r="G311" s="17">
        <v>20</v>
      </c>
      <c r="H311" s="241" t="s">
        <v>11471</v>
      </c>
      <c r="I311" s="241" t="s">
        <v>11472</v>
      </c>
      <c r="J311" s="241" t="s">
        <v>11477</v>
      </c>
    </row>
    <row r="312" spans="2:10" ht="63" x14ac:dyDescent="0.2">
      <c r="B312" s="13">
        <v>306</v>
      </c>
      <c r="C312" s="25" t="s">
        <v>2182</v>
      </c>
      <c r="D312" s="13" t="s">
        <v>2183</v>
      </c>
      <c r="E312" s="26" t="s">
        <v>2184</v>
      </c>
      <c r="F312" s="17">
        <v>2001</v>
      </c>
      <c r="G312" s="17">
        <v>60</v>
      </c>
      <c r="H312" s="241" t="s">
        <v>11471</v>
      </c>
      <c r="I312" s="241" t="s">
        <v>11472</v>
      </c>
      <c r="J312" s="241" t="s">
        <v>11477</v>
      </c>
    </row>
    <row r="313" spans="2:10" ht="63" x14ac:dyDescent="0.2">
      <c r="B313" s="13">
        <v>307</v>
      </c>
      <c r="C313" s="25" t="s">
        <v>2185</v>
      </c>
      <c r="D313" s="13" t="s">
        <v>2186</v>
      </c>
      <c r="E313" s="26" t="s">
        <v>2187</v>
      </c>
      <c r="F313" s="17">
        <v>2010</v>
      </c>
      <c r="G313" s="17">
        <v>120</v>
      </c>
      <c r="H313" s="241" t="s">
        <v>11471</v>
      </c>
      <c r="I313" s="241" t="s">
        <v>11472</v>
      </c>
      <c r="J313" s="241" t="s">
        <v>11477</v>
      </c>
    </row>
    <row r="314" spans="2:10" ht="63" x14ac:dyDescent="0.2">
      <c r="B314" s="13">
        <v>308</v>
      </c>
      <c r="C314" s="25" t="s">
        <v>2188</v>
      </c>
      <c r="D314" s="13" t="s">
        <v>2189</v>
      </c>
      <c r="E314" s="26" t="s">
        <v>2190</v>
      </c>
      <c r="F314" s="17">
        <v>2010</v>
      </c>
      <c r="G314" s="17">
        <v>70</v>
      </c>
      <c r="H314" s="241" t="s">
        <v>11471</v>
      </c>
      <c r="I314" s="241" t="s">
        <v>11472</v>
      </c>
      <c r="J314" s="241" t="s">
        <v>11477</v>
      </c>
    </row>
    <row r="315" spans="2:10" ht="78.75" x14ac:dyDescent="0.2">
      <c r="B315" s="13">
        <v>309</v>
      </c>
      <c r="C315" s="25" t="s">
        <v>2191</v>
      </c>
      <c r="D315" s="13" t="s">
        <v>2192</v>
      </c>
      <c r="E315" s="26" t="s">
        <v>2193</v>
      </c>
      <c r="F315" s="17">
        <v>2006</v>
      </c>
      <c r="G315" s="17">
        <v>30</v>
      </c>
      <c r="H315" s="241" t="s">
        <v>11471</v>
      </c>
      <c r="I315" s="241" t="s">
        <v>11472</v>
      </c>
      <c r="J315" s="241" t="s">
        <v>11477</v>
      </c>
    </row>
    <row r="316" spans="2:10" ht="78.75" x14ac:dyDescent="0.2">
      <c r="B316" s="13">
        <v>310</v>
      </c>
      <c r="C316" s="25" t="s">
        <v>2194</v>
      </c>
      <c r="D316" s="13" t="s">
        <v>2195</v>
      </c>
      <c r="E316" s="26" t="s">
        <v>2196</v>
      </c>
      <c r="F316" s="17">
        <v>2007</v>
      </c>
      <c r="G316" s="17">
        <v>190</v>
      </c>
      <c r="H316" s="241" t="s">
        <v>11471</v>
      </c>
      <c r="I316" s="241" t="s">
        <v>11472</v>
      </c>
      <c r="J316" s="241" t="s">
        <v>11477</v>
      </c>
    </row>
    <row r="317" spans="2:10" ht="63" x14ac:dyDescent="0.2">
      <c r="B317" s="13">
        <v>311</v>
      </c>
      <c r="C317" s="25" t="s">
        <v>2197</v>
      </c>
      <c r="D317" s="13" t="s">
        <v>2198</v>
      </c>
      <c r="E317" s="26" t="s">
        <v>2199</v>
      </c>
      <c r="F317" s="17">
        <v>1991</v>
      </c>
      <c r="G317" s="17">
        <v>200</v>
      </c>
      <c r="H317" s="241" t="s">
        <v>11471</v>
      </c>
      <c r="I317" s="241" t="s">
        <v>11472</v>
      </c>
      <c r="J317" s="241" t="s">
        <v>11477</v>
      </c>
    </row>
    <row r="318" spans="2:10" ht="63" x14ac:dyDescent="0.2">
      <c r="B318" s="13">
        <v>312</v>
      </c>
      <c r="C318" s="25" t="s">
        <v>2200</v>
      </c>
      <c r="D318" s="13" t="s">
        <v>2201</v>
      </c>
      <c r="E318" s="26" t="s">
        <v>2202</v>
      </c>
      <c r="F318" s="17">
        <v>1992</v>
      </c>
      <c r="G318" s="17">
        <v>320</v>
      </c>
      <c r="H318" s="241" t="s">
        <v>11471</v>
      </c>
      <c r="I318" s="241" t="s">
        <v>11472</v>
      </c>
      <c r="J318" s="241" t="s">
        <v>11477</v>
      </c>
    </row>
    <row r="319" spans="2:10" ht="63" x14ac:dyDescent="0.2">
      <c r="B319" s="13">
        <v>313</v>
      </c>
      <c r="C319" s="25" t="s">
        <v>2203</v>
      </c>
      <c r="D319" s="13" t="s">
        <v>2204</v>
      </c>
      <c r="E319" s="26" t="s">
        <v>2205</v>
      </c>
      <c r="F319" s="17">
        <v>1992</v>
      </c>
      <c r="G319" s="17">
        <v>460</v>
      </c>
      <c r="H319" s="241" t="s">
        <v>11471</v>
      </c>
      <c r="I319" s="241" t="s">
        <v>11472</v>
      </c>
      <c r="J319" s="241" t="s">
        <v>11477</v>
      </c>
    </row>
    <row r="320" spans="2:10" ht="63" x14ac:dyDescent="0.2">
      <c r="B320" s="13">
        <v>314</v>
      </c>
      <c r="C320" s="25" t="s">
        <v>2206</v>
      </c>
      <c r="D320" s="13" t="s">
        <v>2207</v>
      </c>
      <c r="E320" s="26" t="s">
        <v>2208</v>
      </c>
      <c r="F320" s="17">
        <v>1997</v>
      </c>
      <c r="G320" s="17">
        <v>220</v>
      </c>
      <c r="H320" s="241" t="s">
        <v>11471</v>
      </c>
      <c r="I320" s="241" t="s">
        <v>11472</v>
      </c>
      <c r="J320" s="241" t="s">
        <v>11477</v>
      </c>
    </row>
    <row r="321" spans="2:10" ht="63" x14ac:dyDescent="0.2">
      <c r="B321" s="13">
        <v>315</v>
      </c>
      <c r="C321" s="25" t="s">
        <v>2209</v>
      </c>
      <c r="D321" s="13" t="s">
        <v>2210</v>
      </c>
      <c r="E321" s="26" t="s">
        <v>2211</v>
      </c>
      <c r="F321" s="17">
        <v>1992</v>
      </c>
      <c r="G321" s="17">
        <v>400</v>
      </c>
      <c r="H321" s="241" t="s">
        <v>11471</v>
      </c>
      <c r="I321" s="241" t="s">
        <v>11472</v>
      </c>
      <c r="J321" s="241" t="s">
        <v>11477</v>
      </c>
    </row>
    <row r="322" spans="2:10" ht="63" x14ac:dyDescent="0.2">
      <c r="B322" s="13">
        <v>316</v>
      </c>
      <c r="C322" s="25" t="s">
        <v>2212</v>
      </c>
      <c r="D322" s="13" t="s">
        <v>2213</v>
      </c>
      <c r="E322" s="26" t="s">
        <v>2214</v>
      </c>
      <c r="F322" s="17">
        <v>1994</v>
      </c>
      <c r="G322" s="17">
        <v>1100</v>
      </c>
      <c r="H322" s="241" t="s">
        <v>11471</v>
      </c>
      <c r="I322" s="241" t="s">
        <v>11472</v>
      </c>
      <c r="J322" s="241" t="s">
        <v>11477</v>
      </c>
    </row>
    <row r="323" spans="2:10" ht="63" x14ac:dyDescent="0.2">
      <c r="B323" s="13">
        <v>317</v>
      </c>
      <c r="C323" s="25" t="s">
        <v>2215</v>
      </c>
      <c r="D323" s="13" t="s">
        <v>2216</v>
      </c>
      <c r="E323" s="26" t="s">
        <v>2217</v>
      </c>
      <c r="F323" s="17">
        <v>1995</v>
      </c>
      <c r="G323" s="17">
        <v>1200</v>
      </c>
      <c r="H323" s="241" t="s">
        <v>11471</v>
      </c>
      <c r="I323" s="241" t="s">
        <v>11472</v>
      </c>
      <c r="J323" s="241" t="s">
        <v>11477</v>
      </c>
    </row>
    <row r="324" spans="2:10" ht="63" x14ac:dyDescent="0.2">
      <c r="B324" s="13">
        <v>318</v>
      </c>
      <c r="C324" s="25" t="s">
        <v>2218</v>
      </c>
      <c r="D324" s="13" t="s">
        <v>2219</v>
      </c>
      <c r="E324" s="26" t="s">
        <v>2220</v>
      </c>
      <c r="F324" s="17">
        <v>1992</v>
      </c>
      <c r="G324" s="17">
        <v>520</v>
      </c>
      <c r="H324" s="241" t="s">
        <v>11471</v>
      </c>
      <c r="I324" s="241" t="s">
        <v>11472</v>
      </c>
      <c r="J324" s="241" t="s">
        <v>11477</v>
      </c>
    </row>
    <row r="325" spans="2:10" ht="63" x14ac:dyDescent="0.2">
      <c r="B325" s="13">
        <v>319</v>
      </c>
      <c r="C325" s="25" t="s">
        <v>2221</v>
      </c>
      <c r="D325" s="13" t="s">
        <v>2222</v>
      </c>
      <c r="E325" s="26" t="s">
        <v>2223</v>
      </c>
      <c r="F325" s="17">
        <v>1990</v>
      </c>
      <c r="G325" s="17">
        <v>600</v>
      </c>
      <c r="H325" s="241" t="s">
        <v>11471</v>
      </c>
      <c r="I325" s="241" t="s">
        <v>11472</v>
      </c>
      <c r="J325" s="241" t="s">
        <v>11477</v>
      </c>
    </row>
    <row r="326" spans="2:10" ht="63" x14ac:dyDescent="0.2">
      <c r="B326" s="13">
        <v>320</v>
      </c>
      <c r="C326" s="25" t="s">
        <v>2224</v>
      </c>
      <c r="D326" s="13" t="s">
        <v>2225</v>
      </c>
      <c r="E326" s="26" t="s">
        <v>2226</v>
      </c>
      <c r="F326" s="17">
        <v>1989</v>
      </c>
      <c r="G326" s="17">
        <v>150</v>
      </c>
      <c r="H326" s="241" t="s">
        <v>11471</v>
      </c>
      <c r="I326" s="241" t="s">
        <v>11472</v>
      </c>
      <c r="J326" s="241" t="s">
        <v>11477</v>
      </c>
    </row>
    <row r="327" spans="2:10" ht="63" x14ac:dyDescent="0.2">
      <c r="B327" s="13">
        <v>321</v>
      </c>
      <c r="C327" s="25" t="s">
        <v>2227</v>
      </c>
      <c r="D327" s="13" t="s">
        <v>2228</v>
      </c>
      <c r="E327" s="26" t="s">
        <v>2229</v>
      </c>
      <c r="F327" s="17">
        <v>1990</v>
      </c>
      <c r="G327" s="17">
        <v>250</v>
      </c>
      <c r="H327" s="241" t="s">
        <v>11471</v>
      </c>
      <c r="I327" s="241" t="s">
        <v>11472</v>
      </c>
      <c r="J327" s="241" t="s">
        <v>11477</v>
      </c>
    </row>
    <row r="328" spans="2:10" ht="63" x14ac:dyDescent="0.2">
      <c r="B328" s="13">
        <v>322</v>
      </c>
      <c r="C328" s="25" t="s">
        <v>2230</v>
      </c>
      <c r="D328" s="13" t="s">
        <v>2231</v>
      </c>
      <c r="E328" s="26" t="s">
        <v>2232</v>
      </c>
      <c r="F328" s="17">
        <v>1990</v>
      </c>
      <c r="G328" s="17">
        <v>250</v>
      </c>
      <c r="H328" s="241" t="s">
        <v>11471</v>
      </c>
      <c r="I328" s="241" t="s">
        <v>11472</v>
      </c>
      <c r="J328" s="241" t="s">
        <v>11477</v>
      </c>
    </row>
    <row r="329" spans="2:10" ht="63" x14ac:dyDescent="0.2">
      <c r="B329" s="13">
        <v>323</v>
      </c>
      <c r="C329" s="25" t="s">
        <v>2233</v>
      </c>
      <c r="D329" s="13" t="s">
        <v>2234</v>
      </c>
      <c r="E329" s="26" t="s">
        <v>2235</v>
      </c>
      <c r="F329" s="17">
        <v>1992</v>
      </c>
      <c r="G329" s="17">
        <v>30</v>
      </c>
      <c r="H329" s="241" t="s">
        <v>11471</v>
      </c>
      <c r="I329" s="241" t="s">
        <v>11472</v>
      </c>
      <c r="J329" s="241" t="s">
        <v>11477</v>
      </c>
    </row>
    <row r="330" spans="2:10" ht="78.75" x14ac:dyDescent="0.2">
      <c r="B330" s="13">
        <v>324</v>
      </c>
      <c r="C330" s="25" t="s">
        <v>2236</v>
      </c>
      <c r="D330" s="13" t="s">
        <v>2237</v>
      </c>
      <c r="E330" s="26" t="s">
        <v>2238</v>
      </c>
      <c r="F330" s="17">
        <v>2007</v>
      </c>
      <c r="G330" s="17">
        <v>80</v>
      </c>
      <c r="H330" s="241" t="s">
        <v>11471</v>
      </c>
      <c r="I330" s="241" t="s">
        <v>11472</v>
      </c>
      <c r="J330" s="241" t="s">
        <v>11477</v>
      </c>
    </row>
    <row r="331" spans="2:10" ht="63" x14ac:dyDescent="0.2">
      <c r="B331" s="13">
        <v>325</v>
      </c>
      <c r="C331" s="25" t="s">
        <v>2239</v>
      </c>
      <c r="D331" s="13" t="s">
        <v>2240</v>
      </c>
      <c r="E331" s="26" t="s">
        <v>2241</v>
      </c>
      <c r="F331" s="17">
        <v>1987</v>
      </c>
      <c r="G331" s="17">
        <v>520</v>
      </c>
      <c r="H331" s="241" t="s">
        <v>11471</v>
      </c>
      <c r="I331" s="241" t="s">
        <v>11472</v>
      </c>
      <c r="J331" s="241" t="s">
        <v>11477</v>
      </c>
    </row>
    <row r="332" spans="2:10" ht="63" x14ac:dyDescent="0.2">
      <c r="B332" s="13">
        <v>326</v>
      </c>
      <c r="C332" s="25" t="s">
        <v>2242</v>
      </c>
      <c r="D332" s="13" t="s">
        <v>2243</v>
      </c>
      <c r="E332" s="26" t="s">
        <v>2244</v>
      </c>
      <c r="F332" s="17">
        <v>1992</v>
      </c>
      <c r="G332" s="17">
        <v>290</v>
      </c>
      <c r="H332" s="241" t="s">
        <v>11471</v>
      </c>
      <c r="I332" s="241" t="s">
        <v>11472</v>
      </c>
      <c r="J332" s="241" t="s">
        <v>11477</v>
      </c>
    </row>
    <row r="333" spans="2:10" ht="63" x14ac:dyDescent="0.2">
      <c r="B333" s="13">
        <v>327</v>
      </c>
      <c r="C333" s="25" t="s">
        <v>2245</v>
      </c>
      <c r="D333" s="13" t="s">
        <v>2246</v>
      </c>
      <c r="E333" s="26" t="s">
        <v>2247</v>
      </c>
      <c r="F333" s="17">
        <v>1991</v>
      </c>
      <c r="G333" s="17">
        <v>110</v>
      </c>
      <c r="H333" s="241" t="s">
        <v>11471</v>
      </c>
      <c r="I333" s="241" t="s">
        <v>11472</v>
      </c>
      <c r="J333" s="241" t="s">
        <v>11477</v>
      </c>
    </row>
    <row r="334" spans="2:10" ht="63" x14ac:dyDescent="0.2">
      <c r="B334" s="13">
        <v>328</v>
      </c>
      <c r="C334" s="25" t="s">
        <v>2248</v>
      </c>
      <c r="D334" s="13" t="s">
        <v>2249</v>
      </c>
      <c r="E334" s="26" t="s">
        <v>2250</v>
      </c>
      <c r="F334" s="17">
        <v>1991</v>
      </c>
      <c r="G334" s="17">
        <v>150</v>
      </c>
      <c r="H334" s="241" t="s">
        <v>11471</v>
      </c>
      <c r="I334" s="241" t="s">
        <v>11472</v>
      </c>
      <c r="J334" s="241" t="s">
        <v>11477</v>
      </c>
    </row>
    <row r="335" spans="2:10" ht="63" x14ac:dyDescent="0.2">
      <c r="B335" s="13">
        <v>329</v>
      </c>
      <c r="C335" s="25" t="s">
        <v>2251</v>
      </c>
      <c r="D335" s="13" t="s">
        <v>2252</v>
      </c>
      <c r="E335" s="26" t="s">
        <v>2253</v>
      </c>
      <c r="F335" s="17">
        <v>2009</v>
      </c>
      <c r="G335" s="17">
        <v>300</v>
      </c>
      <c r="H335" s="241" t="s">
        <v>11471</v>
      </c>
      <c r="I335" s="241" t="s">
        <v>11472</v>
      </c>
      <c r="J335" s="241" t="s">
        <v>11477</v>
      </c>
    </row>
    <row r="336" spans="2:10" ht="63" x14ac:dyDescent="0.2">
      <c r="B336" s="13">
        <v>330</v>
      </c>
      <c r="C336" s="25" t="s">
        <v>2254</v>
      </c>
      <c r="D336" s="13" t="s">
        <v>2255</v>
      </c>
      <c r="E336" s="26" t="s">
        <v>2256</v>
      </c>
      <c r="F336" s="17">
        <v>1992</v>
      </c>
      <c r="G336" s="17">
        <v>400</v>
      </c>
      <c r="H336" s="241" t="s">
        <v>11471</v>
      </c>
      <c r="I336" s="241" t="s">
        <v>11472</v>
      </c>
      <c r="J336" s="241" t="s">
        <v>11477</v>
      </c>
    </row>
    <row r="337" spans="2:10" ht="63" x14ac:dyDescent="0.2">
      <c r="B337" s="13">
        <v>331</v>
      </c>
      <c r="C337" s="25" t="s">
        <v>2257</v>
      </c>
      <c r="D337" s="13" t="s">
        <v>2258</v>
      </c>
      <c r="E337" s="26" t="s">
        <v>2259</v>
      </c>
      <c r="F337" s="17">
        <v>2003</v>
      </c>
      <c r="G337" s="17">
        <v>400</v>
      </c>
      <c r="H337" s="241" t="s">
        <v>11471</v>
      </c>
      <c r="I337" s="241" t="s">
        <v>11472</v>
      </c>
      <c r="J337" s="241" t="s">
        <v>11477</v>
      </c>
    </row>
    <row r="338" spans="2:10" ht="63" x14ac:dyDescent="0.2">
      <c r="B338" s="13">
        <v>332</v>
      </c>
      <c r="C338" s="25" t="s">
        <v>2260</v>
      </c>
      <c r="D338" s="13" t="s">
        <v>2261</v>
      </c>
      <c r="E338" s="26" t="s">
        <v>2262</v>
      </c>
      <c r="F338" s="17">
        <v>1997</v>
      </c>
      <c r="G338" s="17">
        <v>100</v>
      </c>
      <c r="H338" s="241" t="s">
        <v>11471</v>
      </c>
      <c r="I338" s="241" t="s">
        <v>11472</v>
      </c>
      <c r="J338" s="241" t="s">
        <v>11477</v>
      </c>
    </row>
    <row r="339" spans="2:10" ht="63" x14ac:dyDescent="0.2">
      <c r="B339" s="13">
        <v>333</v>
      </c>
      <c r="C339" s="25" t="s">
        <v>2263</v>
      </c>
      <c r="D339" s="13" t="s">
        <v>2264</v>
      </c>
      <c r="E339" s="26" t="s">
        <v>2265</v>
      </c>
      <c r="F339" s="17">
        <v>2003</v>
      </c>
      <c r="G339" s="17">
        <v>270</v>
      </c>
      <c r="H339" s="241" t="s">
        <v>11471</v>
      </c>
      <c r="I339" s="241" t="s">
        <v>11472</v>
      </c>
      <c r="J339" s="241" t="s">
        <v>11477</v>
      </c>
    </row>
    <row r="340" spans="2:10" ht="63" x14ac:dyDescent="0.2">
      <c r="B340" s="13">
        <v>334</v>
      </c>
      <c r="C340" s="25" t="s">
        <v>2266</v>
      </c>
      <c r="D340" s="13" t="s">
        <v>2267</v>
      </c>
      <c r="E340" s="26" t="s">
        <v>2268</v>
      </c>
      <c r="F340" s="17">
        <v>1991</v>
      </c>
      <c r="G340" s="17">
        <v>250</v>
      </c>
      <c r="H340" s="241" t="s">
        <v>11471</v>
      </c>
      <c r="I340" s="241" t="s">
        <v>11472</v>
      </c>
      <c r="J340" s="241" t="s">
        <v>11477</v>
      </c>
    </row>
    <row r="341" spans="2:10" ht="63" x14ac:dyDescent="0.2">
      <c r="B341" s="13">
        <v>335</v>
      </c>
      <c r="C341" s="25" t="s">
        <v>2269</v>
      </c>
      <c r="D341" s="13" t="s">
        <v>2270</v>
      </c>
      <c r="E341" s="26" t="s">
        <v>2271</v>
      </c>
      <c r="F341" s="17">
        <v>2011</v>
      </c>
      <c r="G341" s="17">
        <v>140</v>
      </c>
      <c r="H341" s="241" t="s">
        <v>11471</v>
      </c>
      <c r="I341" s="241" t="s">
        <v>11472</v>
      </c>
      <c r="J341" s="241" t="s">
        <v>11477</v>
      </c>
    </row>
    <row r="342" spans="2:10" ht="78.75" x14ac:dyDescent="0.2">
      <c r="B342" s="13">
        <v>336</v>
      </c>
      <c r="C342" s="25" t="s">
        <v>2272</v>
      </c>
      <c r="D342" s="13" t="s">
        <v>2273</v>
      </c>
      <c r="E342" s="26" t="s">
        <v>2274</v>
      </c>
      <c r="F342" s="17">
        <v>1996</v>
      </c>
      <c r="G342" s="17">
        <v>1000</v>
      </c>
      <c r="H342" s="241" t="s">
        <v>11471</v>
      </c>
      <c r="I342" s="241" t="s">
        <v>11472</v>
      </c>
      <c r="J342" s="241" t="s">
        <v>11477</v>
      </c>
    </row>
    <row r="343" spans="2:10" ht="78.75" x14ac:dyDescent="0.2">
      <c r="B343" s="13">
        <v>337</v>
      </c>
      <c r="C343" s="25" t="s">
        <v>2275</v>
      </c>
      <c r="D343" s="13" t="s">
        <v>2276</v>
      </c>
      <c r="E343" s="26" t="s">
        <v>2277</v>
      </c>
      <c r="F343" s="17">
        <v>1996</v>
      </c>
      <c r="G343" s="17">
        <v>400</v>
      </c>
      <c r="H343" s="241" t="s">
        <v>11471</v>
      </c>
      <c r="I343" s="241" t="s">
        <v>11472</v>
      </c>
      <c r="J343" s="241" t="s">
        <v>11477</v>
      </c>
    </row>
    <row r="344" spans="2:10" ht="63" x14ac:dyDescent="0.2">
      <c r="B344" s="13">
        <v>338</v>
      </c>
      <c r="C344" s="25" t="s">
        <v>2278</v>
      </c>
      <c r="D344" s="13" t="s">
        <v>2279</v>
      </c>
      <c r="E344" s="26" t="s">
        <v>2280</v>
      </c>
      <c r="F344" s="17">
        <v>1991</v>
      </c>
      <c r="G344" s="17">
        <v>970</v>
      </c>
      <c r="H344" s="241" t="s">
        <v>11471</v>
      </c>
      <c r="I344" s="241" t="s">
        <v>11472</v>
      </c>
      <c r="J344" s="241" t="s">
        <v>11477</v>
      </c>
    </row>
    <row r="345" spans="2:10" ht="63" x14ac:dyDescent="0.2">
      <c r="B345" s="13">
        <v>339</v>
      </c>
      <c r="C345" s="25" t="s">
        <v>2281</v>
      </c>
      <c r="D345" s="13" t="s">
        <v>2282</v>
      </c>
      <c r="E345" s="26" t="s">
        <v>2283</v>
      </c>
      <c r="F345" s="17">
        <v>1991</v>
      </c>
      <c r="G345" s="17">
        <v>80</v>
      </c>
      <c r="H345" s="241" t="s">
        <v>11471</v>
      </c>
      <c r="I345" s="241" t="s">
        <v>11472</v>
      </c>
      <c r="J345" s="241" t="s">
        <v>11477</v>
      </c>
    </row>
    <row r="346" spans="2:10" ht="94.5" x14ac:dyDescent="0.2">
      <c r="B346" s="13">
        <v>340</v>
      </c>
      <c r="C346" s="25" t="s">
        <v>2284</v>
      </c>
      <c r="D346" s="13" t="s">
        <v>2285</v>
      </c>
      <c r="E346" s="26" t="s">
        <v>2286</v>
      </c>
      <c r="F346" s="17">
        <v>2000</v>
      </c>
      <c r="G346" s="17">
        <v>90</v>
      </c>
      <c r="H346" s="241" t="s">
        <v>11471</v>
      </c>
      <c r="I346" s="241" t="s">
        <v>11472</v>
      </c>
      <c r="J346" s="241" t="s">
        <v>11477</v>
      </c>
    </row>
    <row r="347" spans="2:10" ht="78.75" x14ac:dyDescent="0.2">
      <c r="B347" s="13">
        <v>341</v>
      </c>
      <c r="C347" s="25" t="s">
        <v>2287</v>
      </c>
      <c r="D347" s="13" t="s">
        <v>2288</v>
      </c>
      <c r="E347" s="26" t="s">
        <v>2289</v>
      </c>
      <c r="F347" s="17">
        <v>1976</v>
      </c>
      <c r="G347" s="17">
        <v>210</v>
      </c>
      <c r="H347" s="241" t="s">
        <v>11471</v>
      </c>
      <c r="I347" s="241" t="s">
        <v>11472</v>
      </c>
      <c r="J347" s="241" t="s">
        <v>11477</v>
      </c>
    </row>
    <row r="348" spans="2:10" ht="78.75" x14ac:dyDescent="0.2">
      <c r="B348" s="13">
        <v>342</v>
      </c>
      <c r="C348" s="25" t="s">
        <v>2290</v>
      </c>
      <c r="D348" s="13" t="s">
        <v>2291</v>
      </c>
      <c r="E348" s="26" t="s">
        <v>2292</v>
      </c>
      <c r="F348" s="17">
        <v>1976</v>
      </c>
      <c r="G348" s="17">
        <v>220</v>
      </c>
      <c r="H348" s="241" t="s">
        <v>11471</v>
      </c>
      <c r="I348" s="241" t="s">
        <v>11472</v>
      </c>
      <c r="J348" s="241" t="s">
        <v>11477</v>
      </c>
    </row>
    <row r="349" spans="2:10" ht="63" x14ac:dyDescent="0.2">
      <c r="B349" s="13">
        <v>343</v>
      </c>
      <c r="C349" s="25" t="s">
        <v>2293</v>
      </c>
      <c r="D349" s="13" t="s">
        <v>2294</v>
      </c>
      <c r="E349" s="26" t="s">
        <v>2295</v>
      </c>
      <c r="F349" s="17">
        <v>1974</v>
      </c>
      <c r="G349" s="17">
        <v>20</v>
      </c>
      <c r="H349" s="241" t="s">
        <v>11471</v>
      </c>
      <c r="I349" s="241" t="s">
        <v>11472</v>
      </c>
      <c r="J349" s="241" t="s">
        <v>11477</v>
      </c>
    </row>
    <row r="350" spans="2:10" ht="63" x14ac:dyDescent="0.2">
      <c r="B350" s="13">
        <v>344</v>
      </c>
      <c r="C350" s="25" t="s">
        <v>2296</v>
      </c>
      <c r="D350" s="13" t="s">
        <v>2297</v>
      </c>
      <c r="E350" s="26" t="s">
        <v>2298</v>
      </c>
      <c r="F350" s="17">
        <v>2001</v>
      </c>
      <c r="G350" s="17">
        <v>260</v>
      </c>
      <c r="H350" s="241" t="s">
        <v>11471</v>
      </c>
      <c r="I350" s="241" t="s">
        <v>11472</v>
      </c>
      <c r="J350" s="241" t="s">
        <v>11477</v>
      </c>
    </row>
    <row r="351" spans="2:10" ht="63" x14ac:dyDescent="0.2">
      <c r="B351" s="13">
        <v>345</v>
      </c>
      <c r="C351" s="25" t="s">
        <v>2299</v>
      </c>
      <c r="D351" s="13" t="s">
        <v>2300</v>
      </c>
      <c r="E351" s="26" t="s">
        <v>2301</v>
      </c>
      <c r="F351" s="17">
        <v>2002</v>
      </c>
      <c r="G351" s="17">
        <v>170</v>
      </c>
      <c r="H351" s="241" t="s">
        <v>11471</v>
      </c>
      <c r="I351" s="241" t="s">
        <v>11472</v>
      </c>
      <c r="J351" s="241" t="s">
        <v>11477</v>
      </c>
    </row>
    <row r="352" spans="2:10" ht="63" x14ac:dyDescent="0.2">
      <c r="B352" s="13">
        <v>346</v>
      </c>
      <c r="C352" s="25" t="s">
        <v>2302</v>
      </c>
      <c r="D352" s="13" t="s">
        <v>2303</v>
      </c>
      <c r="E352" s="26" t="s">
        <v>2304</v>
      </c>
      <c r="F352" s="17">
        <v>2002</v>
      </c>
      <c r="G352" s="17">
        <v>100</v>
      </c>
      <c r="H352" s="241" t="s">
        <v>11471</v>
      </c>
      <c r="I352" s="241" t="s">
        <v>11472</v>
      </c>
      <c r="J352" s="241" t="s">
        <v>11477</v>
      </c>
    </row>
    <row r="353" spans="2:10" ht="63" x14ac:dyDescent="0.2">
      <c r="B353" s="13">
        <v>347</v>
      </c>
      <c r="C353" s="25" t="s">
        <v>2305</v>
      </c>
      <c r="D353" s="13" t="s">
        <v>2306</v>
      </c>
      <c r="E353" s="26" t="s">
        <v>2307</v>
      </c>
      <c r="F353" s="17">
        <v>1987</v>
      </c>
      <c r="G353" s="17">
        <v>310</v>
      </c>
      <c r="H353" s="241" t="s">
        <v>11471</v>
      </c>
      <c r="I353" s="241" t="s">
        <v>11472</v>
      </c>
      <c r="J353" s="241" t="s">
        <v>11477</v>
      </c>
    </row>
    <row r="354" spans="2:10" ht="63" x14ac:dyDescent="0.2">
      <c r="B354" s="13">
        <v>348</v>
      </c>
      <c r="C354" s="25" t="s">
        <v>2308</v>
      </c>
      <c r="D354" s="13" t="s">
        <v>2309</v>
      </c>
      <c r="E354" s="26" t="s">
        <v>2310</v>
      </c>
      <c r="F354" s="17">
        <v>1963</v>
      </c>
      <c r="G354" s="17">
        <v>2740</v>
      </c>
      <c r="H354" s="241" t="s">
        <v>11471</v>
      </c>
      <c r="I354" s="241" t="s">
        <v>11472</v>
      </c>
      <c r="J354" s="241" t="s">
        <v>11477</v>
      </c>
    </row>
    <row r="355" spans="2:10" ht="63" x14ac:dyDescent="0.2">
      <c r="B355" s="13">
        <v>349</v>
      </c>
      <c r="C355" s="25" t="s">
        <v>2311</v>
      </c>
      <c r="D355" s="13" t="s">
        <v>2312</v>
      </c>
      <c r="E355" s="26" t="s">
        <v>2313</v>
      </c>
      <c r="F355" s="17">
        <v>1991</v>
      </c>
      <c r="G355" s="17">
        <v>80</v>
      </c>
      <c r="H355" s="241" t="s">
        <v>11471</v>
      </c>
      <c r="I355" s="241" t="s">
        <v>11472</v>
      </c>
      <c r="J355" s="241" t="s">
        <v>11477</v>
      </c>
    </row>
    <row r="356" spans="2:10" ht="63" x14ac:dyDescent="0.2">
      <c r="B356" s="13">
        <v>350</v>
      </c>
      <c r="C356" s="25" t="s">
        <v>2314</v>
      </c>
      <c r="D356" s="13" t="s">
        <v>2315</v>
      </c>
      <c r="E356" s="26" t="s">
        <v>2316</v>
      </c>
      <c r="F356" s="17">
        <v>1963</v>
      </c>
      <c r="G356" s="17">
        <v>200</v>
      </c>
      <c r="H356" s="241" t="s">
        <v>11471</v>
      </c>
      <c r="I356" s="241" t="s">
        <v>11472</v>
      </c>
      <c r="J356" s="241" t="s">
        <v>11477</v>
      </c>
    </row>
    <row r="357" spans="2:10" ht="63" x14ac:dyDescent="0.2">
      <c r="B357" s="13">
        <v>351</v>
      </c>
      <c r="C357" s="25" t="s">
        <v>2317</v>
      </c>
      <c r="D357" s="13" t="s">
        <v>2318</v>
      </c>
      <c r="E357" s="26" t="s">
        <v>2319</v>
      </c>
      <c r="F357" s="17">
        <v>2009</v>
      </c>
      <c r="G357" s="17">
        <v>100</v>
      </c>
      <c r="H357" s="241" t="s">
        <v>11471</v>
      </c>
      <c r="I357" s="241" t="s">
        <v>11472</v>
      </c>
      <c r="J357" s="241" t="s">
        <v>11477</v>
      </c>
    </row>
    <row r="358" spans="2:10" ht="63" x14ac:dyDescent="0.2">
      <c r="B358" s="13">
        <v>352</v>
      </c>
      <c r="C358" s="25" t="s">
        <v>2320</v>
      </c>
      <c r="D358" s="13" t="s">
        <v>2318</v>
      </c>
      <c r="E358" s="26" t="s">
        <v>2321</v>
      </c>
      <c r="F358" s="17">
        <v>1965</v>
      </c>
      <c r="G358" s="17">
        <v>380</v>
      </c>
      <c r="H358" s="241" t="s">
        <v>11471</v>
      </c>
      <c r="I358" s="241" t="s">
        <v>11472</v>
      </c>
      <c r="J358" s="241" t="s">
        <v>11477</v>
      </c>
    </row>
    <row r="359" spans="2:10" ht="63" x14ac:dyDescent="0.2">
      <c r="B359" s="13">
        <v>353</v>
      </c>
      <c r="C359" s="25" t="s">
        <v>2322</v>
      </c>
      <c r="D359" s="13" t="s">
        <v>2318</v>
      </c>
      <c r="E359" s="26" t="s">
        <v>2323</v>
      </c>
      <c r="F359" s="17">
        <v>1965</v>
      </c>
      <c r="G359" s="17">
        <v>780</v>
      </c>
      <c r="H359" s="241" t="s">
        <v>11471</v>
      </c>
      <c r="I359" s="241" t="s">
        <v>11472</v>
      </c>
      <c r="J359" s="241" t="s">
        <v>11477</v>
      </c>
    </row>
    <row r="360" spans="2:10" ht="63" x14ac:dyDescent="0.2">
      <c r="B360" s="13">
        <v>354</v>
      </c>
      <c r="C360" s="25" t="s">
        <v>2324</v>
      </c>
      <c r="D360" s="13" t="s">
        <v>2318</v>
      </c>
      <c r="E360" s="26" t="s">
        <v>2325</v>
      </c>
      <c r="F360" s="17">
        <v>2009</v>
      </c>
      <c r="G360" s="17">
        <v>500</v>
      </c>
      <c r="H360" s="241" t="s">
        <v>11471</v>
      </c>
      <c r="I360" s="241" t="s">
        <v>11472</v>
      </c>
      <c r="J360" s="241" t="s">
        <v>11477</v>
      </c>
    </row>
    <row r="361" spans="2:10" ht="63" x14ac:dyDescent="0.2">
      <c r="B361" s="13">
        <v>355</v>
      </c>
      <c r="C361" s="25" t="s">
        <v>2326</v>
      </c>
      <c r="D361" s="13" t="s">
        <v>2318</v>
      </c>
      <c r="E361" s="26" t="s">
        <v>2327</v>
      </c>
      <c r="F361" s="17">
        <v>1991</v>
      </c>
      <c r="G361" s="17">
        <v>300</v>
      </c>
      <c r="H361" s="241" t="s">
        <v>11471</v>
      </c>
      <c r="I361" s="241" t="s">
        <v>11472</v>
      </c>
      <c r="J361" s="241" t="s">
        <v>11477</v>
      </c>
    </row>
    <row r="362" spans="2:10" ht="63" x14ac:dyDescent="0.2">
      <c r="B362" s="13">
        <v>356</v>
      </c>
      <c r="C362" s="25" t="s">
        <v>2328</v>
      </c>
      <c r="D362" s="13" t="s">
        <v>2318</v>
      </c>
      <c r="E362" s="26" t="s">
        <v>2329</v>
      </c>
      <c r="F362" s="17">
        <v>1965</v>
      </c>
      <c r="G362" s="17">
        <v>50</v>
      </c>
      <c r="H362" s="241" t="s">
        <v>11471</v>
      </c>
      <c r="I362" s="241" t="s">
        <v>11472</v>
      </c>
      <c r="J362" s="241" t="s">
        <v>11477</v>
      </c>
    </row>
    <row r="363" spans="2:10" ht="63" x14ac:dyDescent="0.2">
      <c r="B363" s="13">
        <v>357</v>
      </c>
      <c r="C363" s="25" t="s">
        <v>2330</v>
      </c>
      <c r="D363" s="13" t="s">
        <v>2318</v>
      </c>
      <c r="E363" s="26" t="s">
        <v>2331</v>
      </c>
      <c r="F363" s="17">
        <v>1965</v>
      </c>
      <c r="G363" s="17">
        <v>140</v>
      </c>
      <c r="H363" s="241" t="s">
        <v>11471</v>
      </c>
      <c r="I363" s="241" t="s">
        <v>11472</v>
      </c>
      <c r="J363" s="241" t="s">
        <v>11477</v>
      </c>
    </row>
    <row r="364" spans="2:10" ht="63" x14ac:dyDescent="0.2">
      <c r="B364" s="13">
        <v>358</v>
      </c>
      <c r="C364" s="25" t="s">
        <v>2332</v>
      </c>
      <c r="D364" s="13" t="s">
        <v>2318</v>
      </c>
      <c r="E364" s="26" t="s">
        <v>2333</v>
      </c>
      <c r="F364" s="17">
        <v>1986</v>
      </c>
      <c r="G364" s="17">
        <v>190</v>
      </c>
      <c r="H364" s="241" t="s">
        <v>11471</v>
      </c>
      <c r="I364" s="241" t="s">
        <v>11472</v>
      </c>
      <c r="J364" s="241" t="s">
        <v>11477</v>
      </c>
    </row>
    <row r="365" spans="2:10" ht="63" x14ac:dyDescent="0.2">
      <c r="B365" s="13">
        <v>359</v>
      </c>
      <c r="C365" s="25" t="s">
        <v>2334</v>
      </c>
      <c r="D365" s="13" t="s">
        <v>2318</v>
      </c>
      <c r="E365" s="26" t="s">
        <v>2335</v>
      </c>
      <c r="F365" s="17">
        <v>1976</v>
      </c>
      <c r="G365" s="17">
        <v>340</v>
      </c>
      <c r="H365" s="241" t="s">
        <v>11471</v>
      </c>
      <c r="I365" s="241" t="s">
        <v>11472</v>
      </c>
      <c r="J365" s="241" t="s">
        <v>11477</v>
      </c>
    </row>
    <row r="366" spans="2:10" ht="63" x14ac:dyDescent="0.2">
      <c r="B366" s="13">
        <v>360</v>
      </c>
      <c r="C366" s="25" t="s">
        <v>2336</v>
      </c>
      <c r="D366" s="13" t="s">
        <v>2318</v>
      </c>
      <c r="E366" s="26" t="s">
        <v>2337</v>
      </c>
      <c r="F366" s="17">
        <v>1976</v>
      </c>
      <c r="G366" s="17">
        <v>210</v>
      </c>
      <c r="H366" s="241" t="s">
        <v>11471</v>
      </c>
      <c r="I366" s="241" t="s">
        <v>11472</v>
      </c>
      <c r="J366" s="241" t="s">
        <v>11477</v>
      </c>
    </row>
    <row r="367" spans="2:10" ht="63" x14ac:dyDescent="0.2">
      <c r="B367" s="13">
        <v>361</v>
      </c>
      <c r="C367" s="25" t="s">
        <v>2338</v>
      </c>
      <c r="D367" s="13" t="s">
        <v>2318</v>
      </c>
      <c r="E367" s="26" t="s">
        <v>2339</v>
      </c>
      <c r="F367" s="17">
        <v>1976</v>
      </c>
      <c r="G367" s="17">
        <v>500</v>
      </c>
      <c r="H367" s="241" t="s">
        <v>11471</v>
      </c>
      <c r="I367" s="241" t="s">
        <v>11472</v>
      </c>
      <c r="J367" s="241" t="s">
        <v>11477</v>
      </c>
    </row>
    <row r="368" spans="2:10" ht="63" x14ac:dyDescent="0.2">
      <c r="B368" s="13">
        <v>362</v>
      </c>
      <c r="C368" s="25" t="s">
        <v>2340</v>
      </c>
      <c r="D368" s="13" t="s">
        <v>2318</v>
      </c>
      <c r="E368" s="26" t="s">
        <v>2341</v>
      </c>
      <c r="F368" s="17">
        <v>1981</v>
      </c>
      <c r="G368" s="17">
        <v>60</v>
      </c>
      <c r="H368" s="241" t="s">
        <v>11471</v>
      </c>
      <c r="I368" s="241" t="s">
        <v>11472</v>
      </c>
      <c r="J368" s="241" t="s">
        <v>11477</v>
      </c>
    </row>
    <row r="369" spans="2:10" ht="63" x14ac:dyDescent="0.2">
      <c r="B369" s="13">
        <v>363</v>
      </c>
      <c r="C369" s="25" t="s">
        <v>2342</v>
      </c>
      <c r="D369" s="13" t="s">
        <v>2318</v>
      </c>
      <c r="E369" s="26" t="s">
        <v>2343</v>
      </c>
      <c r="F369" s="17">
        <v>2011</v>
      </c>
      <c r="G369" s="17">
        <v>250</v>
      </c>
      <c r="H369" s="241" t="s">
        <v>11471</v>
      </c>
      <c r="I369" s="241" t="s">
        <v>11472</v>
      </c>
      <c r="J369" s="241" t="s">
        <v>11477</v>
      </c>
    </row>
    <row r="370" spans="2:10" ht="63" x14ac:dyDescent="0.2">
      <c r="B370" s="13">
        <v>364</v>
      </c>
      <c r="C370" s="25" t="s">
        <v>2344</v>
      </c>
      <c r="D370" s="13" t="s">
        <v>2318</v>
      </c>
      <c r="E370" s="26" t="s">
        <v>2345</v>
      </c>
      <c r="F370" s="17">
        <v>2011</v>
      </c>
      <c r="G370" s="17">
        <v>230</v>
      </c>
      <c r="H370" s="241" t="s">
        <v>11471</v>
      </c>
      <c r="I370" s="241" t="s">
        <v>11472</v>
      </c>
      <c r="J370" s="241" t="s">
        <v>11477</v>
      </c>
    </row>
    <row r="371" spans="2:10" ht="63" x14ac:dyDescent="0.2">
      <c r="B371" s="13">
        <v>365</v>
      </c>
      <c r="C371" s="25" t="s">
        <v>2346</v>
      </c>
      <c r="D371" s="13" t="s">
        <v>2318</v>
      </c>
      <c r="E371" s="26" t="s">
        <v>2347</v>
      </c>
      <c r="F371" s="17">
        <v>2011</v>
      </c>
      <c r="G371" s="17">
        <v>210</v>
      </c>
      <c r="H371" s="241" t="s">
        <v>11471</v>
      </c>
      <c r="I371" s="241" t="s">
        <v>11472</v>
      </c>
      <c r="J371" s="241" t="s">
        <v>11477</v>
      </c>
    </row>
    <row r="372" spans="2:10" ht="63" x14ac:dyDescent="0.2">
      <c r="B372" s="13">
        <v>366</v>
      </c>
      <c r="C372" s="25" t="s">
        <v>2348</v>
      </c>
      <c r="D372" s="13" t="s">
        <v>2318</v>
      </c>
      <c r="E372" s="26" t="s">
        <v>2349</v>
      </c>
      <c r="F372" s="17">
        <v>1980</v>
      </c>
      <c r="G372" s="17">
        <v>220</v>
      </c>
      <c r="H372" s="241" t="s">
        <v>11471</v>
      </c>
      <c r="I372" s="241" t="s">
        <v>11472</v>
      </c>
      <c r="J372" s="241" t="s">
        <v>11477</v>
      </c>
    </row>
    <row r="373" spans="2:10" ht="63" x14ac:dyDescent="0.2">
      <c r="B373" s="13">
        <v>367</v>
      </c>
      <c r="C373" s="25" t="s">
        <v>2350</v>
      </c>
      <c r="D373" s="13" t="s">
        <v>2318</v>
      </c>
      <c r="E373" s="26" t="s">
        <v>2351</v>
      </c>
      <c r="F373" s="17">
        <v>1980</v>
      </c>
      <c r="G373" s="17">
        <v>220</v>
      </c>
      <c r="H373" s="241" t="s">
        <v>11471</v>
      </c>
      <c r="I373" s="241" t="s">
        <v>11472</v>
      </c>
      <c r="J373" s="241" t="s">
        <v>11477</v>
      </c>
    </row>
    <row r="374" spans="2:10" ht="63" x14ac:dyDescent="0.2">
      <c r="B374" s="13">
        <v>368</v>
      </c>
      <c r="C374" s="25" t="s">
        <v>2352</v>
      </c>
      <c r="D374" s="13" t="s">
        <v>2318</v>
      </c>
      <c r="E374" s="26" t="s">
        <v>2353</v>
      </c>
      <c r="F374" s="17">
        <v>1981</v>
      </c>
      <c r="G374" s="17">
        <v>250</v>
      </c>
      <c r="H374" s="241" t="s">
        <v>11471</v>
      </c>
      <c r="I374" s="241" t="s">
        <v>11472</v>
      </c>
      <c r="J374" s="241" t="s">
        <v>11477</v>
      </c>
    </row>
    <row r="375" spans="2:10" ht="63" x14ac:dyDescent="0.2">
      <c r="B375" s="13">
        <v>369</v>
      </c>
      <c r="C375" s="25" t="s">
        <v>2354</v>
      </c>
      <c r="D375" s="13" t="s">
        <v>2318</v>
      </c>
      <c r="E375" s="26" t="s">
        <v>2355</v>
      </c>
      <c r="F375" s="17">
        <v>1983</v>
      </c>
      <c r="G375" s="17">
        <v>120</v>
      </c>
      <c r="H375" s="241" t="s">
        <v>11471</v>
      </c>
      <c r="I375" s="241" t="s">
        <v>11472</v>
      </c>
      <c r="J375" s="241" t="s">
        <v>11477</v>
      </c>
    </row>
    <row r="376" spans="2:10" ht="63" x14ac:dyDescent="0.2">
      <c r="B376" s="13">
        <v>370</v>
      </c>
      <c r="C376" s="25" t="s">
        <v>2356</v>
      </c>
      <c r="D376" s="13" t="s">
        <v>2318</v>
      </c>
      <c r="E376" s="26" t="s">
        <v>2357</v>
      </c>
      <c r="F376" s="17">
        <v>1983</v>
      </c>
      <c r="G376" s="17">
        <v>300</v>
      </c>
      <c r="H376" s="241" t="s">
        <v>11471</v>
      </c>
      <c r="I376" s="241" t="s">
        <v>11472</v>
      </c>
      <c r="J376" s="241" t="s">
        <v>11477</v>
      </c>
    </row>
    <row r="377" spans="2:10" ht="63" x14ac:dyDescent="0.2">
      <c r="B377" s="13">
        <v>371</v>
      </c>
      <c r="C377" s="25" t="s">
        <v>2358</v>
      </c>
      <c r="D377" s="13" t="s">
        <v>2318</v>
      </c>
      <c r="E377" s="26" t="s">
        <v>2359</v>
      </c>
      <c r="F377" s="17">
        <v>1980</v>
      </c>
      <c r="G377" s="17">
        <v>300</v>
      </c>
      <c r="H377" s="241" t="s">
        <v>11471</v>
      </c>
      <c r="I377" s="241" t="s">
        <v>11472</v>
      </c>
      <c r="J377" s="241" t="s">
        <v>11477</v>
      </c>
    </row>
    <row r="378" spans="2:10" ht="63" x14ac:dyDescent="0.2">
      <c r="B378" s="13">
        <v>372</v>
      </c>
      <c r="C378" s="25" t="s">
        <v>2360</v>
      </c>
      <c r="D378" s="13" t="s">
        <v>2318</v>
      </c>
      <c r="E378" s="26" t="s">
        <v>2361</v>
      </c>
      <c r="F378" s="17">
        <v>2006</v>
      </c>
      <c r="G378" s="17">
        <v>40</v>
      </c>
      <c r="H378" s="241" t="s">
        <v>11471</v>
      </c>
      <c r="I378" s="241" t="s">
        <v>11472</v>
      </c>
      <c r="J378" s="241" t="s">
        <v>11477</v>
      </c>
    </row>
    <row r="379" spans="2:10" ht="63" x14ac:dyDescent="0.2">
      <c r="B379" s="13">
        <v>373</v>
      </c>
      <c r="C379" s="25" t="s">
        <v>2362</v>
      </c>
      <c r="D379" s="13" t="s">
        <v>2318</v>
      </c>
      <c r="E379" s="26" t="s">
        <v>2363</v>
      </c>
      <c r="F379" s="17">
        <v>1970</v>
      </c>
      <c r="G379" s="17">
        <v>260</v>
      </c>
      <c r="H379" s="241" t="s">
        <v>11471</v>
      </c>
      <c r="I379" s="241" t="s">
        <v>11472</v>
      </c>
      <c r="J379" s="241" t="s">
        <v>11477</v>
      </c>
    </row>
    <row r="380" spans="2:10" ht="63" x14ac:dyDescent="0.2">
      <c r="B380" s="13">
        <v>374</v>
      </c>
      <c r="C380" s="25" t="s">
        <v>2364</v>
      </c>
      <c r="D380" s="13" t="s">
        <v>2318</v>
      </c>
      <c r="E380" s="26" t="s">
        <v>2365</v>
      </c>
      <c r="F380" s="17">
        <v>1970</v>
      </c>
      <c r="G380" s="17">
        <v>840</v>
      </c>
      <c r="H380" s="241" t="s">
        <v>11471</v>
      </c>
      <c r="I380" s="241" t="s">
        <v>11472</v>
      </c>
      <c r="J380" s="241" t="s">
        <v>11477</v>
      </c>
    </row>
    <row r="381" spans="2:10" ht="63" x14ac:dyDescent="0.2">
      <c r="B381" s="13">
        <v>375</v>
      </c>
      <c r="C381" s="25" t="s">
        <v>2366</v>
      </c>
      <c r="D381" s="13" t="s">
        <v>2318</v>
      </c>
      <c r="E381" s="26" t="s">
        <v>2367</v>
      </c>
      <c r="F381" s="17">
        <v>1986</v>
      </c>
      <c r="G381" s="17">
        <v>700</v>
      </c>
      <c r="H381" s="241" t="s">
        <v>11471</v>
      </c>
      <c r="I381" s="241" t="s">
        <v>11472</v>
      </c>
      <c r="J381" s="241" t="s">
        <v>11477</v>
      </c>
    </row>
    <row r="382" spans="2:10" ht="63" x14ac:dyDescent="0.2">
      <c r="B382" s="13">
        <v>376</v>
      </c>
      <c r="C382" s="25" t="s">
        <v>2368</v>
      </c>
      <c r="D382" s="13" t="s">
        <v>2318</v>
      </c>
      <c r="E382" s="26" t="s">
        <v>2369</v>
      </c>
      <c r="F382" s="17">
        <v>1968</v>
      </c>
      <c r="G382" s="17">
        <v>1900</v>
      </c>
      <c r="H382" s="241" t="s">
        <v>11471</v>
      </c>
      <c r="I382" s="241" t="s">
        <v>11472</v>
      </c>
      <c r="J382" s="241" t="s">
        <v>11477</v>
      </c>
    </row>
    <row r="383" spans="2:10" ht="63" x14ac:dyDescent="0.2">
      <c r="B383" s="13">
        <v>377</v>
      </c>
      <c r="C383" s="25" t="s">
        <v>2370</v>
      </c>
      <c r="D383" s="13" t="s">
        <v>2318</v>
      </c>
      <c r="E383" s="26" t="s">
        <v>2371</v>
      </c>
      <c r="F383" s="17">
        <v>1970</v>
      </c>
      <c r="G383" s="17">
        <v>140</v>
      </c>
      <c r="H383" s="241" t="s">
        <v>11471</v>
      </c>
      <c r="I383" s="241" t="s">
        <v>11472</v>
      </c>
      <c r="J383" s="241" t="s">
        <v>11477</v>
      </c>
    </row>
    <row r="384" spans="2:10" ht="63" x14ac:dyDescent="0.2">
      <c r="B384" s="13">
        <v>378</v>
      </c>
      <c r="C384" s="25" t="s">
        <v>2372</v>
      </c>
      <c r="D384" s="13" t="s">
        <v>2318</v>
      </c>
      <c r="E384" s="26" t="s">
        <v>2373</v>
      </c>
      <c r="F384" s="17">
        <v>1983</v>
      </c>
      <c r="G384" s="17">
        <v>160</v>
      </c>
      <c r="H384" s="241" t="s">
        <v>11471</v>
      </c>
      <c r="I384" s="241" t="s">
        <v>11472</v>
      </c>
      <c r="J384" s="241" t="s">
        <v>11477</v>
      </c>
    </row>
    <row r="385" spans="2:10" ht="63" x14ac:dyDescent="0.2">
      <c r="B385" s="13">
        <v>379</v>
      </c>
      <c r="C385" s="25" t="s">
        <v>2374</v>
      </c>
      <c r="D385" s="13" t="s">
        <v>2318</v>
      </c>
      <c r="E385" s="26" t="s">
        <v>2375</v>
      </c>
      <c r="F385" s="17">
        <v>1991</v>
      </c>
      <c r="G385" s="17">
        <v>20</v>
      </c>
      <c r="H385" s="241" t="s">
        <v>11471</v>
      </c>
      <c r="I385" s="241" t="s">
        <v>11472</v>
      </c>
      <c r="J385" s="241" t="s">
        <v>11477</v>
      </c>
    </row>
    <row r="386" spans="2:10" ht="63" x14ac:dyDescent="0.2">
      <c r="B386" s="13">
        <v>380</v>
      </c>
      <c r="C386" s="25" t="s">
        <v>2376</v>
      </c>
      <c r="D386" s="13" t="s">
        <v>2318</v>
      </c>
      <c r="E386" s="26" t="s">
        <v>2377</v>
      </c>
      <c r="F386" s="17">
        <v>1969</v>
      </c>
      <c r="G386" s="17">
        <v>460</v>
      </c>
      <c r="H386" s="241" t="s">
        <v>11471</v>
      </c>
      <c r="I386" s="241" t="s">
        <v>11472</v>
      </c>
      <c r="J386" s="241" t="s">
        <v>11477</v>
      </c>
    </row>
    <row r="387" spans="2:10" ht="63" x14ac:dyDescent="0.2">
      <c r="B387" s="13">
        <v>381</v>
      </c>
      <c r="C387" s="25" t="s">
        <v>2378</v>
      </c>
      <c r="D387" s="13" t="s">
        <v>2318</v>
      </c>
      <c r="E387" s="26" t="s">
        <v>2379</v>
      </c>
      <c r="F387" s="17">
        <v>1971</v>
      </c>
      <c r="G387" s="17">
        <v>500</v>
      </c>
      <c r="H387" s="241" t="s">
        <v>11471</v>
      </c>
      <c r="I387" s="241" t="s">
        <v>11472</v>
      </c>
      <c r="J387" s="241" t="s">
        <v>11477</v>
      </c>
    </row>
    <row r="388" spans="2:10" ht="63" x14ac:dyDescent="0.2">
      <c r="B388" s="13">
        <v>382</v>
      </c>
      <c r="C388" s="25" t="s">
        <v>2380</v>
      </c>
      <c r="D388" s="13" t="s">
        <v>2318</v>
      </c>
      <c r="E388" s="26" t="s">
        <v>2381</v>
      </c>
      <c r="F388" s="17">
        <v>1969</v>
      </c>
      <c r="G388" s="17">
        <v>360</v>
      </c>
      <c r="H388" s="241" t="s">
        <v>11471</v>
      </c>
      <c r="I388" s="241" t="s">
        <v>11472</v>
      </c>
      <c r="J388" s="241" t="s">
        <v>11477</v>
      </c>
    </row>
    <row r="389" spans="2:10" ht="63" x14ac:dyDescent="0.2">
      <c r="B389" s="13">
        <v>383</v>
      </c>
      <c r="C389" s="25" t="s">
        <v>2382</v>
      </c>
      <c r="D389" s="13" t="s">
        <v>2318</v>
      </c>
      <c r="E389" s="26" t="s">
        <v>2383</v>
      </c>
      <c r="F389" s="17">
        <v>1969</v>
      </c>
      <c r="G389" s="17">
        <v>140</v>
      </c>
      <c r="H389" s="241" t="s">
        <v>11471</v>
      </c>
      <c r="I389" s="241" t="s">
        <v>11472</v>
      </c>
      <c r="J389" s="241" t="s">
        <v>11477</v>
      </c>
    </row>
    <row r="390" spans="2:10" ht="63" x14ac:dyDescent="0.2">
      <c r="B390" s="13">
        <v>384</v>
      </c>
      <c r="C390" s="25" t="s">
        <v>2384</v>
      </c>
      <c r="D390" s="13" t="s">
        <v>2318</v>
      </c>
      <c r="E390" s="26" t="s">
        <v>2385</v>
      </c>
      <c r="F390" s="17">
        <v>1988</v>
      </c>
      <c r="G390" s="17">
        <v>220</v>
      </c>
      <c r="H390" s="241" t="s">
        <v>11471</v>
      </c>
      <c r="I390" s="241" t="s">
        <v>11472</v>
      </c>
      <c r="J390" s="241" t="s">
        <v>11477</v>
      </c>
    </row>
    <row r="391" spans="2:10" ht="63" x14ac:dyDescent="0.2">
      <c r="B391" s="13">
        <v>385</v>
      </c>
      <c r="C391" s="25" t="s">
        <v>2386</v>
      </c>
      <c r="D391" s="13" t="s">
        <v>2318</v>
      </c>
      <c r="E391" s="26" t="s">
        <v>2387</v>
      </c>
      <c r="F391" s="17">
        <v>1970</v>
      </c>
      <c r="G391" s="17">
        <v>900</v>
      </c>
      <c r="H391" s="241" t="s">
        <v>11471</v>
      </c>
      <c r="I391" s="241" t="s">
        <v>11472</v>
      </c>
      <c r="J391" s="241" t="s">
        <v>11477</v>
      </c>
    </row>
    <row r="392" spans="2:10" ht="63" x14ac:dyDescent="0.2">
      <c r="B392" s="16">
        <v>386</v>
      </c>
      <c r="C392" s="27" t="s">
        <v>2388</v>
      </c>
      <c r="D392" s="16" t="s">
        <v>2318</v>
      </c>
      <c r="E392" s="26" t="s">
        <v>2389</v>
      </c>
      <c r="F392" s="17">
        <v>1970</v>
      </c>
      <c r="G392" s="17">
        <v>210</v>
      </c>
      <c r="H392" s="241" t="s">
        <v>11471</v>
      </c>
      <c r="I392" s="241" t="s">
        <v>11472</v>
      </c>
      <c r="J392" s="241" t="s">
        <v>11477</v>
      </c>
    </row>
    <row r="394" spans="2:10" x14ac:dyDescent="0.2">
      <c r="B394" s="84" t="s">
        <v>22</v>
      </c>
      <c r="C394" s="85" t="s">
        <v>2424</v>
      </c>
      <c r="D394" s="83"/>
      <c r="E394" s="82"/>
      <c r="F394" s="82"/>
      <c r="G394" s="84">
        <f>SUM(G7:G393)</f>
        <v>100900</v>
      </c>
    </row>
    <row r="396" spans="2:10" x14ac:dyDescent="0.2">
      <c r="C396" s="1"/>
      <c r="D396" s="1"/>
      <c r="E396" s="1"/>
    </row>
    <row r="397" spans="2:10" x14ac:dyDescent="0.2">
      <c r="C397" s="1" t="s">
        <v>11279</v>
      </c>
      <c r="D397" s="1"/>
      <c r="E397" s="1" t="s">
        <v>11280</v>
      </c>
    </row>
    <row r="398" spans="2:10" x14ac:dyDescent="0.2">
      <c r="C398" s="1"/>
      <c r="D398" s="1"/>
      <c r="E398" s="1"/>
    </row>
    <row r="399" spans="2:10" x14ac:dyDescent="0.2">
      <c r="C399" s="1"/>
      <c r="D399" s="1"/>
      <c r="E399" s="1"/>
    </row>
  </sheetData>
  <autoFilter ref="B5:G392"/>
  <mergeCells count="1">
    <mergeCell ref="B4:G4"/>
  </mergeCells>
  <conditionalFormatting sqref="E1:E3 E5:E1048576">
    <cfRule type="duplicateValues" dxfId="1" priority="2"/>
  </conditionalFormatting>
  <conditionalFormatting sqref="E4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ВЛ-10кВ</vt:lpstr>
      <vt:lpstr> вл-0,4Кв </vt:lpstr>
      <vt:lpstr> КЛ-10Кв </vt:lpstr>
      <vt:lpstr> КЛ-0,4Кв</vt:lpstr>
      <vt:lpstr>'ВЛ-10кВ'!Область_печати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Радченко Елена Николаевна</cp:lastModifiedBy>
  <cp:lastPrinted>2020-01-29T13:43:18Z</cp:lastPrinted>
  <dcterms:created xsi:type="dcterms:W3CDTF">2018-10-14T12:20:20Z</dcterms:created>
  <dcterms:modified xsi:type="dcterms:W3CDTF">2020-04-07T16:23:37Z</dcterms:modified>
</cp:coreProperties>
</file>